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C:\Users\DELL\Downloads\Proyectos_San_Vicente_Practicas\Proyecto_Polideportivo_El_León_San_Vicente\"/>
    </mc:Choice>
  </mc:AlternateContent>
  <xr:revisionPtr revIDLastSave="0" documentId="13_ncr:1_{933201B6-26F0-421F-A540-C1EDDF606257}" xr6:coauthVersionLast="47" xr6:coauthVersionMax="47" xr10:uidLastSave="{00000000-0000-0000-0000-000000000000}"/>
  <bookViews>
    <workbookView xWindow="-120" yWindow="-120" windowWidth="20730" windowHeight="11040" activeTab="6" xr2:uid="{00000000-000D-0000-FFFF-FFFF00000000}"/>
  </bookViews>
  <sheets>
    <sheet name="PRESENTACION" sheetId="5" r:id="rId1"/>
    <sheet name="PRESUPUESTO." sheetId="22" r:id="rId2"/>
    <sheet name="PRESUPUESTO" sheetId="1" state="hidden" r:id="rId3"/>
    <sheet name="AIU" sheetId="2" state="hidden" r:id="rId4"/>
    <sheet name="INTERVENTORIA" sheetId="21" state="hidden" r:id="rId5"/>
    <sheet name="TR MO" sheetId="14" r:id="rId6"/>
    <sheet name="MC CAP 1 (2)" sheetId="23" r:id="rId7"/>
    <sheet name="MC CAP 1" sheetId="3" state="hidden" r:id="rId8"/>
    <sheet name="MC CAP 2" sheetId="15" state="hidden" r:id="rId9"/>
    <sheet name="MC CAP 3" sheetId="16" state="hidden" r:id="rId10"/>
    <sheet name="MC CAP 4" sheetId="17" state="hidden" r:id="rId11"/>
    <sheet name="MC CAP 5" sheetId="18" state="hidden" r:id="rId12"/>
    <sheet name="MC CAP 6" sheetId="19" state="hidden" r:id="rId13"/>
    <sheet name="MC CAP 7" sheetId="20" state="hidden" r:id="rId14"/>
    <sheet name="APUS CAP 1 (2)" sheetId="24" r:id="rId15"/>
    <sheet name="APUS CAP 1" sheetId="4" state="hidden" r:id="rId16"/>
    <sheet name="APUS CAP 2" sheetId="6" state="hidden" r:id="rId17"/>
    <sheet name="APUS CAP 3" sheetId="8" state="hidden" r:id="rId18"/>
    <sheet name="APUS CAP 4" sheetId="9" state="hidden" r:id="rId19"/>
    <sheet name="APUS CAP 5" sheetId="10" state="hidden" r:id="rId20"/>
    <sheet name="APUS CAP 6" sheetId="11" state="hidden" r:id="rId21"/>
    <sheet name="APUS CAP 7" sheetId="12" state="hidden" r:id="rId22"/>
    <sheet name="MA MA" sheetId="13" r:id="rId23"/>
  </sheets>
  <externalReferences>
    <externalReference r:id="rId24"/>
  </externalReferences>
  <definedNames>
    <definedName name="_xlnm.Print_Area" localSheetId="15">'APUS CAP 1'!$A$1:$I$627</definedName>
    <definedName name="_xlnm.Print_Area" localSheetId="14">'APUS CAP 1 (2)'!$A$1:$I$627</definedName>
    <definedName name="_xlnm.Print_Area" localSheetId="16">'APUS CAP 2'!$A$1:$I$399</definedName>
    <definedName name="_xlnm.Print_Area" localSheetId="17">'APUS CAP 3'!$A$1:$I$171</definedName>
    <definedName name="_xlnm.Print_Area" localSheetId="18">'APUS CAP 4'!$A$1:$I$456</definedName>
    <definedName name="_xlnm.Print_Area" localSheetId="19">'APUS CAP 5'!$A$1:$I$285</definedName>
    <definedName name="_xlnm.Print_Area" localSheetId="20">'APUS CAP 6'!$A$1:$I$416</definedName>
    <definedName name="_xlnm.Print_Area" localSheetId="21">'APUS CAP 7'!$A$1:$I$1120</definedName>
    <definedName name="_xlnm.Print_Area" localSheetId="22">'MA MA'!$A$1:$F$303</definedName>
    <definedName name="_xlnm.Print_Area" localSheetId="7">'MC CAP 1'!$A$1:$AB$363</definedName>
    <definedName name="_xlnm.Print_Area" localSheetId="6">'MC CAP 1 (2)'!$A$1:$AB$363</definedName>
    <definedName name="_xlnm.Print_Area" localSheetId="8">'MC CAP 2'!$A$1:$AB$231</definedName>
    <definedName name="_xlnm.Print_Area" localSheetId="9">'MC CAP 3'!$A$1:$AB$99</definedName>
    <definedName name="_xlnm.Print_Area" localSheetId="10">'MC CAP 4'!$A$1:$AB$264</definedName>
    <definedName name="_xlnm.Print_Area" localSheetId="11">'MC CAP 5'!$A$1:$AB$165</definedName>
    <definedName name="_xlnm.Print_Area" localSheetId="12">'MC CAP 6'!$A$1:$AB$264</definedName>
    <definedName name="_xlnm.Print_Area" localSheetId="13">'MC CAP 7'!$A$1:$AB$693</definedName>
    <definedName name="_xlnm.Print_Area" localSheetId="2">PRESUPUESTO!$A$1:$H$57</definedName>
    <definedName name="_xlnm.Print_Area" localSheetId="1">PRESUPUESTO.!$A$1:$H$31</definedName>
    <definedName name="_xlnm.Print_Area" localSheetId="5">'TR MO'!$A$1:$F$74</definedName>
    <definedName name="INSUMOS">'MA MA'!$B$48:$E$275</definedName>
    <definedName name="MATERIALES">'MA MA'!$B$7:$E$44</definedName>
    <definedName name="MO">'TR MO'!$B$35:$E$41</definedName>
    <definedName name="S">'[1]MA MA'!$B$7:$E$44</definedName>
    <definedName name="_xlnm.Print_Titles" localSheetId="22">'MA MA'!$1:$6</definedName>
    <definedName name="_xlnm.Print_Titles" localSheetId="2">PRESUPUESTO!$1:$6</definedName>
    <definedName name="_xlnm.Print_Titles" localSheetId="1">PRESUPUESTO.!$1:$6</definedName>
    <definedName name="TRANSPORTE">'TR MO'!$B$7:$E$16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7" i="5" l="1"/>
  <c r="G15" i="24"/>
  <c r="O11" i="24"/>
  <c r="N11" i="24"/>
  <c r="M11" i="24"/>
  <c r="O153" i="24"/>
  <c r="O155" i="24"/>
  <c r="O152" i="24"/>
  <c r="L373" i="24"/>
  <c r="O150" i="24"/>
  <c r="Q152" i="24"/>
  <c r="N375" i="24"/>
  <c r="Q150" i="24"/>
  <c r="P150" i="24"/>
  <c r="M375" i="24"/>
  <c r="F251" i="24" l="1"/>
  <c r="C298" i="24"/>
  <c r="E152" i="24"/>
  <c r="E153" i="24"/>
  <c r="O370" i="24"/>
  <c r="P370" i="24"/>
  <c r="P371" i="24" s="1"/>
  <c r="M368" i="24"/>
  <c r="M369" i="24" s="1"/>
  <c r="M370" i="24" s="1"/>
  <c r="N370" i="24" s="1"/>
  <c r="P364" i="24"/>
  <c r="E381" i="24"/>
  <c r="R147" i="24"/>
  <c r="Q147" i="24"/>
  <c r="P147" i="24"/>
  <c r="O147" i="24"/>
  <c r="M367" i="24"/>
  <c r="E380" i="24"/>
  <c r="E132" i="24"/>
  <c r="P146" i="24"/>
  <c r="L147" i="24"/>
  <c r="R146" i="24" s="1"/>
  <c r="Q146" i="24" l="1"/>
  <c r="O146" i="24"/>
  <c r="D349" i="24"/>
  <c r="H350" i="24"/>
  <c r="C351" i="24"/>
  <c r="C350" i="24"/>
  <c r="H293" i="24"/>
  <c r="C294" i="24"/>
  <c r="C293" i="24"/>
  <c r="H236" i="24"/>
  <c r="C237" i="24"/>
  <c r="C236" i="24"/>
  <c r="H179" i="24"/>
  <c r="C180" i="24"/>
  <c r="C179" i="24"/>
  <c r="H122" i="24"/>
  <c r="C123" i="24"/>
  <c r="C122" i="24"/>
  <c r="D64" i="24"/>
  <c r="D121" i="24" s="1"/>
  <c r="D178" i="24" s="1"/>
  <c r="D235" i="24" s="1"/>
  <c r="D292" i="24" s="1"/>
  <c r="H65" i="24"/>
  <c r="C66" i="24"/>
  <c r="C65" i="24"/>
  <c r="H8" i="24"/>
  <c r="C9" i="24"/>
  <c r="C8" i="24"/>
  <c r="D7" i="24"/>
  <c r="E11" i="22"/>
  <c r="E10" i="22"/>
  <c r="K10" i="22" s="1"/>
  <c r="E9" i="22"/>
  <c r="E8" i="22"/>
  <c r="E14" i="22"/>
  <c r="E13" i="22"/>
  <c r="AA177" i="23"/>
  <c r="AA78" i="23"/>
  <c r="AA46" i="23"/>
  <c r="AA45" i="23"/>
  <c r="AA61" i="23" s="1"/>
  <c r="AA12" i="23"/>
  <c r="AA205" i="23"/>
  <c r="S205" i="23"/>
  <c r="Q205" i="23"/>
  <c r="AA172" i="23"/>
  <c r="S172" i="23"/>
  <c r="Q172" i="23"/>
  <c r="AA139" i="23"/>
  <c r="S139" i="23"/>
  <c r="Q139" i="23"/>
  <c r="AA106" i="23"/>
  <c r="S106" i="23"/>
  <c r="Q106" i="23"/>
  <c r="AA73" i="23"/>
  <c r="S73" i="23"/>
  <c r="S40" i="23"/>
  <c r="AA40" i="23"/>
  <c r="Q40" i="23"/>
  <c r="Q73" i="23"/>
  <c r="AA7" i="23"/>
  <c r="S7" i="23"/>
  <c r="Q7" i="23"/>
  <c r="E625" i="24"/>
  <c r="B625" i="24"/>
  <c r="E624" i="24"/>
  <c r="B624" i="24"/>
  <c r="H616" i="24"/>
  <c r="F616" i="24"/>
  <c r="E616" i="24"/>
  <c r="C616" i="24"/>
  <c r="C615" i="24"/>
  <c r="C614" i="24"/>
  <c r="H609" i="24"/>
  <c r="G609" i="24"/>
  <c r="D609" i="24"/>
  <c r="C609" i="24"/>
  <c r="H608" i="24"/>
  <c r="G608" i="24"/>
  <c r="D608" i="24"/>
  <c r="C608" i="24"/>
  <c r="H603" i="24"/>
  <c r="G603" i="24"/>
  <c r="E603" i="24"/>
  <c r="C603" i="24"/>
  <c r="H602" i="24"/>
  <c r="G602" i="24"/>
  <c r="E602" i="24"/>
  <c r="C602" i="24"/>
  <c r="H601" i="24"/>
  <c r="G601" i="24"/>
  <c r="E601" i="24"/>
  <c r="C601" i="24"/>
  <c r="H600" i="24"/>
  <c r="G600" i="24"/>
  <c r="E600" i="24"/>
  <c r="C600" i="24"/>
  <c r="H599" i="24"/>
  <c r="G599" i="24"/>
  <c r="E599" i="24"/>
  <c r="C599" i="24"/>
  <c r="H598" i="24"/>
  <c r="G598" i="24"/>
  <c r="E598" i="24"/>
  <c r="C598" i="24"/>
  <c r="H597" i="24"/>
  <c r="G597" i="24"/>
  <c r="E597" i="24"/>
  <c r="C597" i="24"/>
  <c r="H596" i="24"/>
  <c r="G596" i="24"/>
  <c r="E596" i="24"/>
  <c r="C596" i="24"/>
  <c r="H595" i="24"/>
  <c r="G595" i="24"/>
  <c r="E595" i="24"/>
  <c r="C595" i="24"/>
  <c r="H594" i="24"/>
  <c r="G594" i="24"/>
  <c r="E594" i="24"/>
  <c r="C594" i="24"/>
  <c r="H593" i="24"/>
  <c r="G593" i="24"/>
  <c r="E593" i="24"/>
  <c r="C593" i="24"/>
  <c r="G588" i="24"/>
  <c r="E588" i="24"/>
  <c r="C588" i="24"/>
  <c r="H587" i="24"/>
  <c r="G587" i="24"/>
  <c r="E587" i="24"/>
  <c r="C587" i="24"/>
  <c r="H586" i="24"/>
  <c r="G586" i="24"/>
  <c r="E586" i="24"/>
  <c r="C586" i="24"/>
  <c r="H585" i="24"/>
  <c r="G585" i="24"/>
  <c r="E585" i="24"/>
  <c r="C585" i="24"/>
  <c r="H584" i="24"/>
  <c r="G584" i="24"/>
  <c r="E584" i="24"/>
  <c r="C584" i="24"/>
  <c r="G583" i="24"/>
  <c r="H583" i="24" s="1"/>
  <c r="E583" i="24"/>
  <c r="C583" i="24"/>
  <c r="C579" i="24"/>
  <c r="H578" i="24"/>
  <c r="C578" i="24"/>
  <c r="D577" i="24"/>
  <c r="C577" i="24"/>
  <c r="C575" i="24"/>
  <c r="C574" i="24"/>
  <c r="C573" i="24"/>
  <c r="E568" i="24"/>
  <c r="B568" i="24"/>
  <c r="E567" i="24"/>
  <c r="B567" i="24"/>
  <c r="H559" i="24"/>
  <c r="F559" i="24"/>
  <c r="E559" i="24"/>
  <c r="C559" i="24"/>
  <c r="H558" i="24"/>
  <c r="F558" i="24"/>
  <c r="E558" i="24"/>
  <c r="C558" i="24"/>
  <c r="C557" i="24"/>
  <c r="H552" i="24"/>
  <c r="G552" i="24"/>
  <c r="D552" i="24"/>
  <c r="C552" i="24"/>
  <c r="H551" i="24"/>
  <c r="G551" i="24"/>
  <c r="D551" i="24"/>
  <c r="C551" i="24"/>
  <c r="H546" i="24"/>
  <c r="G546" i="24"/>
  <c r="E546" i="24"/>
  <c r="C546" i="24"/>
  <c r="H545" i="24"/>
  <c r="G545" i="24"/>
  <c r="E545" i="24"/>
  <c r="C545" i="24"/>
  <c r="H544" i="24"/>
  <c r="G544" i="24"/>
  <c r="E544" i="24"/>
  <c r="C544" i="24"/>
  <c r="H543" i="24"/>
  <c r="G543" i="24"/>
  <c r="E543" i="24"/>
  <c r="C543" i="24"/>
  <c r="H542" i="24"/>
  <c r="G542" i="24"/>
  <c r="E542" i="24"/>
  <c r="C542" i="24"/>
  <c r="H541" i="24"/>
  <c r="G541" i="24"/>
  <c r="E541" i="24"/>
  <c r="H540" i="24"/>
  <c r="G540" i="24"/>
  <c r="E540" i="24"/>
  <c r="C540" i="24"/>
  <c r="H539" i="24"/>
  <c r="G539" i="24"/>
  <c r="E539" i="24"/>
  <c r="C539" i="24"/>
  <c r="G538" i="24"/>
  <c r="H538" i="24" s="1"/>
  <c r="E538" i="24"/>
  <c r="C538" i="24"/>
  <c r="G537" i="24"/>
  <c r="H537" i="24" s="1"/>
  <c r="E537" i="24"/>
  <c r="C537" i="24"/>
  <c r="G536" i="24"/>
  <c r="H536" i="24" s="1"/>
  <c r="E536" i="24"/>
  <c r="C536" i="24"/>
  <c r="G531" i="24"/>
  <c r="E531" i="24"/>
  <c r="C531" i="24"/>
  <c r="H530" i="24"/>
  <c r="G530" i="24"/>
  <c r="E530" i="24"/>
  <c r="C530" i="24"/>
  <c r="H529" i="24"/>
  <c r="G529" i="24"/>
  <c r="E529" i="24"/>
  <c r="C529" i="24"/>
  <c r="H528" i="24"/>
  <c r="G528" i="24"/>
  <c r="E528" i="24"/>
  <c r="C528" i="24"/>
  <c r="H527" i="24"/>
  <c r="G527" i="24"/>
  <c r="E527" i="24"/>
  <c r="C527" i="24"/>
  <c r="H526" i="24"/>
  <c r="G526" i="24"/>
  <c r="E526" i="24"/>
  <c r="C526" i="24"/>
  <c r="C522" i="24"/>
  <c r="H521" i="24"/>
  <c r="C521" i="24"/>
  <c r="D520" i="24"/>
  <c r="C520" i="24"/>
  <c r="C518" i="24"/>
  <c r="C517" i="24"/>
  <c r="C516" i="24"/>
  <c r="E511" i="24"/>
  <c r="B511" i="24"/>
  <c r="E510" i="24"/>
  <c r="B510" i="24"/>
  <c r="H502" i="24"/>
  <c r="F502" i="24"/>
  <c r="E502" i="24"/>
  <c r="C502" i="24"/>
  <c r="C501" i="24"/>
  <c r="C500" i="24"/>
  <c r="H495" i="24"/>
  <c r="G495" i="24"/>
  <c r="D495" i="24"/>
  <c r="C495" i="24"/>
  <c r="H494" i="24"/>
  <c r="G494" i="24"/>
  <c r="D494" i="24"/>
  <c r="C494" i="24"/>
  <c r="H489" i="24"/>
  <c r="G489" i="24"/>
  <c r="E489" i="24"/>
  <c r="C489" i="24"/>
  <c r="H488" i="24"/>
  <c r="G488" i="24"/>
  <c r="E488" i="24"/>
  <c r="C488" i="24"/>
  <c r="H487" i="24"/>
  <c r="G487" i="24"/>
  <c r="E487" i="24"/>
  <c r="C487" i="24"/>
  <c r="H486" i="24"/>
  <c r="G486" i="24"/>
  <c r="E486" i="24"/>
  <c r="C486" i="24"/>
  <c r="H485" i="24"/>
  <c r="G485" i="24"/>
  <c r="E485" i="24"/>
  <c r="C485" i="24"/>
  <c r="H484" i="24"/>
  <c r="G484" i="24"/>
  <c r="E484" i="24"/>
  <c r="C484" i="24"/>
  <c r="H483" i="24"/>
  <c r="G483" i="24"/>
  <c r="E483" i="24"/>
  <c r="C483" i="24"/>
  <c r="H482" i="24"/>
  <c r="G482" i="24"/>
  <c r="E482" i="24"/>
  <c r="C482" i="24"/>
  <c r="H481" i="24"/>
  <c r="G481" i="24"/>
  <c r="E481" i="24"/>
  <c r="C481" i="24"/>
  <c r="H480" i="24"/>
  <c r="G480" i="24"/>
  <c r="E480" i="24"/>
  <c r="C480" i="24"/>
  <c r="H479" i="24"/>
  <c r="G479" i="24"/>
  <c r="E479" i="24"/>
  <c r="C479" i="24"/>
  <c r="G474" i="24"/>
  <c r="E474" i="24"/>
  <c r="C474" i="24"/>
  <c r="H473" i="24"/>
  <c r="G473" i="24"/>
  <c r="E473" i="24"/>
  <c r="C473" i="24"/>
  <c r="H472" i="24"/>
  <c r="G472" i="24"/>
  <c r="E472" i="24"/>
  <c r="C472" i="24"/>
  <c r="H471" i="24"/>
  <c r="G471" i="24"/>
  <c r="E471" i="24"/>
  <c r="C471" i="24"/>
  <c r="G470" i="24"/>
  <c r="F470" i="24"/>
  <c r="E470" i="24"/>
  <c r="C470" i="24"/>
  <c r="G469" i="24"/>
  <c r="H469" i="24" s="1"/>
  <c r="E469" i="24"/>
  <c r="C469" i="24"/>
  <c r="C465" i="24"/>
  <c r="H464" i="24"/>
  <c r="C464" i="24"/>
  <c r="D463" i="24"/>
  <c r="C463" i="24"/>
  <c r="C461" i="24"/>
  <c r="C460" i="24"/>
  <c r="C459" i="24"/>
  <c r="E454" i="24"/>
  <c r="B454" i="24"/>
  <c r="E453" i="24"/>
  <c r="B453" i="24"/>
  <c r="H445" i="24"/>
  <c r="F445" i="24"/>
  <c r="E445" i="24"/>
  <c r="C445" i="24"/>
  <c r="H444" i="24"/>
  <c r="F444" i="24"/>
  <c r="E444" i="24"/>
  <c r="C444" i="24"/>
  <c r="C443" i="24"/>
  <c r="H438" i="24"/>
  <c r="G438" i="24"/>
  <c r="D438" i="24"/>
  <c r="C438" i="24"/>
  <c r="H437" i="24"/>
  <c r="G437" i="24"/>
  <c r="D437" i="24"/>
  <c r="C437" i="24"/>
  <c r="H432" i="24"/>
  <c r="G432" i="24"/>
  <c r="E432" i="24"/>
  <c r="C432" i="24"/>
  <c r="H431" i="24"/>
  <c r="G431" i="24"/>
  <c r="E431" i="24"/>
  <c r="C431" i="24"/>
  <c r="H430" i="24"/>
  <c r="G430" i="24"/>
  <c r="E430" i="24"/>
  <c r="C430" i="24"/>
  <c r="H429" i="24"/>
  <c r="G429" i="24"/>
  <c r="E429" i="24"/>
  <c r="C429" i="24"/>
  <c r="H428" i="24"/>
  <c r="G428" i="24"/>
  <c r="E428" i="24"/>
  <c r="C428" i="24"/>
  <c r="H427" i="24"/>
  <c r="G427" i="24"/>
  <c r="E427" i="24"/>
  <c r="C427" i="24"/>
  <c r="H426" i="24"/>
  <c r="G426" i="24"/>
  <c r="E426" i="24"/>
  <c r="C426" i="24"/>
  <c r="H425" i="24"/>
  <c r="G425" i="24"/>
  <c r="E425" i="24"/>
  <c r="C425" i="24"/>
  <c r="H424" i="24"/>
  <c r="G424" i="24"/>
  <c r="E424" i="24"/>
  <c r="C424" i="24"/>
  <c r="H423" i="24"/>
  <c r="G423" i="24"/>
  <c r="E423" i="24"/>
  <c r="C423" i="24"/>
  <c r="H422" i="24"/>
  <c r="G422" i="24"/>
  <c r="E422" i="24"/>
  <c r="C422" i="24"/>
  <c r="G417" i="24"/>
  <c r="E417" i="24"/>
  <c r="C417" i="24"/>
  <c r="H416" i="24"/>
  <c r="G416" i="24"/>
  <c r="E416" i="24"/>
  <c r="C416" i="24"/>
  <c r="H415" i="24"/>
  <c r="G415" i="24"/>
  <c r="E415" i="24"/>
  <c r="C415" i="24"/>
  <c r="H414" i="24"/>
  <c r="G414" i="24"/>
  <c r="E414" i="24"/>
  <c r="C414" i="24"/>
  <c r="H413" i="24"/>
  <c r="G413" i="24"/>
  <c r="E413" i="24"/>
  <c r="C413" i="24"/>
  <c r="G412" i="24"/>
  <c r="H412" i="24" s="1"/>
  <c r="E412" i="24"/>
  <c r="C412" i="24"/>
  <c r="C408" i="24"/>
  <c r="H407" i="24"/>
  <c r="C407" i="24"/>
  <c r="D406" i="24"/>
  <c r="C406" i="24"/>
  <c r="C404" i="24"/>
  <c r="C403" i="24"/>
  <c r="C402" i="24"/>
  <c r="E397" i="24"/>
  <c r="B397" i="24"/>
  <c r="E396" i="24"/>
  <c r="B396" i="24"/>
  <c r="H388" i="24"/>
  <c r="F388" i="24"/>
  <c r="E388" i="24"/>
  <c r="C388" i="24"/>
  <c r="H387" i="24"/>
  <c r="F387" i="24"/>
  <c r="E387" i="24"/>
  <c r="C387" i="24"/>
  <c r="C386" i="24"/>
  <c r="G381" i="24"/>
  <c r="H381" i="24" s="1"/>
  <c r="D381" i="24"/>
  <c r="C381" i="24"/>
  <c r="G380" i="24"/>
  <c r="H380" i="24" s="1"/>
  <c r="D380" i="24"/>
  <c r="C380" i="24"/>
  <c r="H375" i="24"/>
  <c r="G375" i="24"/>
  <c r="E375" i="24"/>
  <c r="C375" i="24"/>
  <c r="H374" i="24"/>
  <c r="G374" i="24"/>
  <c r="E374" i="24"/>
  <c r="C374" i="24"/>
  <c r="H373" i="24"/>
  <c r="G373" i="24"/>
  <c r="E373" i="24"/>
  <c r="C373" i="24"/>
  <c r="H372" i="24"/>
  <c r="G372" i="24"/>
  <c r="E372" i="24"/>
  <c r="C372" i="24"/>
  <c r="H371" i="24"/>
  <c r="G371" i="24"/>
  <c r="E371" i="24"/>
  <c r="C371" i="24"/>
  <c r="H370" i="24"/>
  <c r="G370" i="24"/>
  <c r="E370" i="24"/>
  <c r="C370" i="24"/>
  <c r="G369" i="24"/>
  <c r="H369" i="24" s="1"/>
  <c r="E369" i="24"/>
  <c r="C369" i="24"/>
  <c r="G368" i="24"/>
  <c r="H368" i="24" s="1"/>
  <c r="E368" i="24"/>
  <c r="C368" i="24"/>
  <c r="G367" i="24"/>
  <c r="H367" i="24" s="1"/>
  <c r="E367" i="24"/>
  <c r="C367" i="24"/>
  <c r="G366" i="24"/>
  <c r="H366" i="24" s="1"/>
  <c r="E366" i="24"/>
  <c r="C366" i="24"/>
  <c r="G365" i="24"/>
  <c r="H365" i="24" s="1"/>
  <c r="E365" i="24"/>
  <c r="C365" i="24"/>
  <c r="G360" i="24"/>
  <c r="E360" i="24"/>
  <c r="C360" i="24"/>
  <c r="H359" i="24"/>
  <c r="G359" i="24"/>
  <c r="E359" i="24"/>
  <c r="C359" i="24"/>
  <c r="H358" i="24"/>
  <c r="G358" i="24"/>
  <c r="E358" i="24"/>
  <c r="C358" i="24"/>
  <c r="H357" i="24"/>
  <c r="G357" i="24"/>
  <c r="E357" i="24"/>
  <c r="C357" i="24"/>
  <c r="G356" i="24"/>
  <c r="H356" i="24" s="1"/>
  <c r="E356" i="24"/>
  <c r="C356" i="24"/>
  <c r="G355" i="24"/>
  <c r="H355" i="24" s="1"/>
  <c r="E355" i="24"/>
  <c r="C355" i="24"/>
  <c r="C349" i="24"/>
  <c r="C347" i="24"/>
  <c r="C346" i="24"/>
  <c r="C345" i="24"/>
  <c r="E340" i="24"/>
  <c r="B340" i="24"/>
  <c r="E339" i="24"/>
  <c r="B339" i="24"/>
  <c r="H331" i="24"/>
  <c r="F331" i="24"/>
  <c r="E331" i="24"/>
  <c r="C331" i="24"/>
  <c r="H330" i="24"/>
  <c r="F330" i="24"/>
  <c r="E330" i="24"/>
  <c r="C330" i="24"/>
  <c r="C329" i="24"/>
  <c r="H324" i="24"/>
  <c r="G324" i="24"/>
  <c r="D324" i="24"/>
  <c r="C324" i="24"/>
  <c r="H323" i="24"/>
  <c r="H325" i="24" s="1"/>
  <c r="G323" i="24"/>
  <c r="D323" i="24"/>
  <c r="C323" i="24"/>
  <c r="H318" i="24"/>
  <c r="G318" i="24"/>
  <c r="E318" i="24"/>
  <c r="C318" i="24"/>
  <c r="H317" i="24"/>
  <c r="G317" i="24"/>
  <c r="E317" i="24"/>
  <c r="C317" i="24"/>
  <c r="H316" i="24"/>
  <c r="G316" i="24"/>
  <c r="E316" i="24"/>
  <c r="C316" i="24"/>
  <c r="H315" i="24"/>
  <c r="G315" i="24"/>
  <c r="E315" i="24"/>
  <c r="C315" i="24"/>
  <c r="H314" i="24"/>
  <c r="G314" i="24"/>
  <c r="E314" i="24"/>
  <c r="C314" i="24"/>
  <c r="H313" i="24"/>
  <c r="G313" i="24"/>
  <c r="E313" i="24"/>
  <c r="C313" i="24"/>
  <c r="H312" i="24"/>
  <c r="G312" i="24"/>
  <c r="E312" i="24"/>
  <c r="C312" i="24"/>
  <c r="H311" i="24"/>
  <c r="G311" i="24"/>
  <c r="E311" i="24"/>
  <c r="C311" i="24"/>
  <c r="H310" i="24"/>
  <c r="G310" i="24"/>
  <c r="E310" i="24"/>
  <c r="C310" i="24"/>
  <c r="H309" i="24"/>
  <c r="G309" i="24"/>
  <c r="E309" i="24"/>
  <c r="C309" i="24"/>
  <c r="G308" i="24"/>
  <c r="H308" i="24" s="1"/>
  <c r="E308" i="24"/>
  <c r="C308" i="24"/>
  <c r="G303" i="24"/>
  <c r="E303" i="24"/>
  <c r="C303" i="24"/>
  <c r="H302" i="24"/>
  <c r="G302" i="24"/>
  <c r="E302" i="24"/>
  <c r="C302" i="24"/>
  <c r="H301" i="24"/>
  <c r="G301" i="24"/>
  <c r="E301" i="24"/>
  <c r="C301" i="24"/>
  <c r="H300" i="24"/>
  <c r="G300" i="24"/>
  <c r="E300" i="24"/>
  <c r="C300" i="24"/>
  <c r="H299" i="24"/>
  <c r="G299" i="24"/>
  <c r="E299" i="24"/>
  <c r="C299" i="24"/>
  <c r="G298" i="24"/>
  <c r="H298" i="24" s="1"/>
  <c r="E298" i="24"/>
  <c r="C292" i="24"/>
  <c r="C290" i="24"/>
  <c r="C289" i="24"/>
  <c r="C288" i="24"/>
  <c r="E283" i="24"/>
  <c r="B283" i="24"/>
  <c r="E282" i="24"/>
  <c r="B282" i="24"/>
  <c r="H274" i="24"/>
  <c r="F274" i="24"/>
  <c r="E274" i="24"/>
  <c r="C274" i="24"/>
  <c r="H273" i="24"/>
  <c r="F273" i="24"/>
  <c r="E273" i="24"/>
  <c r="C273" i="24"/>
  <c r="C272" i="24"/>
  <c r="H267" i="24"/>
  <c r="G267" i="24"/>
  <c r="D267" i="24"/>
  <c r="C267" i="24"/>
  <c r="H266" i="24"/>
  <c r="G266" i="24"/>
  <c r="D266" i="24"/>
  <c r="C266" i="24"/>
  <c r="H261" i="24"/>
  <c r="G261" i="24"/>
  <c r="E261" i="24"/>
  <c r="C261" i="24"/>
  <c r="H260" i="24"/>
  <c r="G260" i="24"/>
  <c r="E260" i="24"/>
  <c r="C260" i="24"/>
  <c r="H259" i="24"/>
  <c r="G259" i="24"/>
  <c r="E259" i="24"/>
  <c r="C259" i="24"/>
  <c r="H258" i="24"/>
  <c r="G258" i="24"/>
  <c r="E258" i="24"/>
  <c r="C258" i="24"/>
  <c r="H257" i="24"/>
  <c r="G257" i="24"/>
  <c r="E257" i="24"/>
  <c r="C257" i="24"/>
  <c r="H256" i="24"/>
  <c r="G256" i="24"/>
  <c r="E256" i="24"/>
  <c r="C256" i="24"/>
  <c r="H255" i="24"/>
  <c r="G255" i="24"/>
  <c r="E255" i="24"/>
  <c r="C255" i="24"/>
  <c r="H254" i="24"/>
  <c r="G254" i="24"/>
  <c r="E254" i="24"/>
  <c r="C254" i="24"/>
  <c r="H253" i="24"/>
  <c r="G253" i="24"/>
  <c r="E253" i="24"/>
  <c r="C253" i="24"/>
  <c r="G252" i="24"/>
  <c r="H252" i="24" s="1"/>
  <c r="E252" i="24"/>
  <c r="C252" i="24"/>
  <c r="G251" i="24"/>
  <c r="H251" i="24" s="1"/>
  <c r="E251" i="24"/>
  <c r="C251" i="24"/>
  <c r="G246" i="24"/>
  <c r="E246" i="24"/>
  <c r="C246" i="24"/>
  <c r="H245" i="24"/>
  <c r="G245" i="24"/>
  <c r="E245" i="24"/>
  <c r="C245" i="24"/>
  <c r="H244" i="24"/>
  <c r="G244" i="24"/>
  <c r="E244" i="24"/>
  <c r="C244" i="24"/>
  <c r="G243" i="24"/>
  <c r="H243" i="24" s="1"/>
  <c r="E243" i="24"/>
  <c r="C243" i="24"/>
  <c r="G242" i="24"/>
  <c r="E242" i="24"/>
  <c r="C242" i="24"/>
  <c r="G241" i="24"/>
  <c r="H241" i="24" s="1"/>
  <c r="E241" i="24"/>
  <c r="C241" i="24"/>
  <c r="C235" i="24"/>
  <c r="C233" i="24"/>
  <c r="C232" i="24"/>
  <c r="C231" i="24"/>
  <c r="E226" i="24"/>
  <c r="B226" i="24"/>
  <c r="E225" i="24"/>
  <c r="B225" i="24"/>
  <c r="H217" i="24"/>
  <c r="F217" i="24"/>
  <c r="E217" i="24"/>
  <c r="C217" i="24"/>
  <c r="H216" i="24"/>
  <c r="F216" i="24"/>
  <c r="E216" i="24"/>
  <c r="C216" i="24"/>
  <c r="C215" i="24"/>
  <c r="H210" i="24"/>
  <c r="G210" i="24"/>
  <c r="D210" i="24"/>
  <c r="C210" i="24"/>
  <c r="H209" i="24"/>
  <c r="G209" i="24"/>
  <c r="D209" i="24"/>
  <c r="C209" i="24"/>
  <c r="H204" i="24"/>
  <c r="G204" i="24"/>
  <c r="E204" i="24"/>
  <c r="C204" i="24"/>
  <c r="H203" i="24"/>
  <c r="G203" i="24"/>
  <c r="E203" i="24"/>
  <c r="C203" i="24"/>
  <c r="H202" i="24"/>
  <c r="G202" i="24"/>
  <c r="E202" i="24"/>
  <c r="C202" i="24"/>
  <c r="H201" i="24"/>
  <c r="G201" i="24"/>
  <c r="E201" i="24"/>
  <c r="C201" i="24"/>
  <c r="H200" i="24"/>
  <c r="G200" i="24"/>
  <c r="E200" i="24"/>
  <c r="C200" i="24"/>
  <c r="H199" i="24"/>
  <c r="G199" i="24"/>
  <c r="E199" i="24"/>
  <c r="C199" i="24"/>
  <c r="H198" i="24"/>
  <c r="G198" i="24"/>
  <c r="E198" i="24"/>
  <c r="C198" i="24"/>
  <c r="H197" i="24"/>
  <c r="G197" i="24"/>
  <c r="E197" i="24"/>
  <c r="C197" i="24"/>
  <c r="H196" i="24"/>
  <c r="G196" i="24"/>
  <c r="E196" i="24"/>
  <c r="C196" i="24"/>
  <c r="H195" i="24"/>
  <c r="G195" i="24"/>
  <c r="E195" i="24"/>
  <c r="C195" i="24"/>
  <c r="G194" i="24"/>
  <c r="H194" i="24" s="1"/>
  <c r="E194" i="24"/>
  <c r="C194" i="24"/>
  <c r="G189" i="24"/>
  <c r="E189" i="24"/>
  <c r="C189" i="24"/>
  <c r="H188" i="24"/>
  <c r="G188" i="24"/>
  <c r="E188" i="24"/>
  <c r="C188" i="24"/>
  <c r="H187" i="24"/>
  <c r="G187" i="24"/>
  <c r="E187" i="24"/>
  <c r="C187" i="24"/>
  <c r="H186" i="24"/>
  <c r="G186" i="24"/>
  <c r="E186" i="24"/>
  <c r="C186" i="24"/>
  <c r="H185" i="24"/>
  <c r="G185" i="24"/>
  <c r="E185" i="24"/>
  <c r="C185" i="24"/>
  <c r="H184" i="24"/>
  <c r="G184" i="24"/>
  <c r="E184" i="24"/>
  <c r="C184" i="24"/>
  <c r="C178" i="24"/>
  <c r="C176" i="24"/>
  <c r="C175" i="24"/>
  <c r="C174" i="24"/>
  <c r="E169" i="24"/>
  <c r="B169" i="24"/>
  <c r="E168" i="24"/>
  <c r="B168" i="24"/>
  <c r="H160" i="24"/>
  <c r="F160" i="24"/>
  <c r="E160" i="24"/>
  <c r="C160" i="24"/>
  <c r="H159" i="24"/>
  <c r="F159" i="24"/>
  <c r="E159" i="24"/>
  <c r="C159" i="24"/>
  <c r="C158" i="24"/>
  <c r="G153" i="24"/>
  <c r="H153" i="24" s="1"/>
  <c r="D153" i="24"/>
  <c r="C153" i="24"/>
  <c r="G152" i="24"/>
  <c r="H152" i="24" s="1"/>
  <c r="D152" i="24"/>
  <c r="C152" i="24"/>
  <c r="H147" i="24"/>
  <c r="G147" i="24"/>
  <c r="E147" i="24"/>
  <c r="C147" i="24"/>
  <c r="H146" i="24"/>
  <c r="G146" i="24"/>
  <c r="E146" i="24"/>
  <c r="C146" i="24"/>
  <c r="H145" i="24"/>
  <c r="G145" i="24"/>
  <c r="E145" i="24"/>
  <c r="C145" i="24"/>
  <c r="H144" i="24"/>
  <c r="G144" i="24"/>
  <c r="E144" i="24"/>
  <c r="C144" i="24"/>
  <c r="H143" i="24"/>
  <c r="G143" i="24"/>
  <c r="E143" i="24"/>
  <c r="C143" i="24"/>
  <c r="H142" i="24"/>
  <c r="G142" i="24"/>
  <c r="E142" i="24"/>
  <c r="C142" i="24"/>
  <c r="G141" i="24"/>
  <c r="H141" i="24" s="1"/>
  <c r="E141" i="24"/>
  <c r="C141" i="24"/>
  <c r="G140" i="24"/>
  <c r="H140" i="24" s="1"/>
  <c r="E140" i="24"/>
  <c r="C140" i="24"/>
  <c r="G139" i="24"/>
  <c r="H139" i="24" s="1"/>
  <c r="E139" i="24"/>
  <c r="C139" i="24"/>
  <c r="G138" i="24"/>
  <c r="H138" i="24" s="1"/>
  <c r="E138" i="24"/>
  <c r="C138" i="24"/>
  <c r="G137" i="24"/>
  <c r="H137" i="24" s="1"/>
  <c r="E137" i="24"/>
  <c r="C137" i="24"/>
  <c r="G132" i="24"/>
  <c r="C132" i="24"/>
  <c r="H131" i="24"/>
  <c r="G131" i="24"/>
  <c r="E131" i="24"/>
  <c r="C131" i="24"/>
  <c r="H130" i="24"/>
  <c r="G130" i="24"/>
  <c r="E130" i="24"/>
  <c r="C130" i="24"/>
  <c r="H129" i="24"/>
  <c r="G129" i="24"/>
  <c r="E129" i="24"/>
  <c r="C129" i="24"/>
  <c r="G128" i="24"/>
  <c r="H128" i="24" s="1"/>
  <c r="E128" i="24"/>
  <c r="C128" i="24"/>
  <c r="G127" i="24"/>
  <c r="H127" i="24" s="1"/>
  <c r="E127" i="24"/>
  <c r="C127" i="24"/>
  <c r="C121" i="24"/>
  <c r="C119" i="24"/>
  <c r="C118" i="24"/>
  <c r="C117" i="24"/>
  <c r="E112" i="24"/>
  <c r="B112" i="24"/>
  <c r="E111" i="24"/>
  <c r="B111" i="24"/>
  <c r="H103" i="24"/>
  <c r="F103" i="24"/>
  <c r="E103" i="24"/>
  <c r="C103" i="24"/>
  <c r="H102" i="24"/>
  <c r="F102" i="24"/>
  <c r="E102" i="24"/>
  <c r="C102" i="24"/>
  <c r="C101" i="24"/>
  <c r="H96" i="24"/>
  <c r="G96" i="24"/>
  <c r="D96" i="24"/>
  <c r="C96" i="24"/>
  <c r="H95" i="24"/>
  <c r="G95" i="24"/>
  <c r="D95" i="24"/>
  <c r="C95" i="24"/>
  <c r="H90" i="24"/>
  <c r="G90" i="24"/>
  <c r="E90" i="24"/>
  <c r="C90" i="24"/>
  <c r="H89" i="24"/>
  <c r="G89" i="24"/>
  <c r="E89" i="24"/>
  <c r="C89" i="24"/>
  <c r="H88" i="24"/>
  <c r="G88" i="24"/>
  <c r="E88" i="24"/>
  <c r="C88" i="24"/>
  <c r="H87" i="24"/>
  <c r="G87" i="24"/>
  <c r="E87" i="24"/>
  <c r="C87" i="24"/>
  <c r="H86" i="24"/>
  <c r="G86" i="24"/>
  <c r="E86" i="24"/>
  <c r="C86" i="24"/>
  <c r="H85" i="24"/>
  <c r="G85" i="24"/>
  <c r="E85" i="24"/>
  <c r="C85" i="24"/>
  <c r="H84" i="24"/>
  <c r="G84" i="24"/>
  <c r="E84" i="24"/>
  <c r="C84" i="24"/>
  <c r="H83" i="24"/>
  <c r="G83" i="24"/>
  <c r="E83" i="24"/>
  <c r="C83" i="24"/>
  <c r="H82" i="24"/>
  <c r="G82" i="24"/>
  <c r="E82" i="24"/>
  <c r="C82" i="24"/>
  <c r="H81" i="24"/>
  <c r="G81" i="24"/>
  <c r="E81" i="24"/>
  <c r="C81" i="24"/>
  <c r="H80" i="24"/>
  <c r="G80" i="24"/>
  <c r="E80" i="24"/>
  <c r="C80" i="24"/>
  <c r="G75" i="24"/>
  <c r="E75" i="24"/>
  <c r="C75" i="24"/>
  <c r="H74" i="24"/>
  <c r="G74" i="24"/>
  <c r="E74" i="24"/>
  <c r="C74" i="24"/>
  <c r="H73" i="24"/>
  <c r="G73" i="24"/>
  <c r="E73" i="24"/>
  <c r="C73" i="24"/>
  <c r="H72" i="24"/>
  <c r="G72" i="24"/>
  <c r="E72" i="24"/>
  <c r="C72" i="24"/>
  <c r="H71" i="24"/>
  <c r="G71" i="24"/>
  <c r="E71" i="24"/>
  <c r="C71" i="24"/>
  <c r="H70" i="24"/>
  <c r="G70" i="24"/>
  <c r="E70" i="24"/>
  <c r="C70" i="24"/>
  <c r="C64" i="24"/>
  <c r="C62" i="24"/>
  <c r="C61" i="24"/>
  <c r="C60" i="24"/>
  <c r="E55" i="24"/>
  <c r="B55" i="24"/>
  <c r="E54" i="24"/>
  <c r="B54" i="24"/>
  <c r="H46" i="24"/>
  <c r="F46" i="24"/>
  <c r="E46" i="24"/>
  <c r="C46" i="24"/>
  <c r="E45" i="24"/>
  <c r="F45" i="24" s="1"/>
  <c r="H45" i="24" s="1"/>
  <c r="C45" i="24"/>
  <c r="E44" i="24"/>
  <c r="F44" i="24" s="1"/>
  <c r="H44" i="24" s="1"/>
  <c r="C44" i="24"/>
  <c r="H39" i="24"/>
  <c r="G39" i="24"/>
  <c r="D39" i="24"/>
  <c r="C39" i="24"/>
  <c r="H38" i="24"/>
  <c r="G38" i="24"/>
  <c r="D38" i="24"/>
  <c r="C38" i="24"/>
  <c r="H33" i="24"/>
  <c r="G33" i="24"/>
  <c r="E33" i="24"/>
  <c r="C33" i="24"/>
  <c r="H32" i="24"/>
  <c r="G32" i="24"/>
  <c r="E32" i="24"/>
  <c r="C32" i="24"/>
  <c r="H31" i="24"/>
  <c r="G31" i="24"/>
  <c r="E31" i="24"/>
  <c r="C31" i="24"/>
  <c r="H30" i="24"/>
  <c r="G30" i="24"/>
  <c r="E30" i="24"/>
  <c r="C30" i="24"/>
  <c r="H29" i="24"/>
  <c r="G29" i="24"/>
  <c r="E29" i="24"/>
  <c r="C29" i="24"/>
  <c r="H28" i="24"/>
  <c r="G28" i="24"/>
  <c r="E28" i="24"/>
  <c r="C28" i="24"/>
  <c r="H27" i="24"/>
  <c r="G27" i="24"/>
  <c r="E27" i="24"/>
  <c r="C27" i="24"/>
  <c r="H26" i="24"/>
  <c r="G26" i="24"/>
  <c r="E26" i="24"/>
  <c r="C26" i="24"/>
  <c r="H25" i="24"/>
  <c r="G25" i="24"/>
  <c r="E25" i="24"/>
  <c r="C25" i="24"/>
  <c r="H24" i="24"/>
  <c r="G24" i="24"/>
  <c r="E24" i="24"/>
  <c r="C24" i="24"/>
  <c r="G23" i="24"/>
  <c r="H23" i="24" s="1"/>
  <c r="E23" i="24"/>
  <c r="C23" i="24"/>
  <c r="G18" i="24"/>
  <c r="E18" i="24"/>
  <c r="C18" i="24"/>
  <c r="H17" i="24"/>
  <c r="G17" i="24"/>
  <c r="E17" i="24"/>
  <c r="C17" i="24"/>
  <c r="H16" i="24"/>
  <c r="G16" i="24"/>
  <c r="E16" i="24"/>
  <c r="C16" i="24"/>
  <c r="H15" i="24"/>
  <c r="E15" i="24"/>
  <c r="C15" i="24"/>
  <c r="G14" i="24"/>
  <c r="E14" i="24"/>
  <c r="C14" i="24"/>
  <c r="G13" i="24"/>
  <c r="H13" i="24" s="1"/>
  <c r="E13" i="24"/>
  <c r="C13" i="24"/>
  <c r="C7" i="24"/>
  <c r="C5" i="24"/>
  <c r="C4" i="24"/>
  <c r="C3" i="24"/>
  <c r="W362" i="23"/>
  <c r="B362" i="23"/>
  <c r="W361" i="23"/>
  <c r="B361" i="23"/>
  <c r="AA342" i="23"/>
  <c r="AA341" i="23"/>
  <c r="AA358" i="23" s="1"/>
  <c r="AA337" i="23"/>
  <c r="S337" i="23"/>
  <c r="Q337" i="23"/>
  <c r="H337" i="23"/>
  <c r="F337" i="23"/>
  <c r="G336" i="23"/>
  <c r="G334" i="23"/>
  <c r="G333" i="23"/>
  <c r="G332" i="23"/>
  <c r="W329" i="23"/>
  <c r="B329" i="23"/>
  <c r="W328" i="23"/>
  <c r="B328" i="23"/>
  <c r="AA309" i="23"/>
  <c r="AA308" i="23"/>
  <c r="AA325" i="23" s="1"/>
  <c r="AA304" i="23"/>
  <c r="S304" i="23"/>
  <c r="Q304" i="23"/>
  <c r="H304" i="23"/>
  <c r="F304" i="23"/>
  <c r="G303" i="23"/>
  <c r="G301" i="23"/>
  <c r="G300" i="23"/>
  <c r="G299" i="23"/>
  <c r="W296" i="23"/>
  <c r="B296" i="23"/>
  <c r="W295" i="23"/>
  <c r="B295" i="23"/>
  <c r="AA291" i="23"/>
  <c r="AA290" i="23"/>
  <c r="AA289" i="23"/>
  <c r="AA288" i="23"/>
  <c r="AA287" i="23"/>
  <c r="AA286" i="23"/>
  <c r="AA285" i="23"/>
  <c r="AA284" i="23"/>
  <c r="AA283" i="23"/>
  <c r="X283" i="23"/>
  <c r="AA282" i="23"/>
  <c r="AA281" i="23"/>
  <c r="X280" i="23"/>
  <c r="AA280" i="23" s="1"/>
  <c r="AA279" i="23"/>
  <c r="AA278" i="23"/>
  <c r="AA277" i="23"/>
  <c r="AA276" i="23"/>
  <c r="AA275" i="23"/>
  <c r="AA271" i="23"/>
  <c r="S271" i="23"/>
  <c r="Q271" i="23"/>
  <c r="H271" i="23"/>
  <c r="F271" i="23"/>
  <c r="G270" i="23"/>
  <c r="G268" i="23"/>
  <c r="G267" i="23"/>
  <c r="G266" i="23"/>
  <c r="W263" i="23"/>
  <c r="B263" i="23"/>
  <c r="W262" i="23"/>
  <c r="B262" i="23"/>
  <c r="AA258" i="23"/>
  <c r="AA257" i="23"/>
  <c r="AA256" i="23"/>
  <c r="AA255" i="23"/>
  <c r="AA254" i="23"/>
  <c r="AA253" i="23"/>
  <c r="AA252" i="23"/>
  <c r="AA251" i="23"/>
  <c r="AA250" i="23"/>
  <c r="AA249" i="23"/>
  <c r="AA248" i="23"/>
  <c r="AA247" i="23"/>
  <c r="AA246" i="23"/>
  <c r="AA245" i="23"/>
  <c r="AA244" i="23"/>
  <c r="AA243" i="23"/>
  <c r="AA259" i="23" s="1"/>
  <c r="AA242" i="23"/>
  <c r="AA238" i="23"/>
  <c r="S238" i="23"/>
  <c r="Q238" i="23"/>
  <c r="H238" i="23"/>
  <c r="F238" i="23"/>
  <c r="G237" i="23"/>
  <c r="G235" i="23"/>
  <c r="G234" i="23"/>
  <c r="G233" i="23"/>
  <c r="W230" i="23"/>
  <c r="B230" i="23"/>
  <c r="W229" i="23"/>
  <c r="B229" i="23"/>
  <c r="AA225" i="23"/>
  <c r="AA224" i="23"/>
  <c r="AA223" i="23"/>
  <c r="AA222" i="23"/>
  <c r="AA221" i="23"/>
  <c r="AA220" i="23"/>
  <c r="AA219" i="23"/>
  <c r="AA218" i="23"/>
  <c r="AA217" i="23"/>
  <c r="AA216" i="23"/>
  <c r="AA215" i="23"/>
  <c r="AA214" i="23"/>
  <c r="H205" i="23"/>
  <c r="F205" i="23"/>
  <c r="G204" i="23"/>
  <c r="G202" i="23"/>
  <c r="G201" i="23"/>
  <c r="G200" i="23"/>
  <c r="W197" i="23"/>
  <c r="B197" i="23"/>
  <c r="W196" i="23"/>
  <c r="B196" i="23"/>
  <c r="AA192" i="23"/>
  <c r="AA191" i="23"/>
  <c r="AA190" i="23"/>
  <c r="AA189" i="23"/>
  <c r="AA188" i="23"/>
  <c r="AA187" i="23"/>
  <c r="AA186" i="23"/>
  <c r="AA185" i="23"/>
  <c r="AA184" i="23"/>
  <c r="AA183" i="23"/>
  <c r="AA182" i="23"/>
  <c r="AA181" i="23"/>
  <c r="AA193" i="23"/>
  <c r="H172" i="23"/>
  <c r="F172" i="23"/>
  <c r="G171" i="23"/>
  <c r="G169" i="23"/>
  <c r="G168" i="23"/>
  <c r="G167" i="23"/>
  <c r="W164" i="23"/>
  <c r="B164" i="23"/>
  <c r="W163" i="23"/>
  <c r="B163" i="23"/>
  <c r="H139" i="23"/>
  <c r="F139" i="23"/>
  <c r="G138" i="23"/>
  <c r="G136" i="23"/>
  <c r="G135" i="23"/>
  <c r="G134" i="23"/>
  <c r="W131" i="23"/>
  <c r="B131" i="23"/>
  <c r="W130" i="23"/>
  <c r="B130" i="23"/>
  <c r="AA127" i="23"/>
  <c r="H106" i="23"/>
  <c r="F106" i="23"/>
  <c r="G105" i="23"/>
  <c r="G103" i="23"/>
  <c r="G102" i="23"/>
  <c r="G101" i="23"/>
  <c r="W98" i="23"/>
  <c r="B98" i="23"/>
  <c r="W97" i="23"/>
  <c r="B97" i="23"/>
  <c r="AA94" i="23"/>
  <c r="H73" i="23"/>
  <c r="F73" i="23"/>
  <c r="G72" i="23"/>
  <c r="G70" i="23"/>
  <c r="G69" i="23"/>
  <c r="G68" i="23"/>
  <c r="W65" i="23"/>
  <c r="B65" i="23"/>
  <c r="W64" i="23"/>
  <c r="B64" i="23"/>
  <c r="AA60" i="23"/>
  <c r="AA59" i="23"/>
  <c r="AA58" i="23"/>
  <c r="AA57" i="23"/>
  <c r="AA56" i="23"/>
  <c r="AA55" i="23"/>
  <c r="AA54" i="23"/>
  <c r="AA53" i="23"/>
  <c r="AA52" i="23"/>
  <c r="AA51" i="23"/>
  <c r="AA50" i="23"/>
  <c r="AA49" i="23"/>
  <c r="AA48" i="23"/>
  <c r="AA47" i="23"/>
  <c r="H40" i="23"/>
  <c r="F40" i="23"/>
  <c r="G39" i="23"/>
  <c r="G37" i="23"/>
  <c r="G36" i="23"/>
  <c r="G35" i="23"/>
  <c r="W32" i="23"/>
  <c r="B32" i="23"/>
  <c r="W31" i="23"/>
  <c r="B31" i="23"/>
  <c r="AA27" i="23"/>
  <c r="AA28" i="23"/>
  <c r="H7" i="23"/>
  <c r="F7" i="23"/>
  <c r="G6" i="23"/>
  <c r="G4" i="23"/>
  <c r="G3" i="23"/>
  <c r="G2" i="23"/>
  <c r="F20" i="22"/>
  <c r="F19" i="22"/>
  <c r="K11" i="22"/>
  <c r="K9" i="22"/>
  <c r="K8" i="22"/>
  <c r="B4" i="22"/>
  <c r="B3" i="22"/>
  <c r="F2" i="22"/>
  <c r="B2" i="22"/>
  <c r="AA639" i="20"/>
  <c r="AA640" i="20"/>
  <c r="AA641" i="20"/>
  <c r="AA642" i="20"/>
  <c r="AA643" i="20"/>
  <c r="AA644" i="20"/>
  <c r="AA645" i="20"/>
  <c r="AA646" i="20"/>
  <c r="AA647" i="20"/>
  <c r="AA648" i="20"/>
  <c r="AA649" i="20"/>
  <c r="AA650" i="20"/>
  <c r="AA651" i="20"/>
  <c r="AA652" i="20"/>
  <c r="AA653" i="20"/>
  <c r="AA654" i="20"/>
  <c r="AA606" i="20"/>
  <c r="AA607" i="20"/>
  <c r="AA608" i="20"/>
  <c r="AA609" i="20"/>
  <c r="AA610" i="20"/>
  <c r="AA611" i="20"/>
  <c r="AA612" i="20"/>
  <c r="AA613" i="20"/>
  <c r="AA614" i="20"/>
  <c r="AA615" i="20"/>
  <c r="AA616" i="20"/>
  <c r="AA617" i="20"/>
  <c r="AA618" i="20"/>
  <c r="AA619" i="20"/>
  <c r="AA620" i="20"/>
  <c r="AA621" i="20"/>
  <c r="AA540" i="20"/>
  <c r="AA541" i="20"/>
  <c r="AA542" i="20"/>
  <c r="AA543" i="20"/>
  <c r="AA544" i="20"/>
  <c r="AA545" i="20"/>
  <c r="AA546" i="20"/>
  <c r="AA547" i="20"/>
  <c r="AA548" i="20"/>
  <c r="AA549" i="20"/>
  <c r="AA550" i="20"/>
  <c r="AA551" i="20"/>
  <c r="AA552" i="20"/>
  <c r="AA553" i="20"/>
  <c r="AA554" i="20"/>
  <c r="AA555" i="20"/>
  <c r="AA507" i="20"/>
  <c r="AA508" i="20"/>
  <c r="AA509" i="20"/>
  <c r="AA510" i="20"/>
  <c r="AA511" i="20"/>
  <c r="AA512" i="20"/>
  <c r="AA513" i="20"/>
  <c r="AA514" i="20"/>
  <c r="AA515" i="20"/>
  <c r="AA516" i="20"/>
  <c r="AA517" i="20"/>
  <c r="AA518" i="20"/>
  <c r="AA519" i="20"/>
  <c r="AA520" i="20"/>
  <c r="AA521" i="20"/>
  <c r="AA522" i="20"/>
  <c r="AA474" i="20"/>
  <c r="AA475" i="20"/>
  <c r="AA476" i="20"/>
  <c r="AA477" i="20"/>
  <c r="AA478" i="20"/>
  <c r="AA479" i="20"/>
  <c r="AA480" i="20"/>
  <c r="AA481" i="20"/>
  <c r="AA482" i="20"/>
  <c r="AA483" i="20"/>
  <c r="AA484" i="20"/>
  <c r="AA485" i="20"/>
  <c r="AA486" i="20"/>
  <c r="AA487" i="20"/>
  <c r="AA488" i="20"/>
  <c r="AA489" i="20"/>
  <c r="AA408" i="20"/>
  <c r="AA409" i="20"/>
  <c r="AA410" i="20"/>
  <c r="AA411" i="20"/>
  <c r="AA412" i="20"/>
  <c r="AA413" i="20"/>
  <c r="AA414" i="20"/>
  <c r="AA415" i="20"/>
  <c r="AA416" i="20"/>
  <c r="AA417" i="20"/>
  <c r="AA418" i="20"/>
  <c r="AA419" i="20"/>
  <c r="AA420" i="20"/>
  <c r="AA421" i="20"/>
  <c r="AA422" i="20"/>
  <c r="AA423" i="20"/>
  <c r="AA309" i="20"/>
  <c r="AA310" i="20"/>
  <c r="AA311" i="20"/>
  <c r="AA312" i="20"/>
  <c r="AA313" i="20"/>
  <c r="AA314" i="20"/>
  <c r="AA315" i="20"/>
  <c r="AA316" i="20"/>
  <c r="AA317" i="20"/>
  <c r="AA318" i="20"/>
  <c r="AA319" i="20"/>
  <c r="AA320" i="20"/>
  <c r="AA321" i="20"/>
  <c r="AA322" i="20"/>
  <c r="AA323" i="20"/>
  <c r="AA324" i="20"/>
  <c r="AA277" i="20"/>
  <c r="AA278" i="20"/>
  <c r="AA279" i="20"/>
  <c r="AA280" i="20"/>
  <c r="AA281" i="20"/>
  <c r="AA282" i="20"/>
  <c r="AA283" i="20"/>
  <c r="AA284" i="20"/>
  <c r="AA285" i="20"/>
  <c r="AA286" i="20"/>
  <c r="AA287" i="20"/>
  <c r="AA288" i="20"/>
  <c r="AA289" i="20"/>
  <c r="AA290" i="20"/>
  <c r="AA291" i="20"/>
  <c r="X242" i="20"/>
  <c r="AA243" i="20"/>
  <c r="AA244" i="20"/>
  <c r="AA245" i="20"/>
  <c r="AA246" i="20"/>
  <c r="AA247" i="20"/>
  <c r="AA248" i="20"/>
  <c r="AA249" i="20"/>
  <c r="AA250" i="20"/>
  <c r="AA251" i="20"/>
  <c r="AA252" i="20"/>
  <c r="AA253" i="20"/>
  <c r="AA254" i="20"/>
  <c r="AA255" i="20"/>
  <c r="AA256" i="20"/>
  <c r="AA257" i="20"/>
  <c r="AA258" i="20"/>
  <c r="AA210" i="20"/>
  <c r="AA211" i="20"/>
  <c r="AA212" i="20"/>
  <c r="AA213" i="20"/>
  <c r="AA214" i="20"/>
  <c r="AA215" i="20"/>
  <c r="AA216" i="20"/>
  <c r="AA217" i="20"/>
  <c r="AA218" i="20"/>
  <c r="AA219" i="20"/>
  <c r="AA220" i="20"/>
  <c r="AA221" i="20"/>
  <c r="AA222" i="20"/>
  <c r="AA223" i="20"/>
  <c r="AA224" i="20"/>
  <c r="AA225" i="20"/>
  <c r="AA177" i="20"/>
  <c r="AA178" i="20"/>
  <c r="AA179" i="20"/>
  <c r="AA180" i="20"/>
  <c r="AA181" i="20"/>
  <c r="AA182" i="20"/>
  <c r="AA183" i="20"/>
  <c r="AA184" i="20"/>
  <c r="AA185" i="20"/>
  <c r="AA186" i="20"/>
  <c r="AA187" i="20"/>
  <c r="AA188" i="20"/>
  <c r="AA189" i="20"/>
  <c r="AA190" i="20"/>
  <c r="AA191" i="20"/>
  <c r="AA192" i="20"/>
  <c r="H439" i="24" l="1"/>
  <c r="H553" i="24"/>
  <c r="H268" i="24"/>
  <c r="H382" i="24"/>
  <c r="H470" i="24"/>
  <c r="H97" i="24"/>
  <c r="H211" i="24"/>
  <c r="H496" i="24"/>
  <c r="H610" i="24"/>
  <c r="H40" i="24"/>
  <c r="H242" i="24"/>
  <c r="H154" i="24"/>
  <c r="H34" i="24"/>
  <c r="H91" i="24"/>
  <c r="H205" i="24"/>
  <c r="H319" i="24"/>
  <c r="H490" i="24"/>
  <c r="H148" i="24"/>
  <c r="H262" i="24"/>
  <c r="H376" i="24"/>
  <c r="H433" i="24"/>
  <c r="H604" i="24"/>
  <c r="H47" i="24"/>
  <c r="F18" i="24" s="1"/>
  <c r="H18" i="24" s="1"/>
  <c r="H14" i="24"/>
  <c r="H547" i="24"/>
  <c r="AA160" i="23"/>
  <c r="E12" i="22" s="1"/>
  <c r="K12" i="22" s="1"/>
  <c r="AA292" i="23"/>
  <c r="AA226" i="23"/>
  <c r="AA111" i="20"/>
  <c r="AA112" i="20"/>
  <c r="AA113" i="20"/>
  <c r="AA114" i="20"/>
  <c r="AA115" i="20"/>
  <c r="AA116" i="20"/>
  <c r="AA117" i="20"/>
  <c r="AA118" i="20"/>
  <c r="AA119" i="20"/>
  <c r="AA120" i="20"/>
  <c r="AA121" i="20"/>
  <c r="AA122" i="20"/>
  <c r="AA123" i="20"/>
  <c r="AA124" i="20"/>
  <c r="AA125" i="20"/>
  <c r="AA126" i="20"/>
  <c r="AA78" i="20"/>
  <c r="AA79" i="20"/>
  <c r="AA80" i="20"/>
  <c r="AA81" i="20"/>
  <c r="AA82" i="20"/>
  <c r="AA83" i="20"/>
  <c r="AA84" i="20"/>
  <c r="AA85" i="20"/>
  <c r="AA86" i="20"/>
  <c r="AA87" i="20"/>
  <c r="AA88" i="20"/>
  <c r="AA89" i="20"/>
  <c r="AA90" i="20"/>
  <c r="AA91" i="20"/>
  <c r="AA92" i="20"/>
  <c r="AA93" i="20"/>
  <c r="X49" i="20"/>
  <c r="Y85" i="16"/>
  <c r="AA85" i="16" s="1"/>
  <c r="X52" i="16"/>
  <c r="AA52" i="16" s="1"/>
  <c r="X185" i="15"/>
  <c r="X151" i="15"/>
  <c r="X119" i="15"/>
  <c r="X85" i="15"/>
  <c r="X283" i="3"/>
  <c r="AA45" i="20"/>
  <c r="AA46" i="20"/>
  <c r="AA47" i="20"/>
  <c r="AA49" i="20"/>
  <c r="AA50" i="20"/>
  <c r="AA51" i="20"/>
  <c r="AA52" i="20"/>
  <c r="AA53" i="20"/>
  <c r="AA54" i="20"/>
  <c r="AA55" i="20"/>
  <c r="AA56" i="20"/>
  <c r="AA57" i="20"/>
  <c r="AA58" i="20"/>
  <c r="AA59" i="20"/>
  <c r="AA60" i="20"/>
  <c r="X48" i="20"/>
  <c r="AA48" i="20" s="1"/>
  <c r="X47" i="20"/>
  <c r="AA12" i="20"/>
  <c r="AA13" i="20"/>
  <c r="AA14" i="20"/>
  <c r="AA15" i="20"/>
  <c r="AA16" i="20"/>
  <c r="AA17" i="20"/>
  <c r="AA18" i="20"/>
  <c r="AA19" i="20"/>
  <c r="AA20" i="20"/>
  <c r="AA21" i="20"/>
  <c r="AA22" i="20"/>
  <c r="AA23" i="20"/>
  <c r="AA24" i="20"/>
  <c r="AA25" i="20"/>
  <c r="AA26" i="20"/>
  <c r="AA27" i="20"/>
  <c r="H26" i="21"/>
  <c r="H16" i="21"/>
  <c r="H27" i="21"/>
  <c r="Y78" i="16"/>
  <c r="AA78" i="16" s="1"/>
  <c r="Y79" i="16"/>
  <c r="AA79" i="16" s="1"/>
  <c r="Y80" i="16"/>
  <c r="AA80" i="16" s="1"/>
  <c r="Y81" i="16"/>
  <c r="AA81" i="16" s="1"/>
  <c r="Y83" i="16"/>
  <c r="AA83" i="16" s="1"/>
  <c r="Y84" i="16"/>
  <c r="AA84" i="16" s="1"/>
  <c r="Y77" i="16"/>
  <c r="AA77" i="16" s="1"/>
  <c r="AD82" i="16"/>
  <c r="Y82" i="16" s="1"/>
  <c r="AA82" i="16" s="1"/>
  <c r="AA45" i="16"/>
  <c r="AA46" i="16"/>
  <c r="AA47" i="16"/>
  <c r="AA48" i="16"/>
  <c r="AA50" i="16"/>
  <c r="AA51" i="16"/>
  <c r="AA53" i="16"/>
  <c r="AA54" i="16"/>
  <c r="AA55" i="16"/>
  <c r="AA56" i="16"/>
  <c r="AA57" i="16"/>
  <c r="AA58" i="16"/>
  <c r="AA59" i="16"/>
  <c r="AA60" i="16"/>
  <c r="X49" i="16"/>
  <c r="AA49" i="16" s="1"/>
  <c r="H19" i="24" l="1"/>
  <c r="H49" i="24" s="1"/>
  <c r="H50" i="24" s="1"/>
  <c r="H51" i="24" s="1"/>
  <c r="F8" i="22" s="1"/>
  <c r="X181" i="15"/>
  <c r="X148" i="15"/>
  <c r="X115" i="15"/>
  <c r="AA77" i="15"/>
  <c r="AA78" i="15"/>
  <c r="AA79" i="15"/>
  <c r="AA80" i="15"/>
  <c r="AA81" i="15"/>
  <c r="X82" i="15"/>
  <c r="AA82" i="15"/>
  <c r="AA83" i="15"/>
  <c r="AA84" i="15"/>
  <c r="X280" i="3"/>
  <c r="X211" i="3"/>
  <c r="AA211" i="3" s="1"/>
  <c r="X210" i="3"/>
  <c r="AA210" i="3" s="1"/>
  <c r="X209" i="3"/>
  <c r="AA209" i="3" s="1"/>
  <c r="AA212" i="3"/>
  <c r="AA213" i="3"/>
  <c r="AA214" i="3"/>
  <c r="AA215" i="3"/>
  <c r="AA216" i="3"/>
  <c r="AA217" i="3"/>
  <c r="AA218" i="3"/>
  <c r="AA219" i="3"/>
  <c r="AA220" i="3"/>
  <c r="AA221" i="3"/>
  <c r="AA222" i="3"/>
  <c r="AA223" i="3"/>
  <c r="AA224" i="3"/>
  <c r="AA225" i="3"/>
  <c r="AA45" i="3"/>
  <c r="AA46" i="3"/>
  <c r="AA47" i="3"/>
  <c r="AA48" i="3"/>
  <c r="AA49" i="3"/>
  <c r="AA50" i="3"/>
  <c r="AA51" i="3"/>
  <c r="AA52" i="3"/>
  <c r="AA53" i="3"/>
  <c r="AA54" i="3"/>
  <c r="AA55" i="3"/>
  <c r="AA56" i="3"/>
  <c r="AA57" i="3"/>
  <c r="AA58" i="3"/>
  <c r="AA59" i="3"/>
  <c r="AA60" i="3"/>
  <c r="AA13" i="3"/>
  <c r="AA14" i="3"/>
  <c r="AA15" i="3"/>
  <c r="AA16" i="3"/>
  <c r="AA17" i="3"/>
  <c r="AA18" i="3"/>
  <c r="AA19" i="3"/>
  <c r="AA20" i="3"/>
  <c r="AA21" i="3"/>
  <c r="AA22" i="3"/>
  <c r="AA23" i="3"/>
  <c r="AA24" i="3"/>
  <c r="AA25" i="3"/>
  <c r="AA26" i="3"/>
  <c r="AA27" i="3"/>
  <c r="AA226" i="3" l="1"/>
  <c r="AA177" i="19"/>
  <c r="AA178" i="19"/>
  <c r="AA179" i="19"/>
  <c r="AA180" i="19"/>
  <c r="AA181" i="19"/>
  <c r="AA182" i="19"/>
  <c r="AA183" i="19"/>
  <c r="AA184" i="19"/>
  <c r="AA185" i="19"/>
  <c r="AA186" i="19"/>
  <c r="AA187" i="19"/>
  <c r="AA188" i="19"/>
  <c r="AA189" i="19"/>
  <c r="AA190" i="19"/>
  <c r="AA191" i="19"/>
  <c r="D6" i="21" l="1"/>
  <c r="H28" i="21"/>
  <c r="H29" i="21"/>
  <c r="H15" i="21"/>
  <c r="H14" i="21"/>
  <c r="H18" i="21" l="1"/>
  <c r="H20" i="21" s="1"/>
  <c r="H30" i="21"/>
  <c r="H32" i="21" s="1"/>
  <c r="H33" i="21" l="1"/>
  <c r="H34" i="21" s="1"/>
  <c r="H35" i="21" s="1"/>
  <c r="G50" i="1" s="1"/>
  <c r="AA243" i="17"/>
  <c r="AA244" i="17"/>
  <c r="AA245" i="17"/>
  <c r="AA246" i="17"/>
  <c r="AA247" i="17"/>
  <c r="AA248" i="17"/>
  <c r="AA249" i="17"/>
  <c r="AA250" i="17"/>
  <c r="AA251" i="17"/>
  <c r="AA252" i="17"/>
  <c r="AA253" i="17"/>
  <c r="AA254" i="17"/>
  <c r="AA255" i="17"/>
  <c r="AA256" i="17"/>
  <c r="AA257" i="17"/>
  <c r="AA258" i="17"/>
  <c r="AA211" i="17"/>
  <c r="AA212" i="17"/>
  <c r="AA213" i="17"/>
  <c r="AA214" i="17"/>
  <c r="AA215" i="17"/>
  <c r="AA216" i="17"/>
  <c r="AA217" i="17"/>
  <c r="AA218" i="17"/>
  <c r="AA219" i="17"/>
  <c r="AA220" i="17"/>
  <c r="AA221" i="17"/>
  <c r="AA222" i="17"/>
  <c r="AA223" i="17"/>
  <c r="AA224" i="17"/>
  <c r="AA225" i="17"/>
  <c r="AA177" i="17"/>
  <c r="AA178" i="17"/>
  <c r="AA179" i="17"/>
  <c r="AA180" i="17"/>
  <c r="AA181" i="17"/>
  <c r="AA182" i="17"/>
  <c r="AA183" i="17"/>
  <c r="AA184" i="17"/>
  <c r="AA185" i="17"/>
  <c r="AA186" i="17"/>
  <c r="AA187" i="17"/>
  <c r="AA188" i="17"/>
  <c r="AA189" i="17"/>
  <c r="AA190" i="17"/>
  <c r="AA191" i="17"/>
  <c r="AA192" i="17"/>
  <c r="AA111" i="17"/>
  <c r="AA112" i="17"/>
  <c r="AA113" i="17"/>
  <c r="AA114" i="17"/>
  <c r="AA115" i="17"/>
  <c r="AA116" i="17"/>
  <c r="AA117" i="17"/>
  <c r="AA118" i="17"/>
  <c r="AA119" i="17"/>
  <c r="AA145" i="17"/>
  <c r="AA146" i="17"/>
  <c r="AA147" i="17"/>
  <c r="AA78" i="17"/>
  <c r="AA79" i="17"/>
  <c r="AA80" i="17"/>
  <c r="AA81" i="17"/>
  <c r="AA82" i="17"/>
  <c r="AA83" i="17"/>
  <c r="AA84" i="17"/>
  <c r="AA85" i="17"/>
  <c r="AA86" i="17"/>
  <c r="AA87" i="17"/>
  <c r="AA88" i="17"/>
  <c r="AA89" i="17"/>
  <c r="AA90" i="17"/>
  <c r="AA91" i="17"/>
  <c r="AA92" i="17"/>
  <c r="AA93" i="17"/>
  <c r="AA12" i="16"/>
  <c r="AA13" i="16"/>
  <c r="AA14" i="16"/>
  <c r="AA15" i="16"/>
  <c r="AA16" i="16"/>
  <c r="AA17" i="16"/>
  <c r="AA18" i="16"/>
  <c r="AA19" i="16"/>
  <c r="AA20" i="16"/>
  <c r="AA21" i="16"/>
  <c r="AA22" i="16"/>
  <c r="AA23" i="16"/>
  <c r="AA24" i="16"/>
  <c r="AA25" i="16"/>
  <c r="AA26" i="16"/>
  <c r="AA27" i="16"/>
  <c r="S211" i="15"/>
  <c r="S210" i="15"/>
  <c r="S209" i="15"/>
  <c r="AA213" i="15"/>
  <c r="AA214" i="15"/>
  <c r="AA215" i="15"/>
  <c r="AA216" i="15"/>
  <c r="AA217" i="15"/>
  <c r="AA218" i="15"/>
  <c r="AA219" i="15"/>
  <c r="AA220" i="15"/>
  <c r="AA221" i="15"/>
  <c r="AA222" i="15"/>
  <c r="AA223" i="15"/>
  <c r="AA224" i="15"/>
  <c r="AA225" i="15"/>
  <c r="AA182" i="15"/>
  <c r="AA183" i="15"/>
  <c r="AA184" i="15"/>
  <c r="AA185" i="15"/>
  <c r="AA186" i="15"/>
  <c r="AA187" i="15"/>
  <c r="AA188" i="15"/>
  <c r="AA189" i="15"/>
  <c r="AA190" i="15"/>
  <c r="AA191" i="15"/>
  <c r="AA192" i="15"/>
  <c r="AA149" i="15"/>
  <c r="AA150" i="15"/>
  <c r="AA151" i="15"/>
  <c r="AA152" i="15"/>
  <c r="AA153" i="15"/>
  <c r="AA154" i="15"/>
  <c r="AA155" i="15"/>
  <c r="AA156" i="15"/>
  <c r="AA157" i="15"/>
  <c r="AA158" i="15"/>
  <c r="AA159" i="15"/>
  <c r="AA148" i="15"/>
  <c r="AA116" i="15"/>
  <c r="AA117" i="15"/>
  <c r="AA118" i="15"/>
  <c r="AA119" i="15"/>
  <c r="AA120" i="15"/>
  <c r="AA121" i="15"/>
  <c r="AA122" i="15"/>
  <c r="AA123" i="15"/>
  <c r="AA124" i="15"/>
  <c r="AA125" i="15"/>
  <c r="AA126" i="15"/>
  <c r="AA85" i="15"/>
  <c r="AA86" i="15"/>
  <c r="AA87" i="15"/>
  <c r="AA88" i="15"/>
  <c r="AA89" i="15"/>
  <c r="AA90" i="15"/>
  <c r="AA91" i="15"/>
  <c r="AA92" i="15"/>
  <c r="AA93" i="15"/>
  <c r="AA45" i="15"/>
  <c r="AA46" i="15"/>
  <c r="Z44" i="15"/>
  <c r="AA47" i="15"/>
  <c r="AA48" i="15"/>
  <c r="AA49" i="15"/>
  <c r="AA50" i="15"/>
  <c r="AA51" i="15"/>
  <c r="AA52" i="15"/>
  <c r="AA53" i="15"/>
  <c r="AA54" i="15"/>
  <c r="AA55" i="15"/>
  <c r="AA56" i="15"/>
  <c r="AA57" i="15"/>
  <c r="AA58" i="15"/>
  <c r="AA59" i="15"/>
  <c r="AA60" i="15"/>
  <c r="AA12" i="15"/>
  <c r="AA13" i="15"/>
  <c r="AA14" i="15"/>
  <c r="AA15" i="15"/>
  <c r="AA16" i="15"/>
  <c r="AA17" i="15"/>
  <c r="AA18" i="15"/>
  <c r="AA19" i="15"/>
  <c r="AA20" i="15"/>
  <c r="AA21" i="15"/>
  <c r="AA22" i="15"/>
  <c r="AA23" i="15"/>
  <c r="AA24" i="15"/>
  <c r="AA25" i="15"/>
  <c r="AA26" i="15"/>
  <c r="AA27" i="15"/>
  <c r="G4" i="21" l="1"/>
  <c r="AA178" i="15"/>
  <c r="AA145" i="15"/>
  <c r="AA180" i="15"/>
  <c r="AA147" i="15"/>
  <c r="AA177" i="15"/>
  <c r="AA144" i="15"/>
  <c r="AA146" i="15"/>
  <c r="AA179" i="15"/>
  <c r="AA112" i="15"/>
  <c r="AA113" i="15"/>
  <c r="AA114" i="15"/>
  <c r="AA115" i="15"/>
  <c r="AA111" i="15"/>
  <c r="AA377" i="20"/>
  <c r="AA378" i="20"/>
  <c r="AA379" i="20"/>
  <c r="AA380" i="20"/>
  <c r="AA381" i="20"/>
  <c r="AA382" i="20"/>
  <c r="AA383" i="20"/>
  <c r="AA384" i="20"/>
  <c r="AA385" i="20"/>
  <c r="AA386" i="20"/>
  <c r="AA387" i="20"/>
  <c r="AA388" i="20"/>
  <c r="AA389" i="20"/>
  <c r="AA390" i="20"/>
  <c r="AA375" i="20"/>
  <c r="AA376" i="20"/>
  <c r="AA346" i="20"/>
  <c r="AA347" i="20"/>
  <c r="AA348" i="20"/>
  <c r="AA349" i="20"/>
  <c r="AA350" i="20"/>
  <c r="AA351" i="20"/>
  <c r="AA352" i="20"/>
  <c r="AA353" i="20"/>
  <c r="AA354" i="20"/>
  <c r="AA355" i="20"/>
  <c r="AA356" i="20"/>
  <c r="AA342" i="20"/>
  <c r="AA343" i="20"/>
  <c r="AA344" i="20"/>
  <c r="AA345" i="20"/>
  <c r="AA276" i="20"/>
  <c r="AA181" i="15" l="1"/>
  <c r="AA291" i="3"/>
  <c r="AA290" i="3"/>
  <c r="AA289" i="3"/>
  <c r="AA288" i="3"/>
  <c r="AA287" i="3"/>
  <c r="AA286" i="3"/>
  <c r="AA285" i="3"/>
  <c r="AA284" i="3"/>
  <c r="AA283" i="3"/>
  <c r="AA282" i="3"/>
  <c r="AA281" i="3"/>
  <c r="AA280" i="3"/>
  <c r="AA279" i="3"/>
  <c r="AA278" i="3"/>
  <c r="AA277" i="3"/>
  <c r="AA276" i="3"/>
  <c r="AA275" i="3"/>
  <c r="AA258" i="3"/>
  <c r="AA257" i="3"/>
  <c r="AA256" i="3"/>
  <c r="AA255" i="3"/>
  <c r="AA254" i="3"/>
  <c r="AA253" i="3"/>
  <c r="AA252" i="3"/>
  <c r="AA251" i="3"/>
  <c r="AA250" i="3"/>
  <c r="AA249" i="3"/>
  <c r="AA248" i="3"/>
  <c r="AA247" i="3"/>
  <c r="AA246" i="3"/>
  <c r="AA245" i="3"/>
  <c r="AA244" i="3"/>
  <c r="AA243" i="3"/>
  <c r="AA242" i="3"/>
  <c r="AA178" i="3"/>
  <c r="AA179" i="3"/>
  <c r="AA180" i="3"/>
  <c r="AA181" i="3"/>
  <c r="AA182" i="3"/>
  <c r="AA183" i="3"/>
  <c r="AA184" i="3"/>
  <c r="AA185" i="3"/>
  <c r="AA186" i="3"/>
  <c r="AA187" i="3"/>
  <c r="AA188" i="3"/>
  <c r="AA189" i="3"/>
  <c r="AA190" i="3"/>
  <c r="AA191" i="3"/>
  <c r="AA192" i="3"/>
  <c r="AA145" i="3"/>
  <c r="AA177" i="3"/>
  <c r="AA176" i="3"/>
  <c r="G39" i="1"/>
  <c r="G40" i="1"/>
  <c r="G41" i="1"/>
  <c r="G42" i="1"/>
  <c r="G43" i="1" l="1"/>
  <c r="H1109" i="12"/>
  <c r="F1109" i="12"/>
  <c r="E1109" i="12"/>
  <c r="C1109" i="12"/>
  <c r="G1108" i="12"/>
  <c r="C1108" i="12"/>
  <c r="C1107" i="12"/>
  <c r="H1102" i="12"/>
  <c r="G1102" i="12"/>
  <c r="D1102" i="12"/>
  <c r="C1102" i="12"/>
  <c r="H1101" i="12"/>
  <c r="H1103" i="12" s="1"/>
  <c r="G1101" i="12"/>
  <c r="D1101" i="12"/>
  <c r="C1101" i="12"/>
  <c r="H1096" i="12"/>
  <c r="G1096" i="12"/>
  <c r="E1096" i="12"/>
  <c r="C1096" i="12"/>
  <c r="H1095" i="12"/>
  <c r="G1095" i="12"/>
  <c r="E1095" i="12"/>
  <c r="C1095" i="12"/>
  <c r="H1094" i="12"/>
  <c r="G1094" i="12"/>
  <c r="E1094" i="12"/>
  <c r="C1094" i="12"/>
  <c r="H1093" i="12"/>
  <c r="G1093" i="12"/>
  <c r="E1093" i="12"/>
  <c r="C1093" i="12"/>
  <c r="H1092" i="12"/>
  <c r="G1092" i="12"/>
  <c r="E1092" i="12"/>
  <c r="C1092" i="12"/>
  <c r="H1091" i="12"/>
  <c r="G1091" i="12"/>
  <c r="E1091" i="12"/>
  <c r="C1091" i="12"/>
  <c r="H1090" i="12"/>
  <c r="G1090" i="12"/>
  <c r="E1090" i="12"/>
  <c r="C1090" i="12"/>
  <c r="G1089" i="12"/>
  <c r="H1089" i="12" s="1"/>
  <c r="E1089" i="12"/>
  <c r="C1089" i="12"/>
  <c r="G1088" i="12"/>
  <c r="H1088" i="12" s="1"/>
  <c r="E1088" i="12"/>
  <c r="C1088" i="12"/>
  <c r="G1087" i="12"/>
  <c r="H1087" i="12" s="1"/>
  <c r="E1087" i="12"/>
  <c r="C1087" i="12"/>
  <c r="G1082" i="12"/>
  <c r="E1082" i="12"/>
  <c r="C1082" i="12"/>
  <c r="H1081" i="12"/>
  <c r="G1081" i="12"/>
  <c r="E1081" i="12"/>
  <c r="C1081" i="12"/>
  <c r="H1080" i="12"/>
  <c r="G1080" i="12"/>
  <c r="E1080" i="12"/>
  <c r="C1080" i="12"/>
  <c r="H1079" i="12"/>
  <c r="G1079" i="12"/>
  <c r="E1079" i="12"/>
  <c r="C1079" i="12"/>
  <c r="H1078" i="12"/>
  <c r="G1078" i="12"/>
  <c r="E1078" i="12"/>
  <c r="C1078" i="12"/>
  <c r="H1077" i="12"/>
  <c r="G1077" i="12"/>
  <c r="E1077" i="12"/>
  <c r="C1077" i="12"/>
  <c r="H1072" i="12"/>
  <c r="C1073" i="12"/>
  <c r="C1072" i="12"/>
  <c r="H1053" i="12"/>
  <c r="F1053" i="12"/>
  <c r="E1053" i="12"/>
  <c r="C1053" i="12"/>
  <c r="G1052" i="12"/>
  <c r="C1052" i="12"/>
  <c r="C1051" i="12"/>
  <c r="H1046" i="12"/>
  <c r="G1046" i="12"/>
  <c r="D1046" i="12"/>
  <c r="C1046" i="12"/>
  <c r="H1045" i="12"/>
  <c r="G1045" i="12"/>
  <c r="D1045" i="12"/>
  <c r="C1045" i="12"/>
  <c r="H1040" i="12"/>
  <c r="G1040" i="12"/>
  <c r="E1040" i="12"/>
  <c r="C1040" i="12"/>
  <c r="H1039" i="12"/>
  <c r="G1039" i="12"/>
  <c r="E1039" i="12"/>
  <c r="C1039" i="12"/>
  <c r="H1038" i="12"/>
  <c r="G1038" i="12"/>
  <c r="E1038" i="12"/>
  <c r="C1038" i="12"/>
  <c r="H1037" i="12"/>
  <c r="G1037" i="12"/>
  <c r="E1037" i="12"/>
  <c r="C1037" i="12"/>
  <c r="H1036" i="12"/>
  <c r="G1036" i="12"/>
  <c r="E1036" i="12"/>
  <c r="C1036" i="12"/>
  <c r="H1035" i="12"/>
  <c r="G1035" i="12"/>
  <c r="E1035" i="12"/>
  <c r="C1035" i="12"/>
  <c r="H1034" i="12"/>
  <c r="G1034" i="12"/>
  <c r="E1034" i="12"/>
  <c r="C1034" i="12"/>
  <c r="G1033" i="12"/>
  <c r="H1033" i="12" s="1"/>
  <c r="E1033" i="12"/>
  <c r="C1033" i="12"/>
  <c r="G1032" i="12"/>
  <c r="H1032" i="12" s="1"/>
  <c r="E1032" i="12"/>
  <c r="C1032" i="12"/>
  <c r="G1031" i="12"/>
  <c r="H1031" i="12" s="1"/>
  <c r="E1031" i="12"/>
  <c r="C1031" i="12"/>
  <c r="G1026" i="12"/>
  <c r="E1026" i="12"/>
  <c r="C1026" i="12"/>
  <c r="H1025" i="12"/>
  <c r="G1025" i="12"/>
  <c r="E1025" i="12"/>
  <c r="C1025" i="12"/>
  <c r="H1024" i="12"/>
  <c r="G1024" i="12"/>
  <c r="E1024" i="12"/>
  <c r="C1024" i="12"/>
  <c r="H1023" i="12"/>
  <c r="G1023" i="12"/>
  <c r="E1023" i="12"/>
  <c r="C1023" i="12"/>
  <c r="H1022" i="12"/>
  <c r="G1022" i="12"/>
  <c r="E1022" i="12"/>
  <c r="C1022" i="12"/>
  <c r="H1021" i="12"/>
  <c r="G1021" i="12"/>
  <c r="E1021" i="12"/>
  <c r="C1021" i="12"/>
  <c r="H1016" i="12"/>
  <c r="C1017" i="12"/>
  <c r="C1016" i="12"/>
  <c r="H997" i="12"/>
  <c r="F997" i="12"/>
  <c r="E997" i="12"/>
  <c r="C997" i="12"/>
  <c r="G996" i="12"/>
  <c r="C996" i="12"/>
  <c r="C995" i="12"/>
  <c r="H990" i="12"/>
  <c r="G990" i="12"/>
  <c r="D990" i="12"/>
  <c r="C990" i="12"/>
  <c r="H989" i="12"/>
  <c r="G989" i="12"/>
  <c r="D989" i="12"/>
  <c r="C989" i="12"/>
  <c r="H984" i="12"/>
  <c r="G984" i="12"/>
  <c r="E984" i="12"/>
  <c r="C984" i="12"/>
  <c r="H983" i="12"/>
  <c r="G983" i="12"/>
  <c r="E983" i="12"/>
  <c r="C983" i="12"/>
  <c r="H982" i="12"/>
  <c r="G982" i="12"/>
  <c r="E982" i="12"/>
  <c r="C982" i="12"/>
  <c r="H981" i="12"/>
  <c r="G981" i="12"/>
  <c r="E981" i="12"/>
  <c r="C981" i="12"/>
  <c r="H980" i="12"/>
  <c r="G980" i="12"/>
  <c r="E980" i="12"/>
  <c r="C980" i="12"/>
  <c r="H979" i="12"/>
  <c r="G979" i="12"/>
  <c r="E979" i="12"/>
  <c r="C979" i="12"/>
  <c r="H978" i="12"/>
  <c r="G978" i="12"/>
  <c r="E978" i="12"/>
  <c r="C978" i="12"/>
  <c r="G977" i="12"/>
  <c r="H977" i="12" s="1"/>
  <c r="E977" i="12"/>
  <c r="C977" i="12"/>
  <c r="G976" i="12"/>
  <c r="H976" i="12" s="1"/>
  <c r="E976" i="12"/>
  <c r="C976" i="12"/>
  <c r="G975" i="12"/>
  <c r="H975" i="12" s="1"/>
  <c r="E975" i="12"/>
  <c r="C975" i="12"/>
  <c r="G970" i="12"/>
  <c r="E970" i="12"/>
  <c r="C970" i="12"/>
  <c r="H969" i="12"/>
  <c r="G969" i="12"/>
  <c r="E969" i="12"/>
  <c r="C969" i="12"/>
  <c r="H968" i="12"/>
  <c r="G968" i="12"/>
  <c r="E968" i="12"/>
  <c r="C968" i="12"/>
  <c r="H967" i="12"/>
  <c r="G967" i="12"/>
  <c r="E967" i="12"/>
  <c r="C967" i="12"/>
  <c r="H966" i="12"/>
  <c r="G966" i="12"/>
  <c r="E966" i="12"/>
  <c r="C966" i="12"/>
  <c r="H965" i="12"/>
  <c r="G965" i="12"/>
  <c r="E965" i="12"/>
  <c r="C965" i="12"/>
  <c r="H960" i="12"/>
  <c r="C961" i="12"/>
  <c r="C960" i="12"/>
  <c r="H941" i="12"/>
  <c r="F941" i="12"/>
  <c r="E941" i="12"/>
  <c r="C941" i="12"/>
  <c r="G940" i="12"/>
  <c r="C940" i="12"/>
  <c r="C939" i="12"/>
  <c r="H934" i="12"/>
  <c r="G934" i="12"/>
  <c r="D934" i="12"/>
  <c r="C934" i="12"/>
  <c r="H933" i="12"/>
  <c r="G933" i="12"/>
  <c r="D933" i="12"/>
  <c r="C933" i="12"/>
  <c r="H928" i="12"/>
  <c r="G928" i="12"/>
  <c r="E928" i="12"/>
  <c r="C928" i="12"/>
  <c r="H927" i="12"/>
  <c r="G927" i="12"/>
  <c r="E927" i="12"/>
  <c r="C927" i="12"/>
  <c r="H926" i="12"/>
  <c r="G926" i="12"/>
  <c r="E926" i="12"/>
  <c r="C926" i="12"/>
  <c r="H925" i="12"/>
  <c r="G925" i="12"/>
  <c r="E925" i="12"/>
  <c r="C925" i="12"/>
  <c r="H924" i="12"/>
  <c r="G924" i="12"/>
  <c r="E924" i="12"/>
  <c r="C924" i="12"/>
  <c r="H923" i="12"/>
  <c r="G923" i="12"/>
  <c r="E923" i="12"/>
  <c r="C923" i="12"/>
  <c r="G922" i="12"/>
  <c r="H922" i="12" s="1"/>
  <c r="E922" i="12"/>
  <c r="C922" i="12"/>
  <c r="G921" i="12"/>
  <c r="H921" i="12" s="1"/>
  <c r="E921" i="12"/>
  <c r="C921" i="12"/>
  <c r="G920" i="12"/>
  <c r="H920" i="12" s="1"/>
  <c r="E920" i="12"/>
  <c r="C920" i="12"/>
  <c r="G919" i="12"/>
  <c r="H919" i="12" s="1"/>
  <c r="E919" i="12"/>
  <c r="C919" i="12"/>
  <c r="G914" i="12"/>
  <c r="E914" i="12"/>
  <c r="C914" i="12"/>
  <c r="H913" i="12"/>
  <c r="G913" i="12"/>
  <c r="E913" i="12"/>
  <c r="C913" i="12"/>
  <c r="H912" i="12"/>
  <c r="G912" i="12"/>
  <c r="E912" i="12"/>
  <c r="C912" i="12"/>
  <c r="H911" i="12"/>
  <c r="G911" i="12"/>
  <c r="E911" i="12"/>
  <c r="C911" i="12"/>
  <c r="H910" i="12"/>
  <c r="G910" i="12"/>
  <c r="E910" i="12"/>
  <c r="C910" i="12"/>
  <c r="H909" i="12"/>
  <c r="G909" i="12"/>
  <c r="E909" i="12"/>
  <c r="C909" i="12"/>
  <c r="H885" i="12"/>
  <c r="F885" i="12"/>
  <c r="E885" i="12"/>
  <c r="C885" i="12"/>
  <c r="G884" i="12"/>
  <c r="C884" i="12"/>
  <c r="C883" i="12"/>
  <c r="H878" i="12"/>
  <c r="G878" i="12"/>
  <c r="D878" i="12"/>
  <c r="C878" i="12"/>
  <c r="H877" i="12"/>
  <c r="G877" i="12"/>
  <c r="D877" i="12"/>
  <c r="C877" i="12"/>
  <c r="H872" i="12"/>
  <c r="G872" i="12"/>
  <c r="E872" i="12"/>
  <c r="C872" i="12"/>
  <c r="H871" i="12"/>
  <c r="G871" i="12"/>
  <c r="E871" i="12"/>
  <c r="C871" i="12"/>
  <c r="H870" i="12"/>
  <c r="G870" i="12"/>
  <c r="E870" i="12"/>
  <c r="C870" i="12"/>
  <c r="H869" i="12"/>
  <c r="G869" i="12"/>
  <c r="E869" i="12"/>
  <c r="C869" i="12"/>
  <c r="H868" i="12"/>
  <c r="G868" i="12"/>
  <c r="E868" i="12"/>
  <c r="C868" i="12"/>
  <c r="H867" i="12"/>
  <c r="G867" i="12"/>
  <c r="E867" i="12"/>
  <c r="C867" i="12"/>
  <c r="G866" i="12"/>
  <c r="H866" i="12" s="1"/>
  <c r="E866" i="12"/>
  <c r="C866" i="12"/>
  <c r="G865" i="12"/>
  <c r="H865" i="12" s="1"/>
  <c r="E865" i="12"/>
  <c r="C865" i="12"/>
  <c r="G864" i="12"/>
  <c r="H864" i="12" s="1"/>
  <c r="E864" i="12"/>
  <c r="C864" i="12"/>
  <c r="G863" i="12"/>
  <c r="H863" i="12" s="1"/>
  <c r="E863" i="12"/>
  <c r="C863" i="12"/>
  <c r="G858" i="12"/>
  <c r="E858" i="12"/>
  <c r="C858" i="12"/>
  <c r="H857" i="12"/>
  <c r="G857" i="12"/>
  <c r="E857" i="12"/>
  <c r="C857" i="12"/>
  <c r="H856" i="12"/>
  <c r="G856" i="12"/>
  <c r="E856" i="12"/>
  <c r="C856" i="12"/>
  <c r="H855" i="12"/>
  <c r="G855" i="12"/>
  <c r="E855" i="12"/>
  <c r="C855" i="12"/>
  <c r="H854" i="12"/>
  <c r="G854" i="12"/>
  <c r="E854" i="12"/>
  <c r="C854" i="12"/>
  <c r="H853" i="12"/>
  <c r="G853" i="12"/>
  <c r="E853" i="12"/>
  <c r="C853" i="12"/>
  <c r="H829" i="12"/>
  <c r="F829" i="12"/>
  <c r="E829" i="12"/>
  <c r="C829" i="12"/>
  <c r="G828" i="12"/>
  <c r="C828" i="12"/>
  <c r="C827" i="12"/>
  <c r="H822" i="12"/>
  <c r="G822" i="12"/>
  <c r="D822" i="12"/>
  <c r="C822" i="12"/>
  <c r="H821" i="12"/>
  <c r="G821" i="12"/>
  <c r="D821" i="12"/>
  <c r="C821" i="12"/>
  <c r="H816" i="12"/>
  <c r="G816" i="12"/>
  <c r="E816" i="12"/>
  <c r="C816" i="12"/>
  <c r="H815" i="12"/>
  <c r="G815" i="12"/>
  <c r="E815" i="12"/>
  <c r="C815" i="12"/>
  <c r="H814" i="12"/>
  <c r="G814" i="12"/>
  <c r="E814" i="12"/>
  <c r="C814" i="12"/>
  <c r="H813" i="12"/>
  <c r="G813" i="12"/>
  <c r="E813" i="12"/>
  <c r="C813" i="12"/>
  <c r="H812" i="12"/>
  <c r="G812" i="12"/>
  <c r="E812" i="12"/>
  <c r="C812" i="12"/>
  <c r="H811" i="12"/>
  <c r="G811" i="12"/>
  <c r="E811" i="12"/>
  <c r="C811" i="12"/>
  <c r="G810" i="12"/>
  <c r="H810" i="12" s="1"/>
  <c r="E810" i="12"/>
  <c r="C810" i="12"/>
  <c r="G809" i="12"/>
  <c r="H809" i="12" s="1"/>
  <c r="E809" i="12"/>
  <c r="C809" i="12"/>
  <c r="G808" i="12"/>
  <c r="H808" i="12" s="1"/>
  <c r="E808" i="12"/>
  <c r="C808" i="12"/>
  <c r="G807" i="12"/>
  <c r="H807" i="12" s="1"/>
  <c r="E807" i="12"/>
  <c r="C807" i="12"/>
  <c r="G802" i="12"/>
  <c r="E802" i="12"/>
  <c r="C802" i="12"/>
  <c r="H801" i="12"/>
  <c r="G801" i="12"/>
  <c r="E801" i="12"/>
  <c r="C801" i="12"/>
  <c r="H800" i="12"/>
  <c r="G800" i="12"/>
  <c r="E800" i="12"/>
  <c r="C800" i="12"/>
  <c r="H799" i="12"/>
  <c r="G799" i="12"/>
  <c r="E799" i="12"/>
  <c r="C799" i="12"/>
  <c r="H798" i="12"/>
  <c r="G798" i="12"/>
  <c r="E798" i="12"/>
  <c r="C798" i="12"/>
  <c r="H797" i="12"/>
  <c r="G797" i="12"/>
  <c r="E797" i="12"/>
  <c r="C797" i="12"/>
  <c r="H773" i="12"/>
  <c r="F773" i="12"/>
  <c r="E773" i="12"/>
  <c r="C773" i="12"/>
  <c r="G772" i="12"/>
  <c r="C772" i="12"/>
  <c r="C771" i="12"/>
  <c r="H766" i="12"/>
  <c r="G766" i="12"/>
  <c r="D766" i="12"/>
  <c r="C766" i="12"/>
  <c r="H765" i="12"/>
  <c r="G765" i="12"/>
  <c r="D765" i="12"/>
  <c r="C765" i="12"/>
  <c r="H760" i="12"/>
  <c r="G760" i="12"/>
  <c r="E760" i="12"/>
  <c r="C760" i="12"/>
  <c r="H759" i="12"/>
  <c r="G759" i="12"/>
  <c r="E759" i="12"/>
  <c r="C759" i="12"/>
  <c r="H758" i="12"/>
  <c r="G758" i="12"/>
  <c r="E758" i="12"/>
  <c r="C758" i="12"/>
  <c r="H757" i="12"/>
  <c r="G757" i="12"/>
  <c r="E757" i="12"/>
  <c r="C757" i="12"/>
  <c r="H756" i="12"/>
  <c r="G756" i="12"/>
  <c r="E756" i="12"/>
  <c r="C756" i="12"/>
  <c r="G755" i="12"/>
  <c r="H755" i="12" s="1"/>
  <c r="E755" i="12"/>
  <c r="C755" i="12"/>
  <c r="G754" i="12"/>
  <c r="H754" i="12" s="1"/>
  <c r="E754" i="12"/>
  <c r="C754" i="12"/>
  <c r="G753" i="12"/>
  <c r="H753" i="12" s="1"/>
  <c r="E753" i="12"/>
  <c r="C753" i="12"/>
  <c r="G752" i="12"/>
  <c r="H752" i="12" s="1"/>
  <c r="E752" i="12"/>
  <c r="C752" i="12"/>
  <c r="G751" i="12"/>
  <c r="H751" i="12" s="1"/>
  <c r="E751" i="12"/>
  <c r="C751" i="12"/>
  <c r="G746" i="12"/>
  <c r="E746" i="12"/>
  <c r="C746" i="12"/>
  <c r="H745" i="12"/>
  <c r="G745" i="12"/>
  <c r="E745" i="12"/>
  <c r="C745" i="12"/>
  <c r="H744" i="12"/>
  <c r="G744" i="12"/>
  <c r="E744" i="12"/>
  <c r="C744" i="12"/>
  <c r="H743" i="12"/>
  <c r="G743" i="12"/>
  <c r="E743" i="12"/>
  <c r="C743" i="12"/>
  <c r="H742" i="12"/>
  <c r="G742" i="12"/>
  <c r="E742" i="12"/>
  <c r="C742" i="12"/>
  <c r="H741" i="12"/>
  <c r="G741" i="12"/>
  <c r="E741" i="12"/>
  <c r="C741" i="12"/>
  <c r="F700" i="12"/>
  <c r="F699" i="12"/>
  <c r="F698" i="12"/>
  <c r="F697" i="12"/>
  <c r="H991" i="12" l="1"/>
  <c r="H1097" i="12"/>
  <c r="H1041" i="12"/>
  <c r="H1047" i="12"/>
  <c r="H985" i="12"/>
  <c r="H935" i="12"/>
  <c r="H879" i="12"/>
  <c r="H929" i="12"/>
  <c r="H823" i="12"/>
  <c r="H873" i="12"/>
  <c r="H767" i="12"/>
  <c r="H817" i="12"/>
  <c r="H761" i="12"/>
  <c r="H717" i="12" l="1"/>
  <c r="F717" i="12"/>
  <c r="E717" i="12"/>
  <c r="C717" i="12"/>
  <c r="G716" i="12"/>
  <c r="C716" i="12"/>
  <c r="C715" i="12"/>
  <c r="H710" i="12"/>
  <c r="G710" i="12"/>
  <c r="D710" i="12"/>
  <c r="C710" i="12"/>
  <c r="H709" i="12"/>
  <c r="G709" i="12"/>
  <c r="D709" i="12"/>
  <c r="C709" i="12"/>
  <c r="H704" i="12"/>
  <c r="G704" i="12"/>
  <c r="E704" i="12"/>
  <c r="C704" i="12"/>
  <c r="H703" i="12"/>
  <c r="G703" i="12"/>
  <c r="E703" i="12"/>
  <c r="C703" i="12"/>
  <c r="G702" i="12"/>
  <c r="H702" i="12" s="1"/>
  <c r="E702" i="12"/>
  <c r="C702" i="12"/>
  <c r="G701" i="12"/>
  <c r="H701" i="12" s="1"/>
  <c r="E701" i="12"/>
  <c r="C701" i="12"/>
  <c r="G700" i="12"/>
  <c r="H700" i="12" s="1"/>
  <c r="E700" i="12"/>
  <c r="C700" i="12"/>
  <c r="G699" i="12"/>
  <c r="H699" i="12" s="1"/>
  <c r="E699" i="12"/>
  <c r="C699" i="12"/>
  <c r="G698" i="12"/>
  <c r="H698" i="12" s="1"/>
  <c r="E698" i="12"/>
  <c r="C698" i="12"/>
  <c r="G697" i="12"/>
  <c r="H697" i="12" s="1"/>
  <c r="E697" i="12"/>
  <c r="C697" i="12"/>
  <c r="G696" i="12"/>
  <c r="H696" i="12" s="1"/>
  <c r="E696" i="12"/>
  <c r="C696" i="12"/>
  <c r="G695" i="12"/>
  <c r="H695" i="12" s="1"/>
  <c r="E695" i="12"/>
  <c r="C695" i="12"/>
  <c r="G690" i="12"/>
  <c r="E690" i="12"/>
  <c r="C690" i="12"/>
  <c r="H689" i="12"/>
  <c r="G689" i="12"/>
  <c r="E689" i="12"/>
  <c r="C689" i="12"/>
  <c r="H688" i="12"/>
  <c r="G688" i="12"/>
  <c r="E688" i="12"/>
  <c r="C688" i="12"/>
  <c r="H687" i="12"/>
  <c r="G687" i="12"/>
  <c r="E687" i="12"/>
  <c r="C687" i="12"/>
  <c r="H686" i="12"/>
  <c r="G686" i="12"/>
  <c r="E686" i="12"/>
  <c r="C686" i="12"/>
  <c r="H685" i="12"/>
  <c r="G685" i="12"/>
  <c r="E685" i="12"/>
  <c r="C685" i="12"/>
  <c r="H711" i="12" l="1"/>
  <c r="H705" i="12"/>
  <c r="H661" i="12"/>
  <c r="F661" i="12"/>
  <c r="E661" i="12"/>
  <c r="C661" i="12"/>
  <c r="G660" i="12"/>
  <c r="C660" i="12"/>
  <c r="C659" i="12"/>
  <c r="H654" i="12"/>
  <c r="G654" i="12"/>
  <c r="D654" i="12"/>
  <c r="C654" i="12"/>
  <c r="H653" i="12"/>
  <c r="G653" i="12"/>
  <c r="D653" i="12"/>
  <c r="C653" i="12"/>
  <c r="H648" i="12"/>
  <c r="G648" i="12"/>
  <c r="E648" i="12"/>
  <c r="C648" i="12"/>
  <c r="H647" i="12"/>
  <c r="G647" i="12"/>
  <c r="E647" i="12"/>
  <c r="C647" i="12"/>
  <c r="H646" i="12"/>
  <c r="G646" i="12"/>
  <c r="E646" i="12"/>
  <c r="C646" i="12"/>
  <c r="H645" i="12"/>
  <c r="G645" i="12"/>
  <c r="E645" i="12"/>
  <c r="C645" i="12"/>
  <c r="H644" i="12"/>
  <c r="G644" i="12"/>
  <c r="E644" i="12"/>
  <c r="C644" i="12"/>
  <c r="H643" i="12"/>
  <c r="G643" i="12"/>
  <c r="E643" i="12"/>
  <c r="C643" i="12"/>
  <c r="G642" i="12"/>
  <c r="H642" i="12" s="1"/>
  <c r="E642" i="12"/>
  <c r="C642" i="12"/>
  <c r="G641" i="12"/>
  <c r="H641" i="12" s="1"/>
  <c r="E641" i="12"/>
  <c r="C641" i="12"/>
  <c r="G640" i="12"/>
  <c r="H640" i="12" s="1"/>
  <c r="E640" i="12"/>
  <c r="C640" i="12"/>
  <c r="G639" i="12"/>
  <c r="H639" i="12" s="1"/>
  <c r="E639" i="12"/>
  <c r="C639" i="12"/>
  <c r="G634" i="12"/>
  <c r="E634" i="12"/>
  <c r="C634" i="12"/>
  <c r="H633" i="12"/>
  <c r="G633" i="12"/>
  <c r="E633" i="12"/>
  <c r="C633" i="12"/>
  <c r="H632" i="12"/>
  <c r="G632" i="12"/>
  <c r="E632" i="12"/>
  <c r="C632" i="12"/>
  <c r="H631" i="12"/>
  <c r="G631" i="12"/>
  <c r="E631" i="12"/>
  <c r="C631" i="12"/>
  <c r="H630" i="12"/>
  <c r="G630" i="12"/>
  <c r="E630" i="12"/>
  <c r="C630" i="12"/>
  <c r="H629" i="12"/>
  <c r="G629" i="12"/>
  <c r="E629" i="12"/>
  <c r="C629" i="12"/>
  <c r="H605" i="12"/>
  <c r="F605" i="12"/>
  <c r="E605" i="12"/>
  <c r="C605" i="12"/>
  <c r="G604" i="12"/>
  <c r="C604" i="12"/>
  <c r="C603" i="12"/>
  <c r="H598" i="12"/>
  <c r="G598" i="12"/>
  <c r="D598" i="12"/>
  <c r="C598" i="12"/>
  <c r="H597" i="12"/>
  <c r="G597" i="12"/>
  <c r="D597" i="12"/>
  <c r="C597" i="12"/>
  <c r="H592" i="12"/>
  <c r="G592" i="12"/>
  <c r="E592" i="12"/>
  <c r="C592" i="12"/>
  <c r="H591" i="12"/>
  <c r="G591" i="12"/>
  <c r="E591" i="12"/>
  <c r="C591" i="12"/>
  <c r="H590" i="12"/>
  <c r="G590" i="12"/>
  <c r="E590" i="12"/>
  <c r="C590" i="12"/>
  <c r="H589" i="12"/>
  <c r="G589" i="12"/>
  <c r="E589" i="12"/>
  <c r="C589" i="12"/>
  <c r="H588" i="12"/>
  <c r="G588" i="12"/>
  <c r="E588" i="12"/>
  <c r="C588" i="12"/>
  <c r="H587" i="12"/>
  <c r="G587" i="12"/>
  <c r="E587" i="12"/>
  <c r="C587" i="12"/>
  <c r="G586" i="12"/>
  <c r="H586" i="12" s="1"/>
  <c r="E586" i="12"/>
  <c r="C586" i="12"/>
  <c r="G585" i="12"/>
  <c r="H585" i="12" s="1"/>
  <c r="E585" i="12"/>
  <c r="C585" i="12"/>
  <c r="G584" i="12"/>
  <c r="H584" i="12" s="1"/>
  <c r="E584" i="12"/>
  <c r="C584" i="12"/>
  <c r="G583" i="12"/>
  <c r="H583" i="12" s="1"/>
  <c r="E583" i="12"/>
  <c r="C583" i="12"/>
  <c r="G578" i="12"/>
  <c r="E578" i="12"/>
  <c r="C578" i="12"/>
  <c r="H577" i="12"/>
  <c r="G577" i="12"/>
  <c r="E577" i="12"/>
  <c r="C577" i="12"/>
  <c r="H576" i="12"/>
  <c r="G576" i="12"/>
  <c r="E576" i="12"/>
  <c r="C576" i="12"/>
  <c r="H575" i="12"/>
  <c r="G575" i="12"/>
  <c r="E575" i="12"/>
  <c r="C575" i="12"/>
  <c r="H574" i="12"/>
  <c r="G574" i="12"/>
  <c r="E574" i="12"/>
  <c r="C574" i="12"/>
  <c r="H573" i="12"/>
  <c r="G573" i="12"/>
  <c r="E573" i="12"/>
  <c r="C573" i="12"/>
  <c r="H549" i="12"/>
  <c r="F549" i="12"/>
  <c r="E549" i="12"/>
  <c r="C549" i="12"/>
  <c r="G548" i="12"/>
  <c r="C548" i="12"/>
  <c r="C547" i="12"/>
  <c r="H542" i="12"/>
  <c r="G542" i="12"/>
  <c r="D542" i="12"/>
  <c r="C542" i="12"/>
  <c r="H541" i="12"/>
  <c r="G541" i="12"/>
  <c r="D541" i="12"/>
  <c r="C541" i="12"/>
  <c r="H536" i="12"/>
  <c r="G536" i="12"/>
  <c r="E536" i="12"/>
  <c r="C536" i="12"/>
  <c r="H535" i="12"/>
  <c r="G535" i="12"/>
  <c r="E535" i="12"/>
  <c r="C535" i="12"/>
  <c r="H534" i="12"/>
  <c r="G534" i="12"/>
  <c r="E534" i="12"/>
  <c r="C534" i="12"/>
  <c r="H533" i="12"/>
  <c r="G533" i="12"/>
  <c r="E533" i="12"/>
  <c r="C533" i="12"/>
  <c r="H532" i="12"/>
  <c r="G532" i="12"/>
  <c r="E532" i="12"/>
  <c r="C532" i="12"/>
  <c r="G531" i="12"/>
  <c r="H531" i="12" s="1"/>
  <c r="E531" i="12"/>
  <c r="C531" i="12"/>
  <c r="G530" i="12"/>
  <c r="H530" i="12" s="1"/>
  <c r="E530" i="12"/>
  <c r="C530" i="12"/>
  <c r="G529" i="12"/>
  <c r="H529" i="12" s="1"/>
  <c r="E529" i="12"/>
  <c r="C529" i="12"/>
  <c r="G528" i="12"/>
  <c r="H528" i="12" s="1"/>
  <c r="E528" i="12"/>
  <c r="C528" i="12"/>
  <c r="G527" i="12"/>
  <c r="H527" i="12" s="1"/>
  <c r="E527" i="12"/>
  <c r="C527" i="12"/>
  <c r="G522" i="12"/>
  <c r="E522" i="12"/>
  <c r="C522" i="12"/>
  <c r="H521" i="12"/>
  <c r="G521" i="12"/>
  <c r="E521" i="12"/>
  <c r="C521" i="12"/>
  <c r="H520" i="12"/>
  <c r="G520" i="12"/>
  <c r="E520" i="12"/>
  <c r="C520" i="12"/>
  <c r="H519" i="12"/>
  <c r="G519" i="12"/>
  <c r="E519" i="12"/>
  <c r="C519" i="12"/>
  <c r="H518" i="12"/>
  <c r="G518" i="12"/>
  <c r="E518" i="12"/>
  <c r="C518" i="12"/>
  <c r="H517" i="12"/>
  <c r="G517" i="12"/>
  <c r="E517" i="12"/>
  <c r="C517" i="12"/>
  <c r="H493" i="12"/>
  <c r="F493" i="12"/>
  <c r="E493" i="12"/>
  <c r="C493" i="12"/>
  <c r="G492" i="12"/>
  <c r="C492" i="12"/>
  <c r="C491" i="12"/>
  <c r="H486" i="12"/>
  <c r="G486" i="12"/>
  <c r="D486" i="12"/>
  <c r="C486" i="12"/>
  <c r="H485" i="12"/>
  <c r="G485" i="12"/>
  <c r="D485" i="12"/>
  <c r="C485" i="12"/>
  <c r="H480" i="12"/>
  <c r="G480" i="12"/>
  <c r="E480" i="12"/>
  <c r="C480" i="12"/>
  <c r="H479" i="12"/>
  <c r="G479" i="12"/>
  <c r="E479" i="12"/>
  <c r="C479" i="12"/>
  <c r="H478" i="12"/>
  <c r="G478" i="12"/>
  <c r="E478" i="12"/>
  <c r="C478" i="12"/>
  <c r="H477" i="12"/>
  <c r="G477" i="12"/>
  <c r="E477" i="12"/>
  <c r="C477" i="12"/>
  <c r="H476" i="12"/>
  <c r="G476" i="12"/>
  <c r="E476" i="12"/>
  <c r="C476" i="12"/>
  <c r="G475" i="12"/>
  <c r="H475" i="12" s="1"/>
  <c r="E475" i="12"/>
  <c r="C475" i="12"/>
  <c r="G474" i="12"/>
  <c r="H474" i="12" s="1"/>
  <c r="E474" i="12"/>
  <c r="C474" i="12"/>
  <c r="G473" i="12"/>
  <c r="H473" i="12" s="1"/>
  <c r="E473" i="12"/>
  <c r="C473" i="12"/>
  <c r="G472" i="12"/>
  <c r="H472" i="12" s="1"/>
  <c r="E472" i="12"/>
  <c r="C472" i="12"/>
  <c r="G471" i="12"/>
  <c r="H471" i="12" s="1"/>
  <c r="E471" i="12"/>
  <c r="C471" i="12"/>
  <c r="G466" i="12"/>
  <c r="E466" i="12"/>
  <c r="C466" i="12"/>
  <c r="H465" i="12"/>
  <c r="G465" i="12"/>
  <c r="E465" i="12"/>
  <c r="C465" i="12"/>
  <c r="H464" i="12"/>
  <c r="G464" i="12"/>
  <c r="E464" i="12"/>
  <c r="C464" i="12"/>
  <c r="H463" i="12"/>
  <c r="G463" i="12"/>
  <c r="E463" i="12"/>
  <c r="C463" i="12"/>
  <c r="H462" i="12"/>
  <c r="G462" i="12"/>
  <c r="E462" i="12"/>
  <c r="C462" i="12"/>
  <c r="H461" i="12"/>
  <c r="G461" i="12"/>
  <c r="E461" i="12"/>
  <c r="C461" i="12"/>
  <c r="H437" i="12"/>
  <c r="F437" i="12"/>
  <c r="E437" i="12"/>
  <c r="C437" i="12"/>
  <c r="G436" i="12"/>
  <c r="C436" i="12"/>
  <c r="C435" i="12"/>
  <c r="H430" i="12"/>
  <c r="G430" i="12"/>
  <c r="D430" i="12"/>
  <c r="C430" i="12"/>
  <c r="H429" i="12"/>
  <c r="G429" i="12"/>
  <c r="D429" i="12"/>
  <c r="C429" i="12"/>
  <c r="H424" i="12"/>
  <c r="G424" i="12"/>
  <c r="E424" i="12"/>
  <c r="C424" i="12"/>
  <c r="H423" i="12"/>
  <c r="G423" i="12"/>
  <c r="E423" i="12"/>
  <c r="C423" i="12"/>
  <c r="H422" i="12"/>
  <c r="G422" i="12"/>
  <c r="E422" i="12"/>
  <c r="C422" i="12"/>
  <c r="H421" i="12"/>
  <c r="G421" i="12"/>
  <c r="E421" i="12"/>
  <c r="C421" i="12"/>
  <c r="H420" i="12"/>
  <c r="G420" i="12"/>
  <c r="E420" i="12"/>
  <c r="C420" i="12"/>
  <c r="G417" i="12"/>
  <c r="H417" i="12" s="1"/>
  <c r="E417" i="12"/>
  <c r="C417" i="12"/>
  <c r="G416" i="12"/>
  <c r="H416" i="12" s="1"/>
  <c r="E416" i="12"/>
  <c r="C416" i="12"/>
  <c r="G415" i="12"/>
  <c r="H415" i="12" s="1"/>
  <c r="E415" i="12"/>
  <c r="C415" i="12"/>
  <c r="G410" i="12"/>
  <c r="E410" i="12"/>
  <c r="C410" i="12"/>
  <c r="H409" i="12"/>
  <c r="G409" i="12"/>
  <c r="E409" i="12"/>
  <c r="C409" i="12"/>
  <c r="H408" i="12"/>
  <c r="G408" i="12"/>
  <c r="E408" i="12"/>
  <c r="C408" i="12"/>
  <c r="H407" i="12"/>
  <c r="G407" i="12"/>
  <c r="E407" i="12"/>
  <c r="C407" i="12"/>
  <c r="H406" i="12"/>
  <c r="G406" i="12"/>
  <c r="E406" i="12"/>
  <c r="C406" i="12"/>
  <c r="H405" i="12"/>
  <c r="G405" i="12"/>
  <c r="E405" i="12"/>
  <c r="C405" i="12"/>
  <c r="H381" i="12"/>
  <c r="F381" i="12"/>
  <c r="E381" i="12"/>
  <c r="C381" i="12"/>
  <c r="G380" i="12"/>
  <c r="C380" i="12"/>
  <c r="C379" i="12"/>
  <c r="H374" i="12"/>
  <c r="G374" i="12"/>
  <c r="D374" i="12"/>
  <c r="C374" i="12"/>
  <c r="H373" i="12"/>
  <c r="G373" i="12"/>
  <c r="D373" i="12"/>
  <c r="C373" i="12"/>
  <c r="H368" i="12"/>
  <c r="G368" i="12"/>
  <c r="E368" i="12"/>
  <c r="C368" i="12"/>
  <c r="H367" i="12"/>
  <c r="G367" i="12"/>
  <c r="E367" i="12"/>
  <c r="C367" i="12"/>
  <c r="H366" i="12"/>
  <c r="G366" i="12"/>
  <c r="E366" i="12"/>
  <c r="C366" i="12"/>
  <c r="H365" i="12"/>
  <c r="G365" i="12"/>
  <c r="E365" i="12"/>
  <c r="C365" i="12"/>
  <c r="H364" i="12"/>
  <c r="G364" i="12"/>
  <c r="E364" i="12"/>
  <c r="C364" i="12"/>
  <c r="G361" i="12"/>
  <c r="H361" i="12" s="1"/>
  <c r="E361" i="12"/>
  <c r="C361" i="12"/>
  <c r="G360" i="12"/>
  <c r="H360" i="12" s="1"/>
  <c r="E360" i="12"/>
  <c r="C360" i="12"/>
  <c r="G359" i="12"/>
  <c r="H359" i="12" s="1"/>
  <c r="E359" i="12"/>
  <c r="C359" i="12"/>
  <c r="G354" i="12"/>
  <c r="E354" i="12"/>
  <c r="C354" i="12"/>
  <c r="H353" i="12"/>
  <c r="G353" i="12"/>
  <c r="E353" i="12"/>
  <c r="C353" i="12"/>
  <c r="H352" i="12"/>
  <c r="G352" i="12"/>
  <c r="E352" i="12"/>
  <c r="C352" i="12"/>
  <c r="H351" i="12"/>
  <c r="G351" i="12"/>
  <c r="E351" i="12"/>
  <c r="C351" i="12"/>
  <c r="H350" i="12"/>
  <c r="G350" i="12"/>
  <c r="E350" i="12"/>
  <c r="C350" i="12"/>
  <c r="H349" i="12"/>
  <c r="G349" i="12"/>
  <c r="E349" i="12"/>
  <c r="C349" i="12"/>
  <c r="H325" i="12"/>
  <c r="F325" i="12"/>
  <c r="E325" i="12"/>
  <c r="C325" i="12"/>
  <c r="G324" i="12"/>
  <c r="C324" i="12"/>
  <c r="C323" i="12"/>
  <c r="H318" i="12"/>
  <c r="G318" i="12"/>
  <c r="D318" i="12"/>
  <c r="C318" i="12"/>
  <c r="H317" i="12"/>
  <c r="G317" i="12"/>
  <c r="D317" i="12"/>
  <c r="C317" i="12"/>
  <c r="H312" i="12"/>
  <c r="G312" i="12"/>
  <c r="E312" i="12"/>
  <c r="C312" i="12"/>
  <c r="H311" i="12"/>
  <c r="G311" i="12"/>
  <c r="E311" i="12"/>
  <c r="C311" i="12"/>
  <c r="H310" i="12"/>
  <c r="G310" i="12"/>
  <c r="E310" i="12"/>
  <c r="C310" i="12"/>
  <c r="H309" i="12"/>
  <c r="G309" i="12"/>
  <c r="E309" i="12"/>
  <c r="C309" i="12"/>
  <c r="H308" i="12"/>
  <c r="G308" i="12"/>
  <c r="E308" i="12"/>
  <c r="C308" i="12"/>
  <c r="G307" i="12"/>
  <c r="H307" i="12" s="1"/>
  <c r="E307" i="12"/>
  <c r="C307" i="12"/>
  <c r="G306" i="12"/>
  <c r="H306" i="12" s="1"/>
  <c r="E306" i="12"/>
  <c r="C306" i="12"/>
  <c r="G305" i="12"/>
  <c r="H305" i="12" s="1"/>
  <c r="E305" i="12"/>
  <c r="C305" i="12"/>
  <c r="G304" i="12"/>
  <c r="H304" i="12" s="1"/>
  <c r="E304" i="12"/>
  <c r="C304" i="12"/>
  <c r="G303" i="12"/>
  <c r="H303" i="12" s="1"/>
  <c r="E303" i="12"/>
  <c r="C303" i="12"/>
  <c r="G298" i="12"/>
  <c r="E298" i="12"/>
  <c r="C298" i="12"/>
  <c r="H297" i="12"/>
  <c r="G297" i="12"/>
  <c r="E297" i="12"/>
  <c r="C297" i="12"/>
  <c r="H296" i="12"/>
  <c r="G296" i="12"/>
  <c r="E296" i="12"/>
  <c r="C296" i="12"/>
  <c r="H295" i="12"/>
  <c r="G295" i="12"/>
  <c r="E295" i="12"/>
  <c r="C295" i="12"/>
  <c r="H294" i="12"/>
  <c r="G294" i="12"/>
  <c r="E294" i="12"/>
  <c r="C294" i="12"/>
  <c r="H293" i="12"/>
  <c r="G293" i="12"/>
  <c r="E293" i="12"/>
  <c r="C293" i="12"/>
  <c r="H269" i="12"/>
  <c r="F269" i="12"/>
  <c r="E269" i="12"/>
  <c r="C269" i="12"/>
  <c r="G268" i="12"/>
  <c r="C268" i="12"/>
  <c r="C267" i="12"/>
  <c r="H262" i="12"/>
  <c r="G262" i="12"/>
  <c r="D262" i="12"/>
  <c r="C262" i="12"/>
  <c r="H261" i="12"/>
  <c r="G261" i="12"/>
  <c r="D261" i="12"/>
  <c r="C261" i="12"/>
  <c r="H256" i="12"/>
  <c r="G256" i="12"/>
  <c r="E256" i="12"/>
  <c r="C256" i="12"/>
  <c r="H255" i="12"/>
  <c r="G255" i="12"/>
  <c r="E255" i="12"/>
  <c r="C255" i="12"/>
  <c r="H254" i="12"/>
  <c r="G254" i="12"/>
  <c r="E254" i="12"/>
  <c r="C254" i="12"/>
  <c r="H253" i="12"/>
  <c r="G253" i="12"/>
  <c r="E253" i="12"/>
  <c r="C253" i="12"/>
  <c r="H252" i="12"/>
  <c r="G252" i="12"/>
  <c r="E252" i="12"/>
  <c r="C252" i="12"/>
  <c r="G251" i="12"/>
  <c r="H251" i="12" s="1"/>
  <c r="E251" i="12"/>
  <c r="C251" i="12"/>
  <c r="G250" i="12"/>
  <c r="H250" i="12" s="1"/>
  <c r="E250" i="12"/>
  <c r="C250" i="12"/>
  <c r="G249" i="12"/>
  <c r="H249" i="12" s="1"/>
  <c r="E249" i="12"/>
  <c r="C249" i="12"/>
  <c r="G248" i="12"/>
  <c r="H248" i="12" s="1"/>
  <c r="E248" i="12"/>
  <c r="C248" i="12"/>
  <c r="G247" i="12"/>
  <c r="H247" i="12" s="1"/>
  <c r="E247" i="12"/>
  <c r="C247" i="12"/>
  <c r="G242" i="12"/>
  <c r="E242" i="12"/>
  <c r="C242" i="12"/>
  <c r="H241" i="12"/>
  <c r="G241" i="12"/>
  <c r="E241" i="12"/>
  <c r="C241" i="12"/>
  <c r="H240" i="12"/>
  <c r="G240" i="12"/>
  <c r="E240" i="12"/>
  <c r="C240" i="12"/>
  <c r="H239" i="12"/>
  <c r="G239" i="12"/>
  <c r="E239" i="12"/>
  <c r="C239" i="12"/>
  <c r="H238" i="12"/>
  <c r="G238" i="12"/>
  <c r="E238" i="12"/>
  <c r="C238" i="12"/>
  <c r="H237" i="12"/>
  <c r="G237" i="12"/>
  <c r="E237" i="12"/>
  <c r="C237" i="12"/>
  <c r="H213" i="12"/>
  <c r="F213" i="12"/>
  <c r="E213" i="12"/>
  <c r="C213" i="12"/>
  <c r="G212" i="12"/>
  <c r="C212" i="12"/>
  <c r="C211" i="12"/>
  <c r="H206" i="12"/>
  <c r="G206" i="12"/>
  <c r="D206" i="12"/>
  <c r="C206" i="12"/>
  <c r="H205" i="12"/>
  <c r="G205" i="12"/>
  <c r="D205" i="12"/>
  <c r="C205" i="12"/>
  <c r="H200" i="12"/>
  <c r="G200" i="12"/>
  <c r="E200" i="12"/>
  <c r="C200" i="12"/>
  <c r="H199" i="12"/>
  <c r="G199" i="12"/>
  <c r="E199" i="12"/>
  <c r="C199" i="12"/>
  <c r="H198" i="12"/>
  <c r="G198" i="12"/>
  <c r="E198" i="12"/>
  <c r="C198" i="12"/>
  <c r="H197" i="12"/>
  <c r="G197" i="12"/>
  <c r="E197" i="12"/>
  <c r="C197" i="12"/>
  <c r="H196" i="12"/>
  <c r="G196" i="12"/>
  <c r="E196" i="12"/>
  <c r="C196" i="12"/>
  <c r="G195" i="12"/>
  <c r="H195" i="12" s="1"/>
  <c r="E195" i="12"/>
  <c r="C195" i="12"/>
  <c r="G194" i="12"/>
  <c r="H194" i="12" s="1"/>
  <c r="E194" i="12"/>
  <c r="C194" i="12"/>
  <c r="G193" i="12"/>
  <c r="H193" i="12" s="1"/>
  <c r="E193" i="12"/>
  <c r="C193" i="12"/>
  <c r="G192" i="12"/>
  <c r="H192" i="12" s="1"/>
  <c r="E192" i="12"/>
  <c r="C192" i="12"/>
  <c r="G191" i="12"/>
  <c r="H191" i="12" s="1"/>
  <c r="E191" i="12"/>
  <c r="C191" i="12"/>
  <c r="G186" i="12"/>
  <c r="E186" i="12"/>
  <c r="C186" i="12"/>
  <c r="H185" i="12"/>
  <c r="G185" i="12"/>
  <c r="E185" i="12"/>
  <c r="C185" i="12"/>
  <c r="H184" i="12"/>
  <c r="G184" i="12"/>
  <c r="E184" i="12"/>
  <c r="C184" i="12"/>
  <c r="H183" i="12"/>
  <c r="G183" i="12"/>
  <c r="E183" i="12"/>
  <c r="C183" i="12"/>
  <c r="H182" i="12"/>
  <c r="G182" i="12"/>
  <c r="E182" i="12"/>
  <c r="C182" i="12"/>
  <c r="H181" i="12"/>
  <c r="G181" i="12"/>
  <c r="E181" i="12"/>
  <c r="C181" i="12"/>
  <c r="H157" i="12"/>
  <c r="F157" i="12"/>
  <c r="E157" i="12"/>
  <c r="C157" i="12"/>
  <c r="G156" i="12"/>
  <c r="C156" i="12"/>
  <c r="C155" i="12"/>
  <c r="H150" i="12"/>
  <c r="G150" i="12"/>
  <c r="D150" i="12"/>
  <c r="C150" i="12"/>
  <c r="H149" i="12"/>
  <c r="G149" i="12"/>
  <c r="D149" i="12"/>
  <c r="C149" i="12"/>
  <c r="H144" i="12"/>
  <c r="G144" i="12"/>
  <c r="E144" i="12"/>
  <c r="C144" i="12"/>
  <c r="H143" i="12"/>
  <c r="G143" i="12"/>
  <c r="E143" i="12"/>
  <c r="C143" i="12"/>
  <c r="H142" i="12"/>
  <c r="G142" i="12"/>
  <c r="E142" i="12"/>
  <c r="C142" i="12"/>
  <c r="H141" i="12"/>
  <c r="G141" i="12"/>
  <c r="E141" i="12"/>
  <c r="C141" i="12"/>
  <c r="H140" i="12"/>
  <c r="G140" i="12"/>
  <c r="E140" i="12"/>
  <c r="C140" i="12"/>
  <c r="G139" i="12"/>
  <c r="H139" i="12" s="1"/>
  <c r="E139" i="12"/>
  <c r="C139" i="12"/>
  <c r="G138" i="12"/>
  <c r="H138" i="12" s="1"/>
  <c r="E138" i="12"/>
  <c r="C138" i="12"/>
  <c r="G137" i="12"/>
  <c r="H137" i="12" s="1"/>
  <c r="E137" i="12"/>
  <c r="C137" i="12"/>
  <c r="G136" i="12"/>
  <c r="H136" i="12" s="1"/>
  <c r="E136" i="12"/>
  <c r="C136" i="12"/>
  <c r="G135" i="12"/>
  <c r="H135" i="12" s="1"/>
  <c r="E135" i="12"/>
  <c r="C135" i="12"/>
  <c r="G130" i="12"/>
  <c r="E130" i="12"/>
  <c r="C130" i="12"/>
  <c r="H129" i="12"/>
  <c r="G129" i="12"/>
  <c r="E129" i="12"/>
  <c r="C129" i="12"/>
  <c r="H128" i="12"/>
  <c r="G128" i="12"/>
  <c r="E128" i="12"/>
  <c r="C128" i="12"/>
  <c r="H127" i="12"/>
  <c r="G127" i="12"/>
  <c r="E127" i="12"/>
  <c r="C127" i="12"/>
  <c r="H126" i="12"/>
  <c r="G126" i="12"/>
  <c r="E126" i="12"/>
  <c r="C126" i="12"/>
  <c r="H125" i="12"/>
  <c r="G125" i="12"/>
  <c r="E125" i="12"/>
  <c r="C125" i="12"/>
  <c r="H101" i="12"/>
  <c r="F101" i="12"/>
  <c r="E101" i="12"/>
  <c r="C101" i="12"/>
  <c r="G100" i="12"/>
  <c r="C100" i="12"/>
  <c r="C99" i="12"/>
  <c r="H94" i="12"/>
  <c r="G94" i="12"/>
  <c r="D94" i="12"/>
  <c r="C94" i="12"/>
  <c r="H93" i="12"/>
  <c r="G93" i="12"/>
  <c r="D93" i="12"/>
  <c r="C93" i="12"/>
  <c r="H88" i="12"/>
  <c r="G88" i="12"/>
  <c r="E88" i="12"/>
  <c r="C88" i="12"/>
  <c r="H87" i="12"/>
  <c r="G87" i="12"/>
  <c r="E87" i="12"/>
  <c r="C87" i="12"/>
  <c r="H86" i="12"/>
  <c r="G86" i="12"/>
  <c r="E86" i="12"/>
  <c r="C86" i="12"/>
  <c r="H85" i="12"/>
  <c r="G85" i="12"/>
  <c r="E85" i="12"/>
  <c r="C85" i="12"/>
  <c r="H84" i="12"/>
  <c r="G84" i="12"/>
  <c r="E84" i="12"/>
  <c r="C84" i="12"/>
  <c r="G83" i="12"/>
  <c r="H83" i="12" s="1"/>
  <c r="E83" i="12"/>
  <c r="C83" i="12"/>
  <c r="G82" i="12"/>
  <c r="H82" i="12" s="1"/>
  <c r="E82" i="12"/>
  <c r="C82" i="12"/>
  <c r="G81" i="12"/>
  <c r="H81" i="12" s="1"/>
  <c r="E81" i="12"/>
  <c r="C81" i="12"/>
  <c r="G80" i="12"/>
  <c r="H80" i="12" s="1"/>
  <c r="E80" i="12"/>
  <c r="C80" i="12"/>
  <c r="G79" i="12"/>
  <c r="H79" i="12" s="1"/>
  <c r="E79" i="12"/>
  <c r="C79" i="12"/>
  <c r="G74" i="12"/>
  <c r="E74" i="12"/>
  <c r="C74" i="12"/>
  <c r="H73" i="12"/>
  <c r="G73" i="12"/>
  <c r="E73" i="12"/>
  <c r="C73" i="12"/>
  <c r="H72" i="12"/>
  <c r="G72" i="12"/>
  <c r="E72" i="12"/>
  <c r="C72" i="12"/>
  <c r="H71" i="12"/>
  <c r="G71" i="12"/>
  <c r="E71" i="12"/>
  <c r="C71" i="12"/>
  <c r="H70" i="12"/>
  <c r="G70" i="12"/>
  <c r="E70" i="12"/>
  <c r="C70" i="12"/>
  <c r="H69" i="12"/>
  <c r="G69" i="12"/>
  <c r="E69" i="12"/>
  <c r="C69" i="12"/>
  <c r="H319" i="12" l="1"/>
  <c r="H151" i="12"/>
  <c r="H655" i="12"/>
  <c r="H263" i="12"/>
  <c r="H207" i="12"/>
  <c r="H431" i="12"/>
  <c r="H95" i="12"/>
  <c r="H543" i="12"/>
  <c r="H599" i="12"/>
  <c r="H375" i="12"/>
  <c r="H487" i="12"/>
  <c r="H649" i="12"/>
  <c r="H593" i="12"/>
  <c r="H537" i="12"/>
  <c r="H481" i="12"/>
  <c r="H425" i="12"/>
  <c r="H369" i="12"/>
  <c r="H313" i="12"/>
  <c r="H257" i="12"/>
  <c r="H201" i="12"/>
  <c r="H145" i="12"/>
  <c r="H89" i="12"/>
  <c r="H45" i="12" l="1"/>
  <c r="F45" i="12"/>
  <c r="E45" i="12"/>
  <c r="C45" i="12"/>
  <c r="G44" i="12"/>
  <c r="C44" i="12"/>
  <c r="C43" i="12"/>
  <c r="H38" i="12"/>
  <c r="G38" i="12"/>
  <c r="D38" i="12"/>
  <c r="C38" i="12"/>
  <c r="H37" i="12"/>
  <c r="G37" i="12"/>
  <c r="D37" i="12"/>
  <c r="C37" i="12"/>
  <c r="H32" i="12"/>
  <c r="G32" i="12"/>
  <c r="E32" i="12"/>
  <c r="C32" i="12"/>
  <c r="H31" i="12"/>
  <c r="G31" i="12"/>
  <c r="E31" i="12"/>
  <c r="C31" i="12"/>
  <c r="H30" i="12"/>
  <c r="G30" i="12"/>
  <c r="E30" i="12"/>
  <c r="C30" i="12"/>
  <c r="H29" i="12"/>
  <c r="G29" i="12"/>
  <c r="E29" i="12"/>
  <c r="C29" i="12"/>
  <c r="H28" i="12"/>
  <c r="G28" i="12"/>
  <c r="E28" i="12"/>
  <c r="C28" i="12"/>
  <c r="G27" i="12"/>
  <c r="H27" i="12" s="1"/>
  <c r="E27" i="12"/>
  <c r="C27" i="12"/>
  <c r="G26" i="12"/>
  <c r="H26" i="12" s="1"/>
  <c r="E26" i="12"/>
  <c r="C26" i="12"/>
  <c r="G25" i="12"/>
  <c r="H25" i="12" s="1"/>
  <c r="E25" i="12"/>
  <c r="C25" i="12"/>
  <c r="G24" i="12"/>
  <c r="H24" i="12" s="1"/>
  <c r="E24" i="12"/>
  <c r="C24" i="12"/>
  <c r="G23" i="12"/>
  <c r="H23" i="12" s="1"/>
  <c r="E23" i="12"/>
  <c r="C23" i="12"/>
  <c r="G18" i="12"/>
  <c r="E18" i="12"/>
  <c r="C18" i="12"/>
  <c r="H17" i="12"/>
  <c r="G17" i="12"/>
  <c r="E17" i="12"/>
  <c r="C17" i="12"/>
  <c r="H16" i="12"/>
  <c r="G16" i="12"/>
  <c r="E16" i="12"/>
  <c r="C16" i="12"/>
  <c r="H15" i="12"/>
  <c r="G15" i="12"/>
  <c r="E15" i="12"/>
  <c r="C15" i="12"/>
  <c r="H14" i="12"/>
  <c r="G14" i="12"/>
  <c r="E14" i="12"/>
  <c r="C14" i="12"/>
  <c r="G13" i="12"/>
  <c r="H13" i="12" s="1"/>
  <c r="E13" i="12"/>
  <c r="C13" i="12"/>
  <c r="H904" i="12"/>
  <c r="C905" i="12"/>
  <c r="C904" i="12"/>
  <c r="H39" i="12" l="1"/>
  <c r="H33" i="12"/>
  <c r="H367" i="11"/>
  <c r="C368" i="11"/>
  <c r="C367" i="11"/>
  <c r="C366" i="11"/>
  <c r="E414" i="11"/>
  <c r="B414" i="11"/>
  <c r="E413" i="11"/>
  <c r="B413" i="11"/>
  <c r="H405" i="11"/>
  <c r="F405" i="11"/>
  <c r="E405" i="11"/>
  <c r="C405" i="11"/>
  <c r="G404" i="11"/>
  <c r="C404" i="11"/>
  <c r="C403" i="11"/>
  <c r="H398" i="11"/>
  <c r="G398" i="11"/>
  <c r="D398" i="11"/>
  <c r="C398" i="11"/>
  <c r="H397" i="11"/>
  <c r="H399" i="11" s="1"/>
  <c r="G397" i="11"/>
  <c r="D397" i="11"/>
  <c r="C397" i="11"/>
  <c r="H392" i="11"/>
  <c r="G392" i="11"/>
  <c r="E392" i="11"/>
  <c r="C392" i="11"/>
  <c r="H391" i="11"/>
  <c r="G391" i="11"/>
  <c r="E391" i="11"/>
  <c r="C391" i="11"/>
  <c r="H390" i="11"/>
  <c r="G390" i="11"/>
  <c r="E390" i="11"/>
  <c r="C390" i="11"/>
  <c r="H389" i="11"/>
  <c r="G389" i="11"/>
  <c r="E389" i="11"/>
  <c r="C389" i="11"/>
  <c r="H388" i="11"/>
  <c r="G388" i="11"/>
  <c r="E388" i="11"/>
  <c r="C388" i="11"/>
  <c r="H387" i="11"/>
  <c r="G387" i="11"/>
  <c r="E387" i="11"/>
  <c r="C387" i="11"/>
  <c r="H386" i="11"/>
  <c r="G386" i="11"/>
  <c r="E386" i="11"/>
  <c r="C386" i="11"/>
  <c r="H385" i="11"/>
  <c r="G385" i="11"/>
  <c r="E385" i="11"/>
  <c r="C385" i="11"/>
  <c r="G384" i="11"/>
  <c r="H384" i="11" s="1"/>
  <c r="E384" i="11"/>
  <c r="C384" i="11"/>
  <c r="G383" i="11"/>
  <c r="H383" i="11" s="1"/>
  <c r="E383" i="11"/>
  <c r="C383" i="11"/>
  <c r="G382" i="11"/>
  <c r="H382" i="11" s="1"/>
  <c r="E382" i="11"/>
  <c r="C382" i="11"/>
  <c r="G377" i="11"/>
  <c r="E377" i="11"/>
  <c r="C377" i="11"/>
  <c r="H376" i="11"/>
  <c r="G376" i="11"/>
  <c r="E376" i="11"/>
  <c r="C376" i="11"/>
  <c r="H375" i="11"/>
  <c r="G375" i="11"/>
  <c r="E375" i="11"/>
  <c r="C375" i="11"/>
  <c r="H374" i="11"/>
  <c r="G374" i="11"/>
  <c r="E374" i="11"/>
  <c r="C374" i="11"/>
  <c r="H373" i="11"/>
  <c r="G373" i="11"/>
  <c r="E373" i="11"/>
  <c r="C373" i="11"/>
  <c r="H372" i="11"/>
  <c r="G372" i="11"/>
  <c r="E372" i="11"/>
  <c r="C372" i="11"/>
  <c r="D366" i="11"/>
  <c r="C364" i="11"/>
  <c r="C363" i="11"/>
  <c r="C362" i="11"/>
  <c r="H317" i="11"/>
  <c r="C318" i="11"/>
  <c r="C317" i="11"/>
  <c r="E357" i="11"/>
  <c r="B357" i="11"/>
  <c r="E356" i="11"/>
  <c r="B356" i="11"/>
  <c r="H348" i="11"/>
  <c r="F348" i="11"/>
  <c r="E348" i="11"/>
  <c r="C348" i="11"/>
  <c r="C347" i="11"/>
  <c r="C346" i="11"/>
  <c r="H341" i="11"/>
  <c r="G341" i="11"/>
  <c r="D341" i="11"/>
  <c r="C341" i="11"/>
  <c r="H340" i="11"/>
  <c r="H342" i="11" s="1"/>
  <c r="G340" i="11"/>
  <c r="D340" i="11"/>
  <c r="C340" i="11"/>
  <c r="H335" i="11"/>
  <c r="G335" i="11"/>
  <c r="E335" i="11"/>
  <c r="C335" i="11"/>
  <c r="G334" i="11"/>
  <c r="H334" i="11" s="1"/>
  <c r="E334" i="11"/>
  <c r="C334" i="11"/>
  <c r="G333" i="11"/>
  <c r="H333" i="11" s="1"/>
  <c r="E333" i="11"/>
  <c r="C333" i="11"/>
  <c r="G332" i="11"/>
  <c r="H332" i="11" s="1"/>
  <c r="E332" i="11"/>
  <c r="C332" i="11"/>
  <c r="H327" i="11"/>
  <c r="G327" i="11"/>
  <c r="E327" i="11"/>
  <c r="C327" i="11"/>
  <c r="H326" i="11"/>
  <c r="G326" i="11"/>
  <c r="E326" i="11"/>
  <c r="C326" i="11"/>
  <c r="H325" i="11"/>
  <c r="G325" i="11"/>
  <c r="E325" i="11"/>
  <c r="C325" i="11"/>
  <c r="H324" i="11"/>
  <c r="G324" i="11"/>
  <c r="E324" i="11"/>
  <c r="C324" i="11"/>
  <c r="H323" i="11"/>
  <c r="G323" i="11"/>
  <c r="E323" i="11"/>
  <c r="C323" i="11"/>
  <c r="G322" i="11"/>
  <c r="H322" i="11" s="1"/>
  <c r="E322" i="11"/>
  <c r="C322" i="11"/>
  <c r="D316" i="11"/>
  <c r="C316" i="11"/>
  <c r="C314" i="11"/>
  <c r="C313" i="11"/>
  <c r="C312" i="11"/>
  <c r="H265" i="11"/>
  <c r="C266" i="11"/>
  <c r="C265" i="11"/>
  <c r="E307" i="11"/>
  <c r="B307" i="11"/>
  <c r="E306" i="11"/>
  <c r="B306" i="11"/>
  <c r="H298" i="11"/>
  <c r="F298" i="11"/>
  <c r="E298" i="11"/>
  <c r="C298" i="11"/>
  <c r="C297" i="11"/>
  <c r="C296" i="11"/>
  <c r="H291" i="11"/>
  <c r="G291" i="11"/>
  <c r="D291" i="11"/>
  <c r="C291" i="11"/>
  <c r="H290" i="11"/>
  <c r="G290" i="11"/>
  <c r="D290" i="11"/>
  <c r="C290" i="11"/>
  <c r="G285" i="11"/>
  <c r="H285" i="11" s="1"/>
  <c r="E285" i="11"/>
  <c r="C285" i="11"/>
  <c r="G284" i="11"/>
  <c r="H284" i="11" s="1"/>
  <c r="E284" i="11"/>
  <c r="C284" i="11"/>
  <c r="G283" i="11"/>
  <c r="H283" i="11" s="1"/>
  <c r="E283" i="11"/>
  <c r="C283" i="11"/>
  <c r="G282" i="11"/>
  <c r="H282" i="11" s="1"/>
  <c r="E282" i="11"/>
  <c r="C282" i="11"/>
  <c r="G281" i="11"/>
  <c r="H281" i="11" s="1"/>
  <c r="E281" i="11"/>
  <c r="C281" i="11"/>
  <c r="G280" i="11"/>
  <c r="H280" i="11" s="1"/>
  <c r="E280" i="11"/>
  <c r="C280" i="11"/>
  <c r="G279" i="11"/>
  <c r="H279" i="11" s="1"/>
  <c r="E279" i="11"/>
  <c r="C279" i="11"/>
  <c r="G278" i="11"/>
  <c r="H278" i="11" s="1"/>
  <c r="E278" i="11"/>
  <c r="C278" i="11"/>
  <c r="G277" i="11"/>
  <c r="H277" i="11" s="1"/>
  <c r="E277" i="11"/>
  <c r="C277" i="11"/>
  <c r="G276" i="11"/>
  <c r="H276" i="11" s="1"/>
  <c r="E276" i="11"/>
  <c r="C276" i="11"/>
  <c r="H271" i="11"/>
  <c r="G271" i="11"/>
  <c r="E271" i="11"/>
  <c r="C271" i="11"/>
  <c r="G270" i="11"/>
  <c r="H270" i="11" s="1"/>
  <c r="E270" i="11"/>
  <c r="C270" i="11"/>
  <c r="D264" i="11"/>
  <c r="C264" i="11"/>
  <c r="C262" i="11"/>
  <c r="C261" i="11"/>
  <c r="C260" i="11"/>
  <c r="E255" i="11"/>
  <c r="B255" i="11"/>
  <c r="E254" i="11"/>
  <c r="B254" i="11"/>
  <c r="H246" i="11"/>
  <c r="F246" i="11"/>
  <c r="E246" i="11"/>
  <c r="C246" i="11"/>
  <c r="C245" i="11"/>
  <c r="C244" i="11"/>
  <c r="H239" i="11"/>
  <c r="G239" i="11"/>
  <c r="D239" i="11"/>
  <c r="C239" i="11"/>
  <c r="H238" i="11"/>
  <c r="G238" i="11"/>
  <c r="D238" i="11"/>
  <c r="C238" i="11"/>
  <c r="G233" i="11"/>
  <c r="H233" i="11" s="1"/>
  <c r="E233" i="11"/>
  <c r="C233" i="11"/>
  <c r="G232" i="11"/>
  <c r="H232" i="11" s="1"/>
  <c r="E232" i="11"/>
  <c r="C232" i="11"/>
  <c r="G231" i="11"/>
  <c r="H231" i="11" s="1"/>
  <c r="E231" i="11"/>
  <c r="C231" i="11"/>
  <c r="G230" i="11"/>
  <c r="H230" i="11" s="1"/>
  <c r="E230" i="11"/>
  <c r="C230" i="11"/>
  <c r="G229" i="11"/>
  <c r="H229" i="11" s="1"/>
  <c r="E229" i="11"/>
  <c r="C229" i="11"/>
  <c r="G228" i="11"/>
  <c r="H228" i="11" s="1"/>
  <c r="E228" i="11"/>
  <c r="C228" i="11"/>
  <c r="G227" i="11"/>
  <c r="H227" i="11" s="1"/>
  <c r="E227" i="11"/>
  <c r="C227" i="11"/>
  <c r="G226" i="11"/>
  <c r="H226" i="11" s="1"/>
  <c r="E226" i="11"/>
  <c r="C226" i="11"/>
  <c r="G225" i="11"/>
  <c r="H225" i="11" s="1"/>
  <c r="E225" i="11"/>
  <c r="C225" i="11"/>
  <c r="G224" i="11"/>
  <c r="H224" i="11" s="1"/>
  <c r="E224" i="11"/>
  <c r="C224" i="11"/>
  <c r="H219" i="11"/>
  <c r="G219" i="11"/>
  <c r="E219" i="11"/>
  <c r="C219" i="11"/>
  <c r="G218" i="11"/>
  <c r="H218" i="11" s="1"/>
  <c r="E218" i="11"/>
  <c r="C218" i="11"/>
  <c r="G181" i="11"/>
  <c r="H181" i="11" s="1"/>
  <c r="E181" i="11"/>
  <c r="C181" i="11"/>
  <c r="G180" i="11"/>
  <c r="H180" i="11" s="1"/>
  <c r="E180" i="11"/>
  <c r="C180" i="11"/>
  <c r="G179" i="11"/>
  <c r="H179" i="11" s="1"/>
  <c r="E179" i="11"/>
  <c r="C179" i="11"/>
  <c r="H213" i="11"/>
  <c r="C214" i="11"/>
  <c r="C213" i="11"/>
  <c r="D212" i="11"/>
  <c r="C212" i="11"/>
  <c r="C210" i="11"/>
  <c r="C209" i="11"/>
  <c r="C208" i="11"/>
  <c r="C162" i="11"/>
  <c r="H54" i="11"/>
  <c r="H161" i="11"/>
  <c r="C161" i="11"/>
  <c r="H194" i="11"/>
  <c r="F194" i="11"/>
  <c r="E194" i="11"/>
  <c r="C194" i="11"/>
  <c r="C193" i="11"/>
  <c r="C192" i="11"/>
  <c r="H187" i="11"/>
  <c r="G187" i="11"/>
  <c r="D187" i="11"/>
  <c r="C187" i="11"/>
  <c r="H186" i="11"/>
  <c r="G186" i="11"/>
  <c r="D186" i="11"/>
  <c r="C186" i="11"/>
  <c r="G178" i="11"/>
  <c r="H178" i="11" s="1"/>
  <c r="E178" i="11"/>
  <c r="C178" i="11"/>
  <c r="G177" i="11"/>
  <c r="H177" i="11" s="1"/>
  <c r="E177" i="11"/>
  <c r="C177" i="11"/>
  <c r="G176" i="11"/>
  <c r="H176" i="11" s="1"/>
  <c r="E176" i="11"/>
  <c r="C176" i="11"/>
  <c r="G175" i="11"/>
  <c r="H175" i="11" s="1"/>
  <c r="E175" i="11"/>
  <c r="C175" i="11"/>
  <c r="G174" i="11"/>
  <c r="H174" i="11" s="1"/>
  <c r="E174" i="11"/>
  <c r="C174" i="11"/>
  <c r="G173" i="11"/>
  <c r="H173" i="11" s="1"/>
  <c r="E173" i="11"/>
  <c r="C173" i="11"/>
  <c r="G172" i="11"/>
  <c r="H172" i="11" s="1"/>
  <c r="E172" i="11"/>
  <c r="C172" i="11"/>
  <c r="H167" i="11"/>
  <c r="G167" i="11"/>
  <c r="E167" i="11"/>
  <c r="C167" i="11"/>
  <c r="G166" i="11"/>
  <c r="H166" i="11" s="1"/>
  <c r="E166" i="11"/>
  <c r="C166" i="11"/>
  <c r="H220" i="11" l="1"/>
  <c r="H328" i="11"/>
  <c r="H272" i="11"/>
  <c r="H240" i="11"/>
  <c r="H393" i="11"/>
  <c r="H188" i="11"/>
  <c r="H292" i="11"/>
  <c r="H336" i="11"/>
  <c r="H286" i="11"/>
  <c r="H234" i="11"/>
  <c r="H182" i="11"/>
  <c r="H168" i="11"/>
  <c r="H142" i="11"/>
  <c r="F142" i="11"/>
  <c r="E142" i="11"/>
  <c r="C142" i="11"/>
  <c r="C141" i="11"/>
  <c r="C140" i="11"/>
  <c r="H135" i="11"/>
  <c r="G135" i="11"/>
  <c r="D135" i="11"/>
  <c r="C135" i="11"/>
  <c r="H134" i="11"/>
  <c r="H136" i="11" s="1"/>
  <c r="G134" i="11"/>
  <c r="D134" i="11"/>
  <c r="C134" i="11"/>
  <c r="H129" i="11"/>
  <c r="G129" i="11"/>
  <c r="E129" i="11"/>
  <c r="C129" i="11"/>
  <c r="H128" i="11"/>
  <c r="G128" i="11"/>
  <c r="E128" i="11"/>
  <c r="C128" i="11"/>
  <c r="H127" i="11"/>
  <c r="G127" i="11"/>
  <c r="E127" i="11"/>
  <c r="C127" i="11"/>
  <c r="G126" i="11"/>
  <c r="H126" i="11" s="1"/>
  <c r="E126" i="11"/>
  <c r="C126" i="11"/>
  <c r="G125" i="11"/>
  <c r="H125" i="11" s="1"/>
  <c r="E125" i="11"/>
  <c r="C125" i="11"/>
  <c r="G124" i="11"/>
  <c r="H124" i="11" s="1"/>
  <c r="E124" i="11"/>
  <c r="C124" i="11"/>
  <c r="G123" i="11"/>
  <c r="H123" i="11" s="1"/>
  <c r="E123" i="11"/>
  <c r="C123" i="11"/>
  <c r="G122" i="11"/>
  <c r="H122" i="11" s="1"/>
  <c r="E122" i="11"/>
  <c r="C122" i="11"/>
  <c r="G121" i="11"/>
  <c r="H121" i="11" s="1"/>
  <c r="E121" i="11"/>
  <c r="C121" i="11"/>
  <c r="G120" i="11"/>
  <c r="H120" i="11" s="1"/>
  <c r="E120" i="11"/>
  <c r="C120" i="11"/>
  <c r="G119" i="11"/>
  <c r="H119" i="11" s="1"/>
  <c r="E119" i="11"/>
  <c r="C119" i="11"/>
  <c r="G114" i="11"/>
  <c r="E114" i="11"/>
  <c r="C114" i="11"/>
  <c r="H113" i="11"/>
  <c r="G113" i="11"/>
  <c r="E113" i="11"/>
  <c r="C113" i="11"/>
  <c r="H112" i="11"/>
  <c r="G112" i="11"/>
  <c r="E112" i="11"/>
  <c r="C112" i="11"/>
  <c r="G111" i="11"/>
  <c r="H111" i="11" s="1"/>
  <c r="E111" i="11"/>
  <c r="C111" i="11"/>
  <c r="G110" i="11"/>
  <c r="H110" i="11" s="1"/>
  <c r="E110" i="11"/>
  <c r="C110" i="11"/>
  <c r="G109" i="11"/>
  <c r="H109" i="11" s="1"/>
  <c r="E109" i="11"/>
  <c r="C109" i="11"/>
  <c r="H104" i="11"/>
  <c r="C105" i="11"/>
  <c r="C104" i="11"/>
  <c r="C160" i="11"/>
  <c r="E203" i="11"/>
  <c r="B203" i="11"/>
  <c r="E202" i="11"/>
  <c r="B202" i="11"/>
  <c r="D160" i="11"/>
  <c r="C158" i="11"/>
  <c r="C157" i="11"/>
  <c r="C156" i="11"/>
  <c r="C103" i="11"/>
  <c r="H130" i="11" l="1"/>
  <c r="H114" i="11"/>
  <c r="H115" i="11" s="1"/>
  <c r="H85" i="11"/>
  <c r="F85" i="11"/>
  <c r="E85" i="11"/>
  <c r="C85" i="11"/>
  <c r="G84" i="11"/>
  <c r="C84" i="11"/>
  <c r="C83" i="11"/>
  <c r="H78" i="11"/>
  <c r="G78" i="11"/>
  <c r="D78" i="11"/>
  <c r="C78" i="11"/>
  <c r="H77" i="11"/>
  <c r="G77" i="11"/>
  <c r="D77" i="11"/>
  <c r="C77" i="11"/>
  <c r="H72" i="11"/>
  <c r="G72" i="11"/>
  <c r="E72" i="11"/>
  <c r="C72" i="11"/>
  <c r="G71" i="11"/>
  <c r="H71" i="11" s="1"/>
  <c r="E71" i="11"/>
  <c r="C71" i="11"/>
  <c r="G70" i="11"/>
  <c r="H70" i="11" s="1"/>
  <c r="E70" i="11"/>
  <c r="C70" i="11"/>
  <c r="G69" i="11"/>
  <c r="H69" i="11" s="1"/>
  <c r="E69" i="11"/>
  <c r="C69" i="11"/>
  <c r="G64" i="11"/>
  <c r="E64" i="11"/>
  <c r="C64" i="11"/>
  <c r="H63" i="11"/>
  <c r="G63" i="11"/>
  <c r="E63" i="11"/>
  <c r="C63" i="11"/>
  <c r="H62" i="11"/>
  <c r="G62" i="11"/>
  <c r="E62" i="11"/>
  <c r="C62" i="11"/>
  <c r="H61" i="11"/>
  <c r="G61" i="11"/>
  <c r="E61" i="11"/>
  <c r="C61" i="11"/>
  <c r="H60" i="11"/>
  <c r="G60" i="11"/>
  <c r="E60" i="11"/>
  <c r="C60" i="11"/>
  <c r="G59" i="11"/>
  <c r="H59" i="11" s="1"/>
  <c r="E59" i="11"/>
  <c r="C59" i="11"/>
  <c r="C53" i="11"/>
  <c r="C55" i="11"/>
  <c r="C54" i="11"/>
  <c r="H79" i="11" l="1"/>
  <c r="H73" i="11"/>
  <c r="H35" i="11" l="1"/>
  <c r="F35" i="11"/>
  <c r="E35" i="11"/>
  <c r="C35" i="11"/>
  <c r="G34" i="11"/>
  <c r="C34" i="11"/>
  <c r="C33" i="11"/>
  <c r="H28" i="11"/>
  <c r="H29" i="11" s="1"/>
  <c r="G28" i="11"/>
  <c r="D28" i="11"/>
  <c r="C28" i="11"/>
  <c r="G23" i="11"/>
  <c r="H23" i="11" s="1"/>
  <c r="E23" i="11"/>
  <c r="C23" i="11"/>
  <c r="G22" i="11"/>
  <c r="H22" i="11" s="1"/>
  <c r="E22" i="11"/>
  <c r="C22" i="11"/>
  <c r="G21" i="11"/>
  <c r="H21" i="11" s="1"/>
  <c r="E21" i="11"/>
  <c r="C21" i="11"/>
  <c r="G16" i="11"/>
  <c r="E16" i="11"/>
  <c r="C16" i="11"/>
  <c r="H15" i="11"/>
  <c r="G15" i="11"/>
  <c r="E15" i="11"/>
  <c r="C15" i="11"/>
  <c r="H14" i="11"/>
  <c r="G14" i="11"/>
  <c r="E14" i="11"/>
  <c r="C14" i="11"/>
  <c r="G13" i="11"/>
  <c r="H13" i="11" s="1"/>
  <c r="E13" i="11"/>
  <c r="C13" i="11"/>
  <c r="H24" i="11" l="1"/>
  <c r="AA667" i="20" l="1"/>
  <c r="S667" i="20"/>
  <c r="Q667" i="20"/>
  <c r="AA634" i="20"/>
  <c r="S634" i="20"/>
  <c r="Q634" i="20"/>
  <c r="AA601" i="20"/>
  <c r="S601" i="20"/>
  <c r="Q601" i="20"/>
  <c r="AA568" i="20"/>
  <c r="S568" i="20"/>
  <c r="Q568" i="20"/>
  <c r="AA535" i="20"/>
  <c r="S535" i="20"/>
  <c r="Q535" i="20"/>
  <c r="AA502" i="20"/>
  <c r="S502" i="20"/>
  <c r="Q502" i="20"/>
  <c r="AA469" i="20"/>
  <c r="S469" i="20"/>
  <c r="Q469" i="20"/>
  <c r="AA436" i="20"/>
  <c r="S436" i="20"/>
  <c r="Q436" i="20"/>
  <c r="AA403" i="20"/>
  <c r="S403" i="20"/>
  <c r="Q403" i="20"/>
  <c r="AA370" i="20"/>
  <c r="S370" i="20"/>
  <c r="Q370" i="20"/>
  <c r="AA337" i="20"/>
  <c r="S337" i="20"/>
  <c r="Q337" i="20"/>
  <c r="AA304" i="20"/>
  <c r="S304" i="20"/>
  <c r="Q304" i="20"/>
  <c r="AA271" i="20"/>
  <c r="S271" i="20"/>
  <c r="Q271" i="20"/>
  <c r="AA238" i="20"/>
  <c r="S238" i="20"/>
  <c r="Q238" i="20"/>
  <c r="AA205" i="20"/>
  <c r="S205" i="20"/>
  <c r="Q205" i="20"/>
  <c r="AA172" i="20"/>
  <c r="S172" i="20"/>
  <c r="Q172" i="20"/>
  <c r="AA139" i="20"/>
  <c r="S139" i="20"/>
  <c r="Q139" i="20"/>
  <c r="AA106" i="20"/>
  <c r="Q106" i="20"/>
  <c r="S106" i="20"/>
  <c r="AA73" i="20"/>
  <c r="S73" i="20"/>
  <c r="Q73" i="20"/>
  <c r="W692" i="20"/>
  <c r="B692" i="20"/>
  <c r="W691" i="20"/>
  <c r="B691" i="20"/>
  <c r="AA677" i="20"/>
  <c r="AA676" i="20"/>
  <c r="AA675" i="20"/>
  <c r="AA674" i="20"/>
  <c r="AA673" i="20"/>
  <c r="X672" i="20"/>
  <c r="AA672" i="20" s="1"/>
  <c r="AA671" i="20"/>
  <c r="H667" i="20"/>
  <c r="F667" i="20"/>
  <c r="G666" i="20"/>
  <c r="G664" i="20"/>
  <c r="G663" i="20"/>
  <c r="G662" i="20"/>
  <c r="W659" i="20"/>
  <c r="B659" i="20"/>
  <c r="W658" i="20"/>
  <c r="B658" i="20"/>
  <c r="AA638" i="20"/>
  <c r="H634" i="20"/>
  <c r="F634" i="20"/>
  <c r="G633" i="20"/>
  <c r="G631" i="20"/>
  <c r="G630" i="20"/>
  <c r="G629" i="20"/>
  <c r="W626" i="20"/>
  <c r="B626" i="20"/>
  <c r="W625" i="20"/>
  <c r="B625" i="20"/>
  <c r="AA605" i="20"/>
  <c r="H601" i="20"/>
  <c r="F601" i="20"/>
  <c r="G600" i="20"/>
  <c r="G598" i="20"/>
  <c r="G597" i="20"/>
  <c r="G596" i="20"/>
  <c r="W593" i="20"/>
  <c r="B593" i="20"/>
  <c r="W592" i="20"/>
  <c r="B592" i="20"/>
  <c r="AA573" i="20"/>
  <c r="AA572" i="20"/>
  <c r="H568" i="20"/>
  <c r="F568" i="20"/>
  <c r="G567" i="20"/>
  <c r="G565" i="20"/>
  <c r="G564" i="20"/>
  <c r="G563" i="20"/>
  <c r="W560" i="20"/>
  <c r="B560" i="20"/>
  <c r="W559" i="20"/>
  <c r="B559" i="20"/>
  <c r="AA539" i="20"/>
  <c r="H535" i="20"/>
  <c r="F535" i="20"/>
  <c r="G534" i="20"/>
  <c r="G532" i="20"/>
  <c r="G531" i="20"/>
  <c r="G530" i="20"/>
  <c r="W527" i="20"/>
  <c r="B527" i="20"/>
  <c r="W526" i="20"/>
  <c r="B526" i="20"/>
  <c r="AA506" i="20"/>
  <c r="H502" i="20"/>
  <c r="F502" i="20"/>
  <c r="G501" i="20"/>
  <c r="G499" i="20"/>
  <c r="G498" i="20"/>
  <c r="G497" i="20"/>
  <c r="W494" i="20"/>
  <c r="B494" i="20"/>
  <c r="W493" i="20"/>
  <c r="B493" i="20"/>
  <c r="AA473" i="20"/>
  <c r="H469" i="20"/>
  <c r="F469" i="20"/>
  <c r="G468" i="20"/>
  <c r="G466" i="20"/>
  <c r="G465" i="20"/>
  <c r="G464" i="20"/>
  <c r="W461" i="20"/>
  <c r="B461" i="20"/>
  <c r="W460" i="20"/>
  <c r="B460" i="20"/>
  <c r="AA451" i="20"/>
  <c r="AA450" i="20"/>
  <c r="AA449" i="20"/>
  <c r="AA448" i="20"/>
  <c r="AA447" i="20"/>
  <c r="AA446" i="20"/>
  <c r="AA445" i="20"/>
  <c r="AA444" i="20"/>
  <c r="AA443" i="20"/>
  <c r="AA442" i="20"/>
  <c r="AA441" i="20"/>
  <c r="AA440" i="20"/>
  <c r="H436" i="20"/>
  <c r="F436" i="20"/>
  <c r="G435" i="20"/>
  <c r="G433" i="20"/>
  <c r="G432" i="20"/>
  <c r="G431" i="20"/>
  <c r="W428" i="20"/>
  <c r="B428" i="20"/>
  <c r="W427" i="20"/>
  <c r="B427" i="20"/>
  <c r="AA407" i="20"/>
  <c r="H403" i="20"/>
  <c r="F403" i="20"/>
  <c r="G402" i="20"/>
  <c r="G400" i="20"/>
  <c r="G399" i="20"/>
  <c r="G398" i="20"/>
  <c r="W395" i="20"/>
  <c r="B395" i="20"/>
  <c r="W394" i="20"/>
  <c r="B394" i="20"/>
  <c r="AA374" i="20"/>
  <c r="H370" i="20"/>
  <c r="F370" i="20"/>
  <c r="G369" i="20"/>
  <c r="G367" i="20"/>
  <c r="G366" i="20"/>
  <c r="G365" i="20"/>
  <c r="W362" i="20"/>
  <c r="B362" i="20"/>
  <c r="W361" i="20"/>
  <c r="B361" i="20"/>
  <c r="AA341" i="20"/>
  <c r="H337" i="20"/>
  <c r="F337" i="20"/>
  <c r="G336" i="20"/>
  <c r="G334" i="20"/>
  <c r="G333" i="20"/>
  <c r="G332" i="20"/>
  <c r="W329" i="20"/>
  <c r="B329" i="20"/>
  <c r="W328" i="20"/>
  <c r="B328" i="20"/>
  <c r="AA308" i="20"/>
  <c r="H304" i="20"/>
  <c r="F304" i="20"/>
  <c r="G303" i="20"/>
  <c r="G301" i="20"/>
  <c r="G300" i="20"/>
  <c r="G299" i="20"/>
  <c r="W296" i="20"/>
  <c r="B296" i="20"/>
  <c r="W295" i="20"/>
  <c r="B295" i="20"/>
  <c r="AA275" i="20"/>
  <c r="H271" i="20"/>
  <c r="F271" i="20"/>
  <c r="G270" i="20"/>
  <c r="G268" i="20"/>
  <c r="G267" i="20"/>
  <c r="G266" i="20"/>
  <c r="H238" i="20"/>
  <c r="F238" i="20"/>
  <c r="H205" i="20"/>
  <c r="F205" i="20"/>
  <c r="H172" i="20"/>
  <c r="F172" i="20"/>
  <c r="AA589" i="20" l="1"/>
  <c r="AA292" i="20"/>
  <c r="AA391" i="20"/>
  <c r="AA655" i="20"/>
  <c r="AA325" i="20"/>
  <c r="AA688" i="20"/>
  <c r="AA358" i="20"/>
  <c r="AA424" i="20"/>
  <c r="AA622" i="20"/>
  <c r="AA457" i="20"/>
  <c r="AA490" i="20"/>
  <c r="AA523" i="20"/>
  <c r="AA556" i="20"/>
  <c r="F139" i="20" l="1"/>
  <c r="H139" i="20"/>
  <c r="H106" i="20"/>
  <c r="F106" i="20"/>
  <c r="H73" i="20"/>
  <c r="F73" i="20"/>
  <c r="AA40" i="20"/>
  <c r="S40" i="20"/>
  <c r="Q40" i="20"/>
  <c r="H40" i="20"/>
  <c r="F40" i="20"/>
  <c r="AA7" i="20"/>
  <c r="S7" i="20"/>
  <c r="Q7" i="20"/>
  <c r="H7" i="20"/>
  <c r="F7" i="20"/>
  <c r="AA342" i="3" l="1"/>
  <c r="AA341" i="3"/>
  <c r="AA309" i="3"/>
  <c r="H238" i="19"/>
  <c r="F238" i="19"/>
  <c r="H205" i="19"/>
  <c r="F205" i="19"/>
  <c r="H172" i="19"/>
  <c r="F172" i="19"/>
  <c r="H139" i="19"/>
  <c r="F139" i="19"/>
  <c r="H106" i="19"/>
  <c r="F106" i="19"/>
  <c r="H73" i="19"/>
  <c r="F73" i="19"/>
  <c r="AA238" i="19"/>
  <c r="S238" i="19"/>
  <c r="Q238" i="19"/>
  <c r="AA205" i="19"/>
  <c r="S205" i="19"/>
  <c r="Q205" i="19"/>
  <c r="AA172" i="19"/>
  <c r="S172" i="19"/>
  <c r="Q172" i="19"/>
  <c r="AA139" i="19"/>
  <c r="S139" i="19"/>
  <c r="Q139" i="19"/>
  <c r="AA106" i="19"/>
  <c r="S106" i="19"/>
  <c r="Q106" i="19"/>
  <c r="AA73" i="19"/>
  <c r="S73" i="19"/>
  <c r="Q73" i="19"/>
  <c r="AA40" i="19"/>
  <c r="S40" i="19"/>
  <c r="Q40" i="19"/>
  <c r="H40" i="19"/>
  <c r="F40" i="19"/>
  <c r="AA7" i="19"/>
  <c r="S7" i="19"/>
  <c r="Q7" i="19"/>
  <c r="H7" i="19"/>
  <c r="F7" i="19"/>
  <c r="AA139" i="18"/>
  <c r="S139" i="18"/>
  <c r="Q139" i="18"/>
  <c r="AA106" i="18"/>
  <c r="S106" i="18"/>
  <c r="Q106" i="18"/>
  <c r="AA73" i="18"/>
  <c r="S73" i="18"/>
  <c r="Q73" i="18"/>
  <c r="F139" i="18"/>
  <c r="H139" i="18"/>
  <c r="F106" i="18"/>
  <c r="H106" i="18"/>
  <c r="F73" i="18"/>
  <c r="H73" i="18"/>
  <c r="AA40" i="18"/>
  <c r="S40" i="18"/>
  <c r="Q40" i="18"/>
  <c r="H40" i="18"/>
  <c r="F40" i="18"/>
  <c r="AA7" i="18"/>
  <c r="S7" i="18"/>
  <c r="Q7" i="18"/>
  <c r="H7" i="18"/>
  <c r="F7" i="18"/>
  <c r="W263" i="20"/>
  <c r="B263" i="20"/>
  <c r="W262" i="20"/>
  <c r="B262" i="20"/>
  <c r="AA242" i="20"/>
  <c r="G237" i="20"/>
  <c r="G235" i="20"/>
  <c r="G234" i="20"/>
  <c r="G233" i="20"/>
  <c r="W230" i="20"/>
  <c r="B230" i="20"/>
  <c r="W229" i="20"/>
  <c r="B229" i="20"/>
  <c r="AA209" i="20"/>
  <c r="G204" i="20"/>
  <c r="G202" i="20"/>
  <c r="G201" i="20"/>
  <c r="G200" i="20"/>
  <c r="W197" i="20"/>
  <c r="B197" i="20"/>
  <c r="W196" i="20"/>
  <c r="B196" i="20"/>
  <c r="AA176" i="20"/>
  <c r="AA193" i="20" s="1"/>
  <c r="G171" i="20"/>
  <c r="G169" i="20"/>
  <c r="G168" i="20"/>
  <c r="G167" i="20"/>
  <c r="W164" i="20"/>
  <c r="B164" i="20"/>
  <c r="W163" i="20"/>
  <c r="B163" i="20"/>
  <c r="AA149" i="20"/>
  <c r="AA148" i="20"/>
  <c r="AA147" i="20"/>
  <c r="AA146" i="20"/>
  <c r="AA145" i="20"/>
  <c r="AA144" i="20"/>
  <c r="AA143" i="20"/>
  <c r="G138" i="20"/>
  <c r="G136" i="20"/>
  <c r="G135" i="20"/>
  <c r="G134" i="20"/>
  <c r="W131" i="20"/>
  <c r="B131" i="20"/>
  <c r="W130" i="20"/>
  <c r="B130" i="20"/>
  <c r="AA110" i="20"/>
  <c r="G105" i="20"/>
  <c r="G103" i="20"/>
  <c r="G102" i="20"/>
  <c r="G101" i="20"/>
  <c r="W98" i="20"/>
  <c r="B98" i="20"/>
  <c r="W97" i="20"/>
  <c r="B97" i="20"/>
  <c r="AA77" i="20"/>
  <c r="G72" i="20"/>
  <c r="G70" i="20"/>
  <c r="G69" i="20"/>
  <c r="G68" i="20"/>
  <c r="W65" i="20"/>
  <c r="B65" i="20"/>
  <c r="W64" i="20"/>
  <c r="B64" i="20"/>
  <c r="AA44" i="20"/>
  <c r="G39" i="20"/>
  <c r="G37" i="20"/>
  <c r="G36" i="20"/>
  <c r="G35" i="20"/>
  <c r="W32" i="20"/>
  <c r="B32" i="20"/>
  <c r="W31" i="20"/>
  <c r="B31" i="20"/>
  <c r="AA11" i="20"/>
  <c r="G6" i="20"/>
  <c r="G4" i="20"/>
  <c r="G3" i="20"/>
  <c r="G2" i="20"/>
  <c r="W263" i="19"/>
  <c r="B263" i="19"/>
  <c r="W262" i="19"/>
  <c r="B262" i="19"/>
  <c r="AA256" i="19"/>
  <c r="AA253" i="19"/>
  <c r="AA252" i="19"/>
  <c r="AA251" i="19"/>
  <c r="AA250" i="19"/>
  <c r="AA249" i="19"/>
  <c r="AA248" i="19"/>
  <c r="AA247" i="19"/>
  <c r="AA246" i="19"/>
  <c r="AA245" i="19"/>
  <c r="AA244" i="19"/>
  <c r="X243" i="19"/>
  <c r="AA243" i="19" s="1"/>
  <c r="AA242" i="19"/>
  <c r="G237" i="19"/>
  <c r="G235" i="19"/>
  <c r="G234" i="19"/>
  <c r="G233" i="19"/>
  <c r="W230" i="19"/>
  <c r="B230" i="19"/>
  <c r="W229" i="19"/>
  <c r="B229" i="19"/>
  <c r="AA223" i="19"/>
  <c r="AA220" i="19"/>
  <c r="AA219" i="19"/>
  <c r="AA218" i="19"/>
  <c r="AA217" i="19"/>
  <c r="AA216" i="19"/>
  <c r="AA215" i="19"/>
  <c r="AA214" i="19"/>
  <c r="AA213" i="19"/>
  <c r="AA212" i="19"/>
  <c r="AA211" i="19"/>
  <c r="X210" i="19"/>
  <c r="AA210" i="19" s="1"/>
  <c r="AA209" i="19"/>
  <c r="G204" i="19"/>
  <c r="G202" i="19"/>
  <c r="G201" i="19"/>
  <c r="G200" i="19"/>
  <c r="W197" i="19"/>
  <c r="B197" i="19"/>
  <c r="W196" i="19"/>
  <c r="B196" i="19"/>
  <c r="AA176" i="19"/>
  <c r="G171" i="19"/>
  <c r="G169" i="19"/>
  <c r="G168" i="19"/>
  <c r="G167" i="19"/>
  <c r="W164" i="19"/>
  <c r="B164" i="19"/>
  <c r="W163" i="19"/>
  <c r="B163" i="19"/>
  <c r="AA149" i="19"/>
  <c r="AA148" i="19"/>
  <c r="AA147" i="19"/>
  <c r="AA146" i="19"/>
  <c r="AA145" i="19"/>
  <c r="X144" i="19"/>
  <c r="AA144" i="19" s="1"/>
  <c r="AA143" i="19"/>
  <c r="G138" i="19"/>
  <c r="G136" i="19"/>
  <c r="G135" i="19"/>
  <c r="G134" i="19"/>
  <c r="W131" i="19"/>
  <c r="B131" i="19"/>
  <c r="W130" i="19"/>
  <c r="B130" i="19"/>
  <c r="AA119" i="19"/>
  <c r="AA118" i="19"/>
  <c r="AA117" i="19"/>
  <c r="AA116" i="19"/>
  <c r="AA115" i="19"/>
  <c r="AA114" i="19"/>
  <c r="AA113" i="19"/>
  <c r="AA112" i="19"/>
  <c r="AA111" i="19"/>
  <c r="AA110" i="19"/>
  <c r="G105" i="19"/>
  <c r="G103" i="19"/>
  <c r="G102" i="19"/>
  <c r="G101" i="19"/>
  <c r="W98" i="19"/>
  <c r="B98" i="19"/>
  <c r="W97" i="19"/>
  <c r="B97" i="19"/>
  <c r="AA87" i="19"/>
  <c r="AA86" i="19"/>
  <c r="AA85" i="19"/>
  <c r="AA84" i="19"/>
  <c r="AA83" i="19"/>
  <c r="AA82" i="19"/>
  <c r="AA81" i="19"/>
  <c r="AA80" i="19"/>
  <c r="AA79" i="19"/>
  <c r="AA78" i="19"/>
  <c r="AA77" i="19"/>
  <c r="G72" i="19"/>
  <c r="G70" i="19"/>
  <c r="G69" i="19"/>
  <c r="G68" i="19"/>
  <c r="W65" i="19"/>
  <c r="B65" i="19"/>
  <c r="W64" i="19"/>
  <c r="B64" i="19"/>
  <c r="AA45" i="19"/>
  <c r="AA44" i="19"/>
  <c r="G39" i="19"/>
  <c r="G37" i="19"/>
  <c r="G36" i="19"/>
  <c r="G35" i="19"/>
  <c r="W32" i="19"/>
  <c r="B32" i="19"/>
  <c r="W31" i="19"/>
  <c r="B31" i="19"/>
  <c r="AA25" i="19"/>
  <c r="AA22" i="19"/>
  <c r="AA21" i="19"/>
  <c r="AA20" i="19"/>
  <c r="AA19" i="19"/>
  <c r="AA18" i="19"/>
  <c r="AA17" i="19"/>
  <c r="AA16" i="19"/>
  <c r="AA15" i="19"/>
  <c r="AA14" i="19"/>
  <c r="AA13" i="19"/>
  <c r="X12" i="19"/>
  <c r="AA12" i="19" s="1"/>
  <c r="AA11" i="19"/>
  <c r="G6" i="19"/>
  <c r="G4" i="19"/>
  <c r="G3" i="19"/>
  <c r="G2" i="19"/>
  <c r="W164" i="18"/>
  <c r="B164" i="18"/>
  <c r="W163" i="18"/>
  <c r="B163" i="18"/>
  <c r="AA149" i="18"/>
  <c r="AA148" i="18"/>
  <c r="AA147" i="18"/>
  <c r="AA146" i="18"/>
  <c r="AA145" i="18"/>
  <c r="X144" i="18"/>
  <c r="AA144" i="18" s="1"/>
  <c r="AA143" i="18"/>
  <c r="G138" i="18"/>
  <c r="G136" i="18"/>
  <c r="G135" i="18"/>
  <c r="G134" i="18"/>
  <c r="W131" i="18"/>
  <c r="B131" i="18"/>
  <c r="W130" i="18"/>
  <c r="B130" i="18"/>
  <c r="AA119" i="18"/>
  <c r="AA118" i="18"/>
  <c r="AA117" i="18"/>
  <c r="AA116" i="18"/>
  <c r="AA115" i="18"/>
  <c r="AA114" i="18"/>
  <c r="AA113" i="18"/>
  <c r="AA112" i="18"/>
  <c r="AA111" i="18"/>
  <c r="AA110" i="18"/>
  <c r="G105" i="18"/>
  <c r="G103" i="18"/>
  <c r="G102" i="18"/>
  <c r="G101" i="18"/>
  <c r="W98" i="18"/>
  <c r="B98" i="18"/>
  <c r="W97" i="18"/>
  <c r="B97" i="18"/>
  <c r="AA87" i="18"/>
  <c r="AA86" i="18"/>
  <c r="AA85" i="18"/>
  <c r="AA84" i="18"/>
  <c r="AA83" i="18"/>
  <c r="AA82" i="18"/>
  <c r="AA81" i="18"/>
  <c r="AA80" i="18"/>
  <c r="AA79" i="18"/>
  <c r="AA78" i="18"/>
  <c r="AA77" i="18"/>
  <c r="G72" i="18"/>
  <c r="G70" i="18"/>
  <c r="G69" i="18"/>
  <c r="G68" i="18"/>
  <c r="W65" i="18"/>
  <c r="B65" i="18"/>
  <c r="W64" i="18"/>
  <c r="B64" i="18"/>
  <c r="AA45" i="18"/>
  <c r="AA44" i="18"/>
  <c r="G39" i="18"/>
  <c r="G37" i="18"/>
  <c r="G36" i="18"/>
  <c r="G35" i="18"/>
  <c r="W32" i="18"/>
  <c r="B32" i="18"/>
  <c r="W31" i="18"/>
  <c r="B31" i="18"/>
  <c r="AA25" i="18"/>
  <c r="AA22" i="18"/>
  <c r="AA21" i="18"/>
  <c r="AA20" i="18"/>
  <c r="AA19" i="18"/>
  <c r="AA18" i="18"/>
  <c r="AA17" i="18"/>
  <c r="AA16" i="18"/>
  <c r="AA15" i="18"/>
  <c r="AA14" i="18"/>
  <c r="AA13" i="18"/>
  <c r="X12" i="18"/>
  <c r="AA12" i="18" s="1"/>
  <c r="AA11" i="18"/>
  <c r="G6" i="18"/>
  <c r="G4" i="18"/>
  <c r="G3" i="18"/>
  <c r="G2" i="18"/>
  <c r="Q238" i="17"/>
  <c r="AA238" i="17"/>
  <c r="S238" i="17"/>
  <c r="AA205" i="17"/>
  <c r="S205" i="17"/>
  <c r="Q205" i="17"/>
  <c r="AA172" i="17"/>
  <c r="S172" i="17"/>
  <c r="Q172" i="17"/>
  <c r="AA139" i="17"/>
  <c r="S139" i="17"/>
  <c r="Q139" i="17"/>
  <c r="F238" i="17"/>
  <c r="H238" i="17"/>
  <c r="F205" i="17"/>
  <c r="H205" i="17"/>
  <c r="F172" i="17"/>
  <c r="H172" i="17"/>
  <c r="H139" i="17"/>
  <c r="F139" i="17"/>
  <c r="F106" i="17"/>
  <c r="H106" i="17"/>
  <c r="F73" i="17"/>
  <c r="H73" i="17"/>
  <c r="AA106" i="17"/>
  <c r="S106" i="17"/>
  <c r="Q106" i="17"/>
  <c r="AA73" i="17"/>
  <c r="S73" i="17"/>
  <c r="Q73" i="17"/>
  <c r="AA40" i="17"/>
  <c r="Q40" i="17"/>
  <c r="S40" i="17"/>
  <c r="F40" i="17"/>
  <c r="H40" i="17"/>
  <c r="AA127" i="18" l="1"/>
  <c r="AA61" i="19"/>
  <c r="AA94" i="19"/>
  <c r="AA61" i="20"/>
  <c r="AA160" i="18"/>
  <c r="E29" i="1" s="1"/>
  <c r="AA61" i="18"/>
  <c r="AA193" i="19"/>
  <c r="AA28" i="19"/>
  <c r="AA127" i="19"/>
  <c r="AA259" i="19"/>
  <c r="AA127" i="20"/>
  <c r="AA28" i="20"/>
  <c r="AA226" i="20"/>
  <c r="E35" i="1" s="1"/>
  <c r="AA160" i="20"/>
  <c r="AA94" i="20"/>
  <c r="AA259" i="20"/>
  <c r="E36" i="1" s="1"/>
  <c r="AA28" i="18"/>
  <c r="AA94" i="18"/>
  <c r="E28" i="1" s="1"/>
  <c r="AA226" i="19"/>
  <c r="AA160" i="19"/>
  <c r="F7" i="17" l="1"/>
  <c r="H7" i="17"/>
  <c r="Q7" i="17"/>
  <c r="AA7" i="17"/>
  <c r="S7" i="17"/>
  <c r="Q35" i="1"/>
  <c r="Q36" i="1"/>
  <c r="Q32" i="1"/>
  <c r="Q28" i="1"/>
  <c r="Q29" i="1"/>
  <c r="W263" i="17"/>
  <c r="B263" i="17"/>
  <c r="W262" i="17"/>
  <c r="B262" i="17"/>
  <c r="AA242" i="17"/>
  <c r="G237" i="17"/>
  <c r="G235" i="17"/>
  <c r="G234" i="17"/>
  <c r="G233" i="17"/>
  <c r="W230" i="17"/>
  <c r="B230" i="17"/>
  <c r="W229" i="17"/>
  <c r="B229" i="17"/>
  <c r="X210" i="17"/>
  <c r="AA210" i="17" s="1"/>
  <c r="AA209" i="17"/>
  <c r="G204" i="17"/>
  <c r="G202" i="17"/>
  <c r="G201" i="17"/>
  <c r="G200" i="17"/>
  <c r="W197" i="17"/>
  <c r="B197" i="17"/>
  <c r="W196" i="17"/>
  <c r="B196" i="17"/>
  <c r="AA176" i="17"/>
  <c r="G171" i="17"/>
  <c r="G169" i="17"/>
  <c r="G168" i="17"/>
  <c r="G167" i="17"/>
  <c r="W164" i="17"/>
  <c r="B164" i="17"/>
  <c r="W163" i="17"/>
  <c r="B163" i="17"/>
  <c r="AA149" i="17"/>
  <c r="AA148" i="17"/>
  <c r="X144" i="17"/>
  <c r="AA144" i="17" s="1"/>
  <c r="AA143" i="17"/>
  <c r="G138" i="17"/>
  <c r="G136" i="17"/>
  <c r="G135" i="17"/>
  <c r="G134" i="17"/>
  <c r="W131" i="17"/>
  <c r="B131" i="17"/>
  <c r="W130" i="17"/>
  <c r="B130" i="17"/>
  <c r="AA110" i="17"/>
  <c r="G105" i="17"/>
  <c r="G103" i="17"/>
  <c r="G102" i="17"/>
  <c r="G101" i="17"/>
  <c r="W98" i="17"/>
  <c r="B98" i="17"/>
  <c r="W97" i="17"/>
  <c r="B97" i="17"/>
  <c r="AA77" i="17"/>
  <c r="G72" i="17"/>
  <c r="G70" i="17"/>
  <c r="G69" i="17"/>
  <c r="G68" i="17"/>
  <c r="W65" i="17"/>
  <c r="B65" i="17"/>
  <c r="W64" i="17"/>
  <c r="B64" i="17"/>
  <c r="AA45" i="17"/>
  <c r="AA44" i="17"/>
  <c r="G39" i="17"/>
  <c r="G37" i="17"/>
  <c r="G36" i="17"/>
  <c r="G35" i="17"/>
  <c r="W32" i="17"/>
  <c r="B32" i="17"/>
  <c r="W31" i="17"/>
  <c r="B31" i="17"/>
  <c r="AA22" i="17"/>
  <c r="AA21" i="17"/>
  <c r="AA20" i="17"/>
  <c r="AA19" i="17"/>
  <c r="AA18" i="17"/>
  <c r="AA17" i="17"/>
  <c r="AA16" i="17"/>
  <c r="AA15" i="17"/>
  <c r="AA14" i="17"/>
  <c r="AA13" i="17"/>
  <c r="AA12" i="17"/>
  <c r="AA11" i="17"/>
  <c r="G6" i="17"/>
  <c r="G4" i="17"/>
  <c r="G3" i="17"/>
  <c r="G2" i="17"/>
  <c r="AA149" i="3"/>
  <c r="K35" i="1"/>
  <c r="K36" i="1"/>
  <c r="K32" i="1"/>
  <c r="K28" i="1"/>
  <c r="K29" i="1"/>
  <c r="F73" i="16"/>
  <c r="H73" i="16"/>
  <c r="Q73" i="16"/>
  <c r="S73" i="16"/>
  <c r="AA73" i="16"/>
  <c r="F40" i="16"/>
  <c r="H40" i="16"/>
  <c r="Q40" i="16"/>
  <c r="S40" i="16"/>
  <c r="AA40" i="16"/>
  <c r="AA7" i="16"/>
  <c r="S7" i="16"/>
  <c r="Q7" i="16"/>
  <c r="F7" i="16"/>
  <c r="H7" i="16"/>
  <c r="W98" i="16"/>
  <c r="B98" i="16"/>
  <c r="W97" i="16"/>
  <c r="B97" i="16"/>
  <c r="G72" i="16"/>
  <c r="G70" i="16"/>
  <c r="G69" i="16"/>
  <c r="G68" i="16"/>
  <c r="W65" i="16"/>
  <c r="B65" i="16"/>
  <c r="W64" i="16"/>
  <c r="B64" i="16"/>
  <c r="AA44" i="16"/>
  <c r="G39" i="16"/>
  <c r="G37" i="16"/>
  <c r="G36" i="16"/>
  <c r="G35" i="16"/>
  <c r="W32" i="16"/>
  <c r="B32" i="16"/>
  <c r="W31" i="16"/>
  <c r="B31" i="16"/>
  <c r="AA11" i="16"/>
  <c r="G6" i="16"/>
  <c r="G4" i="16"/>
  <c r="G3" i="16"/>
  <c r="G2" i="16"/>
  <c r="Q205" i="15"/>
  <c r="S205" i="15"/>
  <c r="AA205" i="15"/>
  <c r="Q172" i="15"/>
  <c r="S172" i="15"/>
  <c r="AA172" i="15"/>
  <c r="Q139" i="15"/>
  <c r="S139" i="15"/>
  <c r="AA139" i="15"/>
  <c r="Q106" i="15"/>
  <c r="S106" i="15"/>
  <c r="AA106" i="15"/>
  <c r="Q73" i="15"/>
  <c r="S73" i="15"/>
  <c r="AA73" i="15"/>
  <c r="Q40" i="15"/>
  <c r="S40" i="15"/>
  <c r="AA40" i="15"/>
  <c r="AA7" i="15"/>
  <c r="Q7" i="15"/>
  <c r="H7" i="15"/>
  <c r="S7" i="15"/>
  <c r="W230" i="15"/>
  <c r="B230" i="15"/>
  <c r="W229" i="15"/>
  <c r="B229" i="15"/>
  <c r="H205" i="15"/>
  <c r="F205" i="15"/>
  <c r="G204" i="15"/>
  <c r="G202" i="15"/>
  <c r="G201" i="15"/>
  <c r="G200" i="15"/>
  <c r="W197" i="15"/>
  <c r="B197" i="15"/>
  <c r="W196" i="15"/>
  <c r="B196" i="15"/>
  <c r="AA176" i="15"/>
  <c r="H172" i="15"/>
  <c r="F172" i="15"/>
  <c r="G171" i="15"/>
  <c r="G169" i="15"/>
  <c r="G168" i="15"/>
  <c r="G167" i="15"/>
  <c r="W164" i="15"/>
  <c r="B164" i="15"/>
  <c r="W163" i="15"/>
  <c r="B163" i="15"/>
  <c r="AA143" i="15"/>
  <c r="H139" i="15"/>
  <c r="F139" i="15"/>
  <c r="G138" i="15"/>
  <c r="G136" i="15"/>
  <c r="G135" i="15"/>
  <c r="G134" i="15"/>
  <c r="W131" i="15"/>
  <c r="B131" i="15"/>
  <c r="W130" i="15"/>
  <c r="B130" i="15"/>
  <c r="AA110" i="15"/>
  <c r="H106" i="15"/>
  <c r="F106" i="15"/>
  <c r="G105" i="15"/>
  <c r="G103" i="15"/>
  <c r="G102" i="15"/>
  <c r="G101" i="15"/>
  <c r="W98" i="15"/>
  <c r="B98" i="15"/>
  <c r="W97" i="15"/>
  <c r="B97" i="15"/>
  <c r="H73" i="15"/>
  <c r="F73" i="15"/>
  <c r="G72" i="15"/>
  <c r="G70" i="15"/>
  <c r="G69" i="15"/>
  <c r="G68" i="15"/>
  <c r="W65" i="15"/>
  <c r="B65" i="15"/>
  <c r="W64" i="15"/>
  <c r="B64" i="15"/>
  <c r="AA44" i="15"/>
  <c r="H40" i="15"/>
  <c r="F40" i="15"/>
  <c r="G39" i="15"/>
  <c r="G37" i="15"/>
  <c r="G36" i="15"/>
  <c r="G35" i="15"/>
  <c r="W32" i="15"/>
  <c r="B32" i="15"/>
  <c r="W31" i="15"/>
  <c r="B31" i="15"/>
  <c r="AA11" i="15"/>
  <c r="F7" i="15"/>
  <c r="G6" i="15"/>
  <c r="G4" i="15"/>
  <c r="G3" i="15"/>
  <c r="G2" i="15"/>
  <c r="AA115" i="3"/>
  <c r="AA119" i="3"/>
  <c r="AA82" i="3"/>
  <c r="AA44" i="3"/>
  <c r="AA337" i="3"/>
  <c r="S337" i="3"/>
  <c r="Q337" i="3"/>
  <c r="AA304" i="3"/>
  <c r="S304" i="3"/>
  <c r="Q304" i="3"/>
  <c r="AA271" i="3"/>
  <c r="S271" i="3"/>
  <c r="Q271" i="3"/>
  <c r="AA238" i="3"/>
  <c r="S238" i="3"/>
  <c r="Q238" i="3"/>
  <c r="AA205" i="3"/>
  <c r="S205" i="3"/>
  <c r="Q205" i="3"/>
  <c r="AA172" i="3"/>
  <c r="S172" i="3"/>
  <c r="Q172" i="3"/>
  <c r="AA139" i="3"/>
  <c r="S139" i="3"/>
  <c r="Q139" i="3"/>
  <c r="AA106" i="3"/>
  <c r="S106" i="3"/>
  <c r="Q106" i="3"/>
  <c r="AA73" i="3"/>
  <c r="S73" i="3"/>
  <c r="Q73" i="3"/>
  <c r="AA40" i="3"/>
  <c r="W362" i="3"/>
  <c r="B362" i="3"/>
  <c r="W361" i="3"/>
  <c r="B361" i="3"/>
  <c r="H337" i="3"/>
  <c r="F337" i="3"/>
  <c r="G336" i="3"/>
  <c r="G334" i="3"/>
  <c r="G333" i="3"/>
  <c r="G332" i="3"/>
  <c r="W329" i="3"/>
  <c r="B329" i="3"/>
  <c r="W328" i="3"/>
  <c r="B328" i="3"/>
  <c r="AA308" i="3"/>
  <c r="H304" i="3"/>
  <c r="F304" i="3"/>
  <c r="G303" i="3"/>
  <c r="G301" i="3"/>
  <c r="G300" i="3"/>
  <c r="G299" i="3"/>
  <c r="W296" i="3"/>
  <c r="B296" i="3"/>
  <c r="W295" i="3"/>
  <c r="B295" i="3"/>
  <c r="H271" i="3"/>
  <c r="F271" i="3"/>
  <c r="G270" i="3"/>
  <c r="G268" i="3"/>
  <c r="G267" i="3"/>
  <c r="G266" i="3"/>
  <c r="W263" i="3"/>
  <c r="B263" i="3"/>
  <c r="W262" i="3"/>
  <c r="B262" i="3"/>
  <c r="H238" i="3"/>
  <c r="F238" i="3"/>
  <c r="G237" i="3"/>
  <c r="G235" i="3"/>
  <c r="G234" i="3"/>
  <c r="G233" i="3"/>
  <c r="W230" i="3"/>
  <c r="B230" i="3"/>
  <c r="W229" i="3"/>
  <c r="B229" i="3"/>
  <c r="H205" i="3"/>
  <c r="F205" i="3"/>
  <c r="G204" i="3"/>
  <c r="G202" i="3"/>
  <c r="G201" i="3"/>
  <c r="G200" i="3"/>
  <c r="W197" i="3"/>
  <c r="B197" i="3"/>
  <c r="W196" i="3"/>
  <c r="B196" i="3"/>
  <c r="H172" i="3"/>
  <c r="F172" i="3"/>
  <c r="G171" i="3"/>
  <c r="G169" i="3"/>
  <c r="G168" i="3"/>
  <c r="G167" i="3"/>
  <c r="W164" i="3"/>
  <c r="B164" i="3"/>
  <c r="W163" i="3"/>
  <c r="B163" i="3"/>
  <c r="AA148" i="3"/>
  <c r="AA147" i="3"/>
  <c r="AA146" i="3"/>
  <c r="X144" i="3"/>
  <c r="AA144" i="3" s="1"/>
  <c r="AA143" i="3"/>
  <c r="H139" i="3"/>
  <c r="F139" i="3"/>
  <c r="G138" i="3"/>
  <c r="G136" i="3"/>
  <c r="G135" i="3"/>
  <c r="G134" i="3"/>
  <c r="W131" i="3"/>
  <c r="B131" i="3"/>
  <c r="W130" i="3"/>
  <c r="B130" i="3"/>
  <c r="AA118" i="3"/>
  <c r="AA117" i="3"/>
  <c r="AA116" i="3"/>
  <c r="AA114" i="3"/>
  <c r="AA113" i="3"/>
  <c r="AA112" i="3"/>
  <c r="AA111" i="3"/>
  <c r="AA110" i="3"/>
  <c r="H106" i="3"/>
  <c r="F106" i="3"/>
  <c r="G105" i="3"/>
  <c r="G103" i="3"/>
  <c r="G102" i="3"/>
  <c r="G101" i="3"/>
  <c r="W98" i="3"/>
  <c r="B98" i="3"/>
  <c r="W97" i="3"/>
  <c r="B97" i="3"/>
  <c r="AA87" i="3"/>
  <c r="AA86" i="3"/>
  <c r="AA85" i="3"/>
  <c r="AA84" i="3"/>
  <c r="AA83" i="3"/>
  <c r="AA81" i="3"/>
  <c r="AA80" i="3"/>
  <c r="AA79" i="3"/>
  <c r="AA78" i="3"/>
  <c r="AA77" i="3"/>
  <c r="H73" i="3"/>
  <c r="F73" i="3"/>
  <c r="G72" i="3"/>
  <c r="G70" i="3"/>
  <c r="G69" i="3"/>
  <c r="G68" i="3"/>
  <c r="S40" i="3"/>
  <c r="Q40" i="3"/>
  <c r="W65" i="3"/>
  <c r="B65" i="3"/>
  <c r="W64" i="3"/>
  <c r="B64" i="3"/>
  <c r="H40" i="3"/>
  <c r="F40" i="3"/>
  <c r="G39" i="3"/>
  <c r="G37" i="3"/>
  <c r="G36" i="3"/>
  <c r="G35" i="3"/>
  <c r="AA61" i="17" l="1"/>
  <c r="E20" i="1" s="1"/>
  <c r="K20" i="1" s="1"/>
  <c r="Q20" i="1" s="1"/>
  <c r="AA28" i="17"/>
  <c r="AA61" i="16"/>
  <c r="AA94" i="16"/>
  <c r="Q33" i="1"/>
  <c r="AA61" i="15"/>
  <c r="Q37" i="1"/>
  <c r="AA127" i="17"/>
  <c r="E22" i="1" s="1"/>
  <c r="K22" i="1" s="1"/>
  <c r="Q22" i="1" s="1"/>
  <c r="AA193" i="17"/>
  <c r="E24" i="1" s="1"/>
  <c r="K24" i="1" s="1"/>
  <c r="Q24" i="1" s="1"/>
  <c r="AA94" i="17"/>
  <c r="E21" i="1" s="1"/>
  <c r="K21" i="1" s="1"/>
  <c r="Q21" i="1" s="1"/>
  <c r="AA226" i="17"/>
  <c r="AA259" i="17"/>
  <c r="E25" i="1" s="1"/>
  <c r="K25" i="1" s="1"/>
  <c r="Q25" i="1" s="1"/>
  <c r="Q30" i="1"/>
  <c r="AA160" i="17"/>
  <c r="E23" i="1" s="1"/>
  <c r="K23" i="1" s="1"/>
  <c r="Q23" i="1" s="1"/>
  <c r="AA160" i="3"/>
  <c r="E9" i="1" s="1"/>
  <c r="K9" i="1" s="1"/>
  <c r="AA28" i="16"/>
  <c r="AA160" i="15"/>
  <c r="AA193" i="15"/>
  <c r="AA28" i="15"/>
  <c r="AA94" i="15"/>
  <c r="AA127" i="15"/>
  <c r="AA94" i="3"/>
  <c r="AA193" i="3"/>
  <c r="AA292" i="3"/>
  <c r="AA61" i="3"/>
  <c r="E8" i="1" s="1"/>
  <c r="K8" i="1" s="1"/>
  <c r="AA127" i="3"/>
  <c r="AA325" i="3"/>
  <c r="E11" i="1" s="1"/>
  <c r="K11" i="1" s="1"/>
  <c r="AA259" i="3"/>
  <c r="AA358" i="3"/>
  <c r="E12" i="1" s="1"/>
  <c r="K12" i="1" s="1"/>
  <c r="E10" i="1"/>
  <c r="K10" i="1" s="1"/>
  <c r="X12" i="3"/>
  <c r="AA12" i="3" s="1"/>
  <c r="V211" i="15" l="1"/>
  <c r="AA211" i="15" s="1"/>
  <c r="V209" i="15"/>
  <c r="AA209" i="15" s="1"/>
  <c r="V212" i="15"/>
  <c r="AA212" i="15" s="1"/>
  <c r="V210" i="15"/>
  <c r="AA210" i="15" s="1"/>
  <c r="Q26" i="1"/>
  <c r="H274" i="10"/>
  <c r="F274" i="10"/>
  <c r="E274" i="10"/>
  <c r="C274" i="10"/>
  <c r="G273" i="10"/>
  <c r="C273" i="10"/>
  <c r="C272" i="10"/>
  <c r="H267" i="10"/>
  <c r="G267" i="10"/>
  <c r="D267" i="10"/>
  <c r="C267" i="10"/>
  <c r="H266" i="10"/>
  <c r="G266" i="10"/>
  <c r="D266" i="10"/>
  <c r="C266" i="10"/>
  <c r="H261" i="10"/>
  <c r="G261" i="10"/>
  <c r="E261" i="10"/>
  <c r="C261" i="10"/>
  <c r="H260" i="10"/>
  <c r="G260" i="10"/>
  <c r="E260" i="10"/>
  <c r="C260" i="10"/>
  <c r="H259" i="10"/>
  <c r="G259" i="10"/>
  <c r="E259" i="10"/>
  <c r="C259" i="10"/>
  <c r="G258" i="10"/>
  <c r="H258" i="10" s="1"/>
  <c r="E258" i="10"/>
  <c r="C258" i="10"/>
  <c r="G257" i="10"/>
  <c r="H257" i="10" s="1"/>
  <c r="E257" i="10"/>
  <c r="C257" i="10"/>
  <c r="G256" i="10"/>
  <c r="H256" i="10" s="1"/>
  <c r="E256" i="10"/>
  <c r="C256" i="10"/>
  <c r="G255" i="10"/>
  <c r="H255" i="10" s="1"/>
  <c r="E255" i="10"/>
  <c r="C255" i="10"/>
  <c r="G254" i="10"/>
  <c r="H254" i="10" s="1"/>
  <c r="E254" i="10"/>
  <c r="C254" i="10"/>
  <c r="G253" i="10"/>
  <c r="H253" i="10" s="1"/>
  <c r="E253" i="10"/>
  <c r="C253" i="10"/>
  <c r="G252" i="10"/>
  <c r="H252" i="10" s="1"/>
  <c r="E252" i="10"/>
  <c r="C252" i="10"/>
  <c r="G251" i="10"/>
  <c r="H251" i="10" s="1"/>
  <c r="E251" i="10"/>
  <c r="C251" i="10"/>
  <c r="G246" i="10"/>
  <c r="E246" i="10"/>
  <c r="C246" i="10"/>
  <c r="H245" i="10"/>
  <c r="G245" i="10"/>
  <c r="E245" i="10"/>
  <c r="C245" i="10"/>
  <c r="H244" i="10"/>
  <c r="G244" i="10"/>
  <c r="E244" i="10"/>
  <c r="C244" i="10"/>
  <c r="G243" i="10"/>
  <c r="H243" i="10" s="1"/>
  <c r="E243" i="10"/>
  <c r="C243" i="10"/>
  <c r="G242" i="10"/>
  <c r="H242" i="10" s="1"/>
  <c r="E242" i="10"/>
  <c r="C242" i="10"/>
  <c r="G241" i="10"/>
  <c r="H241" i="10" s="1"/>
  <c r="E241" i="10"/>
  <c r="C241" i="10"/>
  <c r="H217" i="10"/>
  <c r="F217" i="10"/>
  <c r="E217" i="10"/>
  <c r="C217" i="10"/>
  <c r="G216" i="10"/>
  <c r="C216" i="10"/>
  <c r="C215" i="10"/>
  <c r="H210" i="10"/>
  <c r="G210" i="10"/>
  <c r="D210" i="10"/>
  <c r="C210" i="10"/>
  <c r="H209" i="10"/>
  <c r="G209" i="10"/>
  <c r="D209" i="10"/>
  <c r="C209" i="10"/>
  <c r="H204" i="10"/>
  <c r="G204" i="10"/>
  <c r="E204" i="10"/>
  <c r="C204" i="10"/>
  <c r="H203" i="10"/>
  <c r="G203" i="10"/>
  <c r="E203" i="10"/>
  <c r="C203" i="10"/>
  <c r="H202" i="10"/>
  <c r="G202" i="10"/>
  <c r="E202" i="10"/>
  <c r="C202" i="10"/>
  <c r="H201" i="10"/>
  <c r="G201" i="10"/>
  <c r="E201" i="10"/>
  <c r="C201" i="10"/>
  <c r="H200" i="10"/>
  <c r="G200" i="10"/>
  <c r="E200" i="10"/>
  <c r="C200" i="10"/>
  <c r="H199" i="10"/>
  <c r="G199" i="10"/>
  <c r="E199" i="10"/>
  <c r="C199" i="10"/>
  <c r="H198" i="10"/>
  <c r="G198" i="10"/>
  <c r="E198" i="10"/>
  <c r="C198" i="10"/>
  <c r="H197" i="10"/>
  <c r="G197" i="10"/>
  <c r="E197" i="10"/>
  <c r="C197" i="10"/>
  <c r="G196" i="10"/>
  <c r="H196" i="10" s="1"/>
  <c r="E196" i="10"/>
  <c r="C196" i="10"/>
  <c r="G195" i="10"/>
  <c r="H195" i="10" s="1"/>
  <c r="E195" i="10"/>
  <c r="C195" i="10"/>
  <c r="G194" i="10"/>
  <c r="H194" i="10" s="1"/>
  <c r="E194" i="10"/>
  <c r="C194" i="10"/>
  <c r="G189" i="10"/>
  <c r="E189" i="10"/>
  <c r="C189" i="10"/>
  <c r="H188" i="10"/>
  <c r="G188" i="10"/>
  <c r="E188" i="10"/>
  <c r="C188" i="10"/>
  <c r="H187" i="10"/>
  <c r="G187" i="10"/>
  <c r="E187" i="10"/>
  <c r="C187" i="10"/>
  <c r="H186" i="10"/>
  <c r="G186" i="10"/>
  <c r="E186" i="10"/>
  <c r="C186" i="10"/>
  <c r="H185" i="10"/>
  <c r="G185" i="10"/>
  <c r="E185" i="10"/>
  <c r="C185" i="10"/>
  <c r="H184" i="10"/>
  <c r="G184" i="10"/>
  <c r="E184" i="10"/>
  <c r="C184" i="10"/>
  <c r="H160" i="10"/>
  <c r="F160" i="10"/>
  <c r="E160" i="10"/>
  <c r="C160" i="10"/>
  <c r="G159" i="10"/>
  <c r="C159" i="10"/>
  <c r="C158" i="10"/>
  <c r="H153" i="10"/>
  <c r="G153" i="10"/>
  <c r="D153" i="10"/>
  <c r="C153" i="10"/>
  <c r="H152" i="10"/>
  <c r="G152" i="10"/>
  <c r="D152" i="10"/>
  <c r="C152" i="10"/>
  <c r="H147" i="10"/>
  <c r="G147" i="10"/>
  <c r="E147" i="10"/>
  <c r="C147" i="10"/>
  <c r="H146" i="10"/>
  <c r="G146" i="10"/>
  <c r="E146" i="10"/>
  <c r="C146" i="10"/>
  <c r="H145" i="10"/>
  <c r="G145" i="10"/>
  <c r="E145" i="10"/>
  <c r="C145" i="10"/>
  <c r="H144" i="10"/>
  <c r="G144" i="10"/>
  <c r="E144" i="10"/>
  <c r="C144" i="10"/>
  <c r="H143" i="10"/>
  <c r="G143" i="10"/>
  <c r="E143" i="10"/>
  <c r="C143" i="10"/>
  <c r="H142" i="10"/>
  <c r="G142" i="10"/>
  <c r="E142" i="10"/>
  <c r="C142" i="10"/>
  <c r="H141" i="10"/>
  <c r="G141" i="10"/>
  <c r="E141" i="10"/>
  <c r="C141" i="10"/>
  <c r="H140" i="10"/>
  <c r="G140" i="10"/>
  <c r="E140" i="10"/>
  <c r="C140" i="10"/>
  <c r="G139" i="10"/>
  <c r="H139" i="10" s="1"/>
  <c r="E139" i="10"/>
  <c r="C139" i="10"/>
  <c r="G138" i="10"/>
  <c r="H138" i="10" s="1"/>
  <c r="E138" i="10"/>
  <c r="C138" i="10"/>
  <c r="G137" i="10"/>
  <c r="H137" i="10" s="1"/>
  <c r="E137" i="10"/>
  <c r="C137" i="10"/>
  <c r="G132" i="10"/>
  <c r="E132" i="10"/>
  <c r="C132" i="10"/>
  <c r="H131" i="10"/>
  <c r="G131" i="10"/>
  <c r="E131" i="10"/>
  <c r="C131" i="10"/>
  <c r="H130" i="10"/>
  <c r="G130" i="10"/>
  <c r="E130" i="10"/>
  <c r="C130" i="10"/>
  <c r="H129" i="10"/>
  <c r="G129" i="10"/>
  <c r="E129" i="10"/>
  <c r="C129" i="10"/>
  <c r="H128" i="10"/>
  <c r="G128" i="10"/>
  <c r="E128" i="10"/>
  <c r="C128" i="10"/>
  <c r="H127" i="10"/>
  <c r="G127" i="10"/>
  <c r="E127" i="10"/>
  <c r="C127" i="10"/>
  <c r="H103" i="10"/>
  <c r="F103" i="10"/>
  <c r="E103" i="10"/>
  <c r="C103" i="10"/>
  <c r="G102" i="10"/>
  <c r="C102" i="10"/>
  <c r="C101" i="10"/>
  <c r="H96" i="10"/>
  <c r="G96" i="10"/>
  <c r="D96" i="10"/>
  <c r="C96" i="10"/>
  <c r="H95" i="10"/>
  <c r="G95" i="10"/>
  <c r="D95" i="10"/>
  <c r="C95" i="10"/>
  <c r="H90" i="10"/>
  <c r="G90" i="10"/>
  <c r="E90" i="10"/>
  <c r="C90" i="10"/>
  <c r="H89" i="10"/>
  <c r="G89" i="10"/>
  <c r="E89" i="10"/>
  <c r="C89" i="10"/>
  <c r="H88" i="10"/>
  <c r="G88" i="10"/>
  <c r="E88" i="10"/>
  <c r="C88" i="10"/>
  <c r="H87" i="10"/>
  <c r="G87" i="10"/>
  <c r="E87" i="10"/>
  <c r="C87" i="10"/>
  <c r="H86" i="10"/>
  <c r="G86" i="10"/>
  <c r="E86" i="10"/>
  <c r="C86" i="10"/>
  <c r="H85" i="10"/>
  <c r="G85" i="10"/>
  <c r="E85" i="10"/>
  <c r="C85" i="10"/>
  <c r="H84" i="10"/>
  <c r="G84" i="10"/>
  <c r="E84" i="10"/>
  <c r="C84" i="10"/>
  <c r="H83" i="10"/>
  <c r="G83" i="10"/>
  <c r="E83" i="10"/>
  <c r="C83" i="10"/>
  <c r="G82" i="10"/>
  <c r="H82" i="10" s="1"/>
  <c r="E82" i="10"/>
  <c r="C82" i="10"/>
  <c r="G81" i="10"/>
  <c r="H81" i="10" s="1"/>
  <c r="E81" i="10"/>
  <c r="C81" i="10"/>
  <c r="G80" i="10"/>
  <c r="H80" i="10" s="1"/>
  <c r="E80" i="10"/>
  <c r="C80" i="10"/>
  <c r="G75" i="10"/>
  <c r="E75" i="10"/>
  <c r="C75" i="10"/>
  <c r="H74" i="10"/>
  <c r="G74" i="10"/>
  <c r="E74" i="10"/>
  <c r="C74" i="10"/>
  <c r="H73" i="10"/>
  <c r="G73" i="10"/>
  <c r="E73" i="10"/>
  <c r="C73" i="10"/>
  <c r="H72" i="10"/>
  <c r="G72" i="10"/>
  <c r="E72" i="10"/>
  <c r="C72" i="10"/>
  <c r="H71" i="10"/>
  <c r="G71" i="10"/>
  <c r="E71" i="10"/>
  <c r="C71" i="10"/>
  <c r="H70" i="10"/>
  <c r="G70" i="10"/>
  <c r="E70" i="10"/>
  <c r="C70" i="10"/>
  <c r="H407" i="9"/>
  <c r="C408" i="9"/>
  <c r="C407" i="9"/>
  <c r="E454" i="9"/>
  <c r="B454" i="9"/>
  <c r="E453" i="9"/>
  <c r="B453" i="9"/>
  <c r="H445" i="9"/>
  <c r="F445" i="9"/>
  <c r="E445" i="9"/>
  <c r="C445" i="9"/>
  <c r="C444" i="9"/>
  <c r="G443" i="9"/>
  <c r="G444" i="9" s="1"/>
  <c r="C443" i="9"/>
  <c r="H438" i="9"/>
  <c r="G438" i="9"/>
  <c r="D438" i="9"/>
  <c r="C438" i="9"/>
  <c r="H437" i="9"/>
  <c r="G437" i="9"/>
  <c r="D437" i="9"/>
  <c r="C437" i="9"/>
  <c r="H432" i="9"/>
  <c r="G432" i="9"/>
  <c r="E432" i="9"/>
  <c r="C432" i="9"/>
  <c r="H431" i="9"/>
  <c r="G431" i="9"/>
  <c r="E431" i="9"/>
  <c r="C431" i="9"/>
  <c r="H430" i="9"/>
  <c r="G430" i="9"/>
  <c r="E430" i="9"/>
  <c r="C430" i="9"/>
  <c r="H429" i="9"/>
  <c r="G429" i="9"/>
  <c r="E429" i="9"/>
  <c r="C429" i="9"/>
  <c r="H428" i="9"/>
  <c r="G428" i="9"/>
  <c r="E428" i="9"/>
  <c r="C428" i="9"/>
  <c r="H427" i="9"/>
  <c r="G427" i="9"/>
  <c r="E427" i="9"/>
  <c r="C427" i="9"/>
  <c r="H426" i="9"/>
  <c r="G426" i="9"/>
  <c r="E426" i="9"/>
  <c r="C426" i="9"/>
  <c r="H425" i="9"/>
  <c r="G425" i="9"/>
  <c r="E425" i="9"/>
  <c r="C425" i="9"/>
  <c r="H424" i="9"/>
  <c r="G424" i="9"/>
  <c r="E424" i="9"/>
  <c r="C424" i="9"/>
  <c r="G423" i="9"/>
  <c r="H423" i="9" s="1"/>
  <c r="E423" i="9"/>
  <c r="C423" i="9"/>
  <c r="G422" i="9"/>
  <c r="H422" i="9" s="1"/>
  <c r="E422" i="9"/>
  <c r="C422" i="9"/>
  <c r="G417" i="9"/>
  <c r="E417" i="9"/>
  <c r="C417" i="9"/>
  <c r="H416" i="9"/>
  <c r="G416" i="9"/>
  <c r="E416" i="9"/>
  <c r="C416" i="9"/>
  <c r="H415" i="9"/>
  <c r="G415" i="9"/>
  <c r="E415" i="9"/>
  <c r="C415" i="9"/>
  <c r="G414" i="9"/>
  <c r="H414" i="9" s="1"/>
  <c r="E414" i="9"/>
  <c r="C414" i="9"/>
  <c r="G413" i="9"/>
  <c r="H413" i="9" s="1"/>
  <c r="E413" i="9"/>
  <c r="C413" i="9"/>
  <c r="G412" i="9"/>
  <c r="H412" i="9" s="1"/>
  <c r="E412" i="9"/>
  <c r="C412" i="9"/>
  <c r="D406" i="9"/>
  <c r="C406" i="9"/>
  <c r="C404" i="9"/>
  <c r="C403" i="9"/>
  <c r="C402" i="9"/>
  <c r="H46" i="10"/>
  <c r="F46" i="10"/>
  <c r="E46" i="10"/>
  <c r="C46" i="10"/>
  <c r="C45" i="10"/>
  <c r="G45" i="10"/>
  <c r="C44" i="10"/>
  <c r="H39" i="10"/>
  <c r="G39" i="10"/>
  <c r="D39" i="10"/>
  <c r="C39" i="10"/>
  <c r="H38" i="10"/>
  <c r="G38" i="10"/>
  <c r="D38" i="10"/>
  <c r="C38" i="10"/>
  <c r="H33" i="10"/>
  <c r="G33" i="10"/>
  <c r="E33" i="10"/>
  <c r="C33" i="10"/>
  <c r="H32" i="10"/>
  <c r="G32" i="10"/>
  <c r="E32" i="10"/>
  <c r="C32" i="10"/>
  <c r="H31" i="10"/>
  <c r="G31" i="10"/>
  <c r="E31" i="10"/>
  <c r="C31" i="10"/>
  <c r="H30" i="10"/>
  <c r="G30" i="10"/>
  <c r="E30" i="10"/>
  <c r="C30" i="10"/>
  <c r="H29" i="10"/>
  <c r="G29" i="10"/>
  <c r="E29" i="10"/>
  <c r="C29" i="10"/>
  <c r="H28" i="10"/>
  <c r="G28" i="10"/>
  <c r="E28" i="10"/>
  <c r="C28" i="10"/>
  <c r="H27" i="10"/>
  <c r="G27" i="10"/>
  <c r="E27" i="10"/>
  <c r="C27" i="10"/>
  <c r="H26" i="10"/>
  <c r="G26" i="10"/>
  <c r="E26" i="10"/>
  <c r="C26" i="10"/>
  <c r="H25" i="10"/>
  <c r="G25" i="10"/>
  <c r="E25" i="10"/>
  <c r="C25" i="10"/>
  <c r="H24" i="10"/>
  <c r="G24" i="10"/>
  <c r="E24" i="10"/>
  <c r="C24" i="10"/>
  <c r="G23" i="10"/>
  <c r="H23" i="10" s="1"/>
  <c r="E23" i="10"/>
  <c r="C23" i="10"/>
  <c r="G18" i="10"/>
  <c r="E18" i="10"/>
  <c r="C18" i="10"/>
  <c r="H17" i="10"/>
  <c r="G17" i="10"/>
  <c r="E17" i="10"/>
  <c r="C17" i="10"/>
  <c r="H16" i="10"/>
  <c r="G16" i="10"/>
  <c r="E16" i="10"/>
  <c r="C16" i="10"/>
  <c r="H15" i="10"/>
  <c r="G15" i="10"/>
  <c r="E15" i="10"/>
  <c r="C15" i="10"/>
  <c r="H14" i="10"/>
  <c r="G14" i="10"/>
  <c r="E14" i="10"/>
  <c r="C14" i="10"/>
  <c r="G13" i="10"/>
  <c r="H13" i="10" s="1"/>
  <c r="E13" i="10"/>
  <c r="C13" i="10"/>
  <c r="G386" i="9"/>
  <c r="F299" i="9"/>
  <c r="G329" i="9" s="1"/>
  <c r="F242" i="9"/>
  <c r="G272" i="9" s="1"/>
  <c r="G273" i="9" s="1"/>
  <c r="G158" i="9"/>
  <c r="F128" i="9"/>
  <c r="G102" i="9"/>
  <c r="F356" i="6"/>
  <c r="G272" i="6"/>
  <c r="G215" i="6"/>
  <c r="G216" i="6" s="1"/>
  <c r="AA226" i="15" l="1"/>
  <c r="E15" i="1" s="1"/>
  <c r="K15" i="1" s="1"/>
  <c r="H211" i="10"/>
  <c r="H40" i="10"/>
  <c r="H97" i="10"/>
  <c r="H268" i="10"/>
  <c r="H439" i="9"/>
  <c r="H154" i="10"/>
  <c r="H262" i="10"/>
  <c r="H205" i="10"/>
  <c r="H91" i="10"/>
  <c r="H148" i="10"/>
  <c r="H433" i="9"/>
  <c r="H34" i="10"/>
  <c r="H253" i="6" l="1"/>
  <c r="H254" i="6"/>
  <c r="H255" i="6"/>
  <c r="H256" i="6"/>
  <c r="H257" i="6"/>
  <c r="H258" i="6"/>
  <c r="H259" i="6"/>
  <c r="H260" i="6"/>
  <c r="H261" i="6"/>
  <c r="G252" i="6"/>
  <c r="H252" i="6" s="1"/>
  <c r="G253" i="6"/>
  <c r="G254" i="6"/>
  <c r="G255" i="6"/>
  <c r="G256" i="6"/>
  <c r="G257" i="6"/>
  <c r="G258" i="6"/>
  <c r="G259" i="6"/>
  <c r="G260" i="6"/>
  <c r="G261" i="6"/>
  <c r="E252" i="6"/>
  <c r="E253" i="6"/>
  <c r="E254" i="6"/>
  <c r="E255" i="6"/>
  <c r="E256" i="6"/>
  <c r="E257" i="6"/>
  <c r="E258" i="6"/>
  <c r="E259" i="6"/>
  <c r="E260" i="6"/>
  <c r="E261" i="6"/>
  <c r="C252" i="6"/>
  <c r="C253" i="6"/>
  <c r="C254" i="6"/>
  <c r="C255" i="6"/>
  <c r="C256" i="6"/>
  <c r="C257" i="6"/>
  <c r="C258" i="6"/>
  <c r="C259" i="6"/>
  <c r="C260" i="6"/>
  <c r="C261" i="6"/>
  <c r="C237" i="6"/>
  <c r="C236" i="6"/>
  <c r="E283" i="6"/>
  <c r="B283" i="6"/>
  <c r="E282" i="6"/>
  <c r="B282" i="6"/>
  <c r="H274" i="6"/>
  <c r="F274" i="6"/>
  <c r="E274" i="6"/>
  <c r="C274" i="6"/>
  <c r="G273" i="6"/>
  <c r="C273" i="6"/>
  <c r="C272" i="6"/>
  <c r="H267" i="6"/>
  <c r="G267" i="6"/>
  <c r="D267" i="6"/>
  <c r="C267" i="6"/>
  <c r="G266" i="6"/>
  <c r="H266" i="6" s="1"/>
  <c r="D266" i="6"/>
  <c r="C266" i="6"/>
  <c r="G251" i="6"/>
  <c r="H251" i="6" s="1"/>
  <c r="E251" i="6"/>
  <c r="C251" i="6"/>
  <c r="G246" i="6"/>
  <c r="E246" i="6"/>
  <c r="C246" i="6"/>
  <c r="H245" i="6"/>
  <c r="G245" i="6"/>
  <c r="E245" i="6"/>
  <c r="C245" i="6"/>
  <c r="H244" i="6"/>
  <c r="G244" i="6"/>
  <c r="E244" i="6"/>
  <c r="C244" i="6"/>
  <c r="H243" i="6"/>
  <c r="G243" i="6"/>
  <c r="E243" i="6"/>
  <c r="C243" i="6"/>
  <c r="H242" i="6"/>
  <c r="G242" i="6"/>
  <c r="E242" i="6"/>
  <c r="C242" i="6"/>
  <c r="G241" i="6"/>
  <c r="H241" i="6" s="1"/>
  <c r="E241" i="6"/>
  <c r="C241" i="6"/>
  <c r="H236" i="6"/>
  <c r="D235" i="6"/>
  <c r="C235" i="6"/>
  <c r="C233" i="6"/>
  <c r="C232" i="6"/>
  <c r="C231" i="6"/>
  <c r="H268" i="6" l="1"/>
  <c r="H262" i="6"/>
  <c r="H350" i="9"/>
  <c r="C351" i="9"/>
  <c r="C350" i="9"/>
  <c r="E397" i="9"/>
  <c r="B397" i="9"/>
  <c r="E396" i="9"/>
  <c r="B396" i="9"/>
  <c r="H388" i="9"/>
  <c r="F388" i="9"/>
  <c r="E388" i="9"/>
  <c r="C388" i="9"/>
  <c r="G387" i="9"/>
  <c r="C387" i="9"/>
  <c r="C386" i="9"/>
  <c r="H381" i="9"/>
  <c r="G381" i="9"/>
  <c r="D381" i="9"/>
  <c r="C381" i="9"/>
  <c r="H380" i="9"/>
  <c r="G380" i="9"/>
  <c r="D380" i="9"/>
  <c r="C380" i="9"/>
  <c r="H375" i="9"/>
  <c r="G375" i="9"/>
  <c r="E375" i="9"/>
  <c r="C375" i="9"/>
  <c r="H374" i="9"/>
  <c r="G374" i="9"/>
  <c r="E374" i="9"/>
  <c r="C374" i="9"/>
  <c r="H373" i="9"/>
  <c r="G373" i="9"/>
  <c r="E373" i="9"/>
  <c r="C373" i="9"/>
  <c r="H372" i="9"/>
  <c r="G372" i="9"/>
  <c r="E372" i="9"/>
  <c r="C372" i="9"/>
  <c r="H371" i="9"/>
  <c r="G371" i="9"/>
  <c r="E371" i="9"/>
  <c r="C371" i="9"/>
  <c r="H370" i="9"/>
  <c r="G370" i="9"/>
  <c r="E370" i="9"/>
  <c r="C370" i="9"/>
  <c r="H369" i="9"/>
  <c r="G369" i="9"/>
  <c r="E369" i="9"/>
  <c r="C369" i="9"/>
  <c r="H368" i="9"/>
  <c r="G368" i="9"/>
  <c r="E368" i="9"/>
  <c r="C368" i="9"/>
  <c r="H367" i="9"/>
  <c r="G367" i="9"/>
  <c r="E367" i="9"/>
  <c r="C367" i="9"/>
  <c r="H366" i="9"/>
  <c r="G366" i="9"/>
  <c r="E366" i="9"/>
  <c r="C366" i="9"/>
  <c r="G365" i="9"/>
  <c r="H365" i="9" s="1"/>
  <c r="E365" i="9"/>
  <c r="C365" i="9"/>
  <c r="G360" i="9"/>
  <c r="E360" i="9"/>
  <c r="C360" i="9"/>
  <c r="H359" i="9"/>
  <c r="G359" i="9"/>
  <c r="E359" i="9"/>
  <c r="C359" i="9"/>
  <c r="H358" i="9"/>
  <c r="G358" i="9"/>
  <c r="E358" i="9"/>
  <c r="C358" i="9"/>
  <c r="H357" i="9"/>
  <c r="G357" i="9"/>
  <c r="E357" i="9"/>
  <c r="C357" i="9"/>
  <c r="G356" i="9"/>
  <c r="H356" i="9" s="1"/>
  <c r="E356" i="9"/>
  <c r="C356" i="9"/>
  <c r="G355" i="9"/>
  <c r="H355" i="9" s="1"/>
  <c r="E355" i="9"/>
  <c r="C355" i="9"/>
  <c r="D349" i="9"/>
  <c r="C349" i="9"/>
  <c r="C347" i="9"/>
  <c r="C346" i="9"/>
  <c r="C345" i="9"/>
  <c r="H293" i="9"/>
  <c r="C294" i="9"/>
  <c r="C293" i="9"/>
  <c r="H331" i="9"/>
  <c r="F331" i="9"/>
  <c r="E331" i="9"/>
  <c r="C331" i="9"/>
  <c r="G330" i="9"/>
  <c r="C330" i="9"/>
  <c r="C329" i="9"/>
  <c r="H324" i="9"/>
  <c r="G324" i="9"/>
  <c r="D324" i="9"/>
  <c r="C324" i="9"/>
  <c r="H323" i="9"/>
  <c r="G323" i="9"/>
  <c r="D323" i="9"/>
  <c r="C323" i="9"/>
  <c r="H318" i="9"/>
  <c r="G318" i="9"/>
  <c r="E318" i="9"/>
  <c r="C318" i="9"/>
  <c r="H317" i="9"/>
  <c r="G317" i="9"/>
  <c r="E317" i="9"/>
  <c r="C317" i="9"/>
  <c r="H316" i="9"/>
  <c r="G316" i="9"/>
  <c r="E316" i="9"/>
  <c r="C316" i="9"/>
  <c r="H315" i="9"/>
  <c r="G315" i="9"/>
  <c r="E315" i="9"/>
  <c r="C315" i="9"/>
  <c r="H314" i="9"/>
  <c r="G314" i="9"/>
  <c r="E314" i="9"/>
  <c r="C314" i="9"/>
  <c r="H313" i="9"/>
  <c r="G313" i="9"/>
  <c r="E313" i="9"/>
  <c r="C313" i="9"/>
  <c r="H312" i="9"/>
  <c r="G312" i="9"/>
  <c r="E312" i="9"/>
  <c r="C312" i="9"/>
  <c r="H311" i="9"/>
  <c r="G311" i="9"/>
  <c r="E311" i="9"/>
  <c r="C311" i="9"/>
  <c r="H310" i="9"/>
  <c r="G310" i="9"/>
  <c r="E310" i="9"/>
  <c r="C310" i="9"/>
  <c r="G309" i="9"/>
  <c r="H309" i="9" s="1"/>
  <c r="E309" i="9"/>
  <c r="C309" i="9"/>
  <c r="G308" i="9"/>
  <c r="H308" i="9" s="1"/>
  <c r="E308" i="9"/>
  <c r="C308" i="9"/>
  <c r="G303" i="9"/>
  <c r="E303" i="9"/>
  <c r="C303" i="9"/>
  <c r="H302" i="9"/>
  <c r="G302" i="9"/>
  <c r="E302" i="9"/>
  <c r="C302" i="9"/>
  <c r="H301" i="9"/>
  <c r="G301" i="9"/>
  <c r="E301" i="9"/>
  <c r="C301" i="9"/>
  <c r="H300" i="9"/>
  <c r="G300" i="9"/>
  <c r="E300" i="9"/>
  <c r="C300" i="9"/>
  <c r="G299" i="9"/>
  <c r="H299" i="9" s="1"/>
  <c r="E299" i="9"/>
  <c r="C299" i="9"/>
  <c r="G298" i="9"/>
  <c r="H298" i="9" s="1"/>
  <c r="E298" i="9"/>
  <c r="C298" i="9"/>
  <c r="H274" i="9"/>
  <c r="F274" i="9"/>
  <c r="E274" i="9"/>
  <c r="C274" i="9"/>
  <c r="C273" i="9"/>
  <c r="C272" i="9"/>
  <c r="H267" i="9"/>
  <c r="G267" i="9"/>
  <c r="D267" i="9"/>
  <c r="C267" i="9"/>
  <c r="H266" i="9"/>
  <c r="G266" i="9"/>
  <c r="D266" i="9"/>
  <c r="C266" i="9"/>
  <c r="H261" i="9"/>
  <c r="G261" i="9"/>
  <c r="E261" i="9"/>
  <c r="C261" i="9"/>
  <c r="H260" i="9"/>
  <c r="G260" i="9"/>
  <c r="E260" i="9"/>
  <c r="C260" i="9"/>
  <c r="H259" i="9"/>
  <c r="G259" i="9"/>
  <c r="E259" i="9"/>
  <c r="C259" i="9"/>
  <c r="H258" i="9"/>
  <c r="G258" i="9"/>
  <c r="E258" i="9"/>
  <c r="C258" i="9"/>
  <c r="H257" i="9"/>
  <c r="G257" i="9"/>
  <c r="E257" i="9"/>
  <c r="C257" i="9"/>
  <c r="H256" i="9"/>
  <c r="G256" i="9"/>
  <c r="E256" i="9"/>
  <c r="C256" i="9"/>
  <c r="H255" i="9"/>
  <c r="G255" i="9"/>
  <c r="E255" i="9"/>
  <c r="C255" i="9"/>
  <c r="H254" i="9"/>
  <c r="G254" i="9"/>
  <c r="E254" i="9"/>
  <c r="C254" i="9"/>
  <c r="H253" i="9"/>
  <c r="G253" i="9"/>
  <c r="E253" i="9"/>
  <c r="C253" i="9"/>
  <c r="H252" i="9"/>
  <c r="G252" i="9"/>
  <c r="E252" i="9"/>
  <c r="C252" i="9"/>
  <c r="G251" i="9"/>
  <c r="H251" i="9" s="1"/>
  <c r="E251" i="9"/>
  <c r="C251" i="9"/>
  <c r="G246" i="9"/>
  <c r="E246" i="9"/>
  <c r="C246" i="9"/>
  <c r="H245" i="9"/>
  <c r="G245" i="9"/>
  <c r="E245" i="9"/>
  <c r="C245" i="9"/>
  <c r="H244" i="9"/>
  <c r="G244" i="9"/>
  <c r="E244" i="9"/>
  <c r="C244" i="9"/>
  <c r="H243" i="9"/>
  <c r="G243" i="9"/>
  <c r="E243" i="9"/>
  <c r="C243" i="9"/>
  <c r="G242" i="9"/>
  <c r="H242" i="9" s="1"/>
  <c r="E242" i="9"/>
  <c r="C242" i="9"/>
  <c r="G241" i="9"/>
  <c r="H241" i="9" s="1"/>
  <c r="E241" i="9"/>
  <c r="C241" i="9"/>
  <c r="H217" i="9"/>
  <c r="F217" i="9"/>
  <c r="E217" i="9"/>
  <c r="C217" i="9"/>
  <c r="C216" i="9"/>
  <c r="C215" i="9"/>
  <c r="H210" i="9"/>
  <c r="G210" i="9"/>
  <c r="D210" i="9"/>
  <c r="C210" i="9"/>
  <c r="H209" i="9"/>
  <c r="G209" i="9"/>
  <c r="D209" i="9"/>
  <c r="C209" i="9"/>
  <c r="H204" i="9"/>
  <c r="G204" i="9"/>
  <c r="E204" i="9"/>
  <c r="C204" i="9"/>
  <c r="H203" i="9"/>
  <c r="G203" i="9"/>
  <c r="E203" i="9"/>
  <c r="C203" i="9"/>
  <c r="H202" i="9"/>
  <c r="G202" i="9"/>
  <c r="E202" i="9"/>
  <c r="C202" i="9"/>
  <c r="H201" i="9"/>
  <c r="G201" i="9"/>
  <c r="E201" i="9"/>
  <c r="C201" i="9"/>
  <c r="H200" i="9"/>
  <c r="G200" i="9"/>
  <c r="E200" i="9"/>
  <c r="C200" i="9"/>
  <c r="H199" i="9"/>
  <c r="G199" i="9"/>
  <c r="E199" i="9"/>
  <c r="C199" i="9"/>
  <c r="H198" i="9"/>
  <c r="G198" i="9"/>
  <c r="E198" i="9"/>
  <c r="C198" i="9"/>
  <c r="H197" i="9"/>
  <c r="G197" i="9"/>
  <c r="E197" i="9"/>
  <c r="C197" i="9"/>
  <c r="H196" i="9"/>
  <c r="G196" i="9"/>
  <c r="E196" i="9"/>
  <c r="C196" i="9"/>
  <c r="H195" i="9"/>
  <c r="G195" i="9"/>
  <c r="E195" i="9"/>
  <c r="C195" i="9"/>
  <c r="G194" i="9"/>
  <c r="H194" i="9" s="1"/>
  <c r="E194" i="9"/>
  <c r="C194" i="9"/>
  <c r="G189" i="9"/>
  <c r="E189" i="9"/>
  <c r="C189" i="9"/>
  <c r="H188" i="9"/>
  <c r="G188" i="9"/>
  <c r="E188" i="9"/>
  <c r="C188" i="9"/>
  <c r="H187" i="9"/>
  <c r="G187" i="9"/>
  <c r="E187" i="9"/>
  <c r="C187" i="9"/>
  <c r="H186" i="9"/>
  <c r="G186" i="9"/>
  <c r="E186" i="9"/>
  <c r="C186" i="9"/>
  <c r="G185" i="9"/>
  <c r="H185" i="9" s="1"/>
  <c r="E185" i="9"/>
  <c r="C185" i="9"/>
  <c r="G184" i="9"/>
  <c r="H184" i="9" s="1"/>
  <c r="E184" i="9"/>
  <c r="C184" i="9"/>
  <c r="H160" i="9"/>
  <c r="F160" i="9"/>
  <c r="E160" i="9"/>
  <c r="C160" i="9"/>
  <c r="G159" i="9"/>
  <c r="C159" i="9"/>
  <c r="C158" i="9"/>
  <c r="H153" i="9"/>
  <c r="G153" i="9"/>
  <c r="D153" i="9"/>
  <c r="C153" i="9"/>
  <c r="H152" i="9"/>
  <c r="G152" i="9"/>
  <c r="D152" i="9"/>
  <c r="C152" i="9"/>
  <c r="H147" i="9"/>
  <c r="G147" i="9"/>
  <c r="E147" i="9"/>
  <c r="C147" i="9"/>
  <c r="H146" i="9"/>
  <c r="G146" i="9"/>
  <c r="E146" i="9"/>
  <c r="C146" i="9"/>
  <c r="H145" i="9"/>
  <c r="G145" i="9"/>
  <c r="E145" i="9"/>
  <c r="C145" i="9"/>
  <c r="H144" i="9"/>
  <c r="G144" i="9"/>
  <c r="E144" i="9"/>
  <c r="C144" i="9"/>
  <c r="H143" i="9"/>
  <c r="G143" i="9"/>
  <c r="E143" i="9"/>
  <c r="C143" i="9"/>
  <c r="H142" i="9"/>
  <c r="G142" i="9"/>
  <c r="E142" i="9"/>
  <c r="C142" i="9"/>
  <c r="H141" i="9"/>
  <c r="G141" i="9"/>
  <c r="E141" i="9"/>
  <c r="C141" i="9"/>
  <c r="H140" i="9"/>
  <c r="G140" i="9"/>
  <c r="E140" i="9"/>
  <c r="C140" i="9"/>
  <c r="H139" i="9"/>
  <c r="G139" i="9"/>
  <c r="E139" i="9"/>
  <c r="C139" i="9"/>
  <c r="H138" i="9"/>
  <c r="G138" i="9"/>
  <c r="E138" i="9"/>
  <c r="C138" i="9"/>
  <c r="G137" i="9"/>
  <c r="H137" i="9" s="1"/>
  <c r="E137" i="9"/>
  <c r="C137" i="9"/>
  <c r="G132" i="9"/>
  <c r="E132" i="9"/>
  <c r="C132" i="9"/>
  <c r="H131" i="9"/>
  <c r="G131" i="9"/>
  <c r="E131" i="9"/>
  <c r="C131" i="9"/>
  <c r="H130" i="9"/>
  <c r="G130" i="9"/>
  <c r="E130" i="9"/>
  <c r="C130" i="9"/>
  <c r="H129" i="9"/>
  <c r="G129" i="9"/>
  <c r="E129" i="9"/>
  <c r="C129" i="9"/>
  <c r="G128" i="9"/>
  <c r="H128" i="9" s="1"/>
  <c r="E128" i="9"/>
  <c r="C128" i="9"/>
  <c r="G127" i="9"/>
  <c r="H127" i="9" s="1"/>
  <c r="E127" i="9"/>
  <c r="C127" i="9"/>
  <c r="H103" i="9"/>
  <c r="F103" i="9"/>
  <c r="E103" i="9"/>
  <c r="C103" i="9"/>
  <c r="C102" i="9"/>
  <c r="C101" i="9"/>
  <c r="H96" i="9"/>
  <c r="G96" i="9"/>
  <c r="D96" i="9"/>
  <c r="C96" i="9"/>
  <c r="G95" i="9"/>
  <c r="H95" i="9" s="1"/>
  <c r="D95" i="9"/>
  <c r="C95" i="9"/>
  <c r="H90" i="9"/>
  <c r="G90" i="9"/>
  <c r="E90" i="9"/>
  <c r="C90" i="9"/>
  <c r="H89" i="9"/>
  <c r="G89" i="9"/>
  <c r="E89" i="9"/>
  <c r="C89" i="9"/>
  <c r="H88" i="9"/>
  <c r="G88" i="9"/>
  <c r="E88" i="9"/>
  <c r="C88" i="9"/>
  <c r="H87" i="9"/>
  <c r="G87" i="9"/>
  <c r="E87" i="9"/>
  <c r="C87" i="9"/>
  <c r="H86" i="9"/>
  <c r="G86" i="9"/>
  <c r="E86" i="9"/>
  <c r="C86" i="9"/>
  <c r="H85" i="9"/>
  <c r="G85" i="9"/>
  <c r="E85" i="9"/>
  <c r="C85" i="9"/>
  <c r="H84" i="9"/>
  <c r="G84" i="9"/>
  <c r="E84" i="9"/>
  <c r="C84" i="9"/>
  <c r="H83" i="9"/>
  <c r="G83" i="9"/>
  <c r="E83" i="9"/>
  <c r="C83" i="9"/>
  <c r="H82" i="9"/>
  <c r="G82" i="9"/>
  <c r="E82" i="9"/>
  <c r="C82" i="9"/>
  <c r="H81" i="9"/>
  <c r="G81" i="9"/>
  <c r="E81" i="9"/>
  <c r="C81" i="9"/>
  <c r="G80" i="9"/>
  <c r="H80" i="9" s="1"/>
  <c r="E80" i="9"/>
  <c r="C80" i="9"/>
  <c r="G75" i="9"/>
  <c r="E75" i="9"/>
  <c r="C75" i="9"/>
  <c r="H74" i="9"/>
  <c r="G74" i="9"/>
  <c r="E74" i="9"/>
  <c r="C74" i="9"/>
  <c r="H73" i="9"/>
  <c r="G73" i="9"/>
  <c r="E73" i="9"/>
  <c r="C73" i="9"/>
  <c r="H72" i="9"/>
  <c r="G72" i="9"/>
  <c r="E72" i="9"/>
  <c r="C72" i="9"/>
  <c r="G71" i="9"/>
  <c r="H71" i="9" s="1"/>
  <c r="E71" i="9"/>
  <c r="C71" i="9"/>
  <c r="G70" i="9"/>
  <c r="H70" i="9" s="1"/>
  <c r="E70" i="9"/>
  <c r="C70" i="9"/>
  <c r="H262" i="9" l="1"/>
  <c r="H382" i="9"/>
  <c r="H268" i="9"/>
  <c r="H325" i="9"/>
  <c r="H211" i="9"/>
  <c r="H97" i="9"/>
  <c r="H154" i="9"/>
  <c r="H205" i="9"/>
  <c r="H319" i="9"/>
  <c r="H376" i="9"/>
  <c r="H148" i="9"/>
  <c r="H91" i="9"/>
  <c r="H46" i="9" l="1"/>
  <c r="F46" i="9"/>
  <c r="E46" i="9"/>
  <c r="C46" i="9"/>
  <c r="C45" i="9"/>
  <c r="G45" i="9"/>
  <c r="C44" i="9"/>
  <c r="H39" i="9"/>
  <c r="G39" i="9"/>
  <c r="D39" i="9"/>
  <c r="C39" i="9"/>
  <c r="G38" i="9"/>
  <c r="D38" i="9"/>
  <c r="C38" i="9"/>
  <c r="H33" i="9"/>
  <c r="G33" i="9"/>
  <c r="E33" i="9"/>
  <c r="C33" i="9"/>
  <c r="H32" i="9"/>
  <c r="G32" i="9"/>
  <c r="E32" i="9"/>
  <c r="C32" i="9"/>
  <c r="H31" i="9"/>
  <c r="G31" i="9"/>
  <c r="E31" i="9"/>
  <c r="C31" i="9"/>
  <c r="H30" i="9"/>
  <c r="G30" i="9"/>
  <c r="E30" i="9"/>
  <c r="C30" i="9"/>
  <c r="H29" i="9"/>
  <c r="G29" i="9"/>
  <c r="E29" i="9"/>
  <c r="C29" i="9"/>
  <c r="H28" i="9"/>
  <c r="G28" i="9"/>
  <c r="E28" i="9"/>
  <c r="C28" i="9"/>
  <c r="H27" i="9"/>
  <c r="G27" i="9"/>
  <c r="E27" i="9"/>
  <c r="C27" i="9"/>
  <c r="G26" i="9"/>
  <c r="H26" i="9" s="1"/>
  <c r="E26" i="9"/>
  <c r="C26" i="9"/>
  <c r="G25" i="9"/>
  <c r="H25" i="9" s="1"/>
  <c r="E25" i="9"/>
  <c r="C25" i="9"/>
  <c r="G24" i="9"/>
  <c r="H24" i="9" s="1"/>
  <c r="E24" i="9"/>
  <c r="C24" i="9"/>
  <c r="G23" i="9"/>
  <c r="H23" i="9" s="1"/>
  <c r="E23" i="9"/>
  <c r="C23" i="9"/>
  <c r="G18" i="9"/>
  <c r="E18" i="9"/>
  <c r="C18" i="9"/>
  <c r="H17" i="9"/>
  <c r="G17" i="9"/>
  <c r="E17" i="9"/>
  <c r="C17" i="9"/>
  <c r="H16" i="9"/>
  <c r="G16" i="9"/>
  <c r="E16" i="9"/>
  <c r="C16" i="9"/>
  <c r="H15" i="9"/>
  <c r="G15" i="9"/>
  <c r="E15" i="9"/>
  <c r="C15" i="9"/>
  <c r="G14" i="9"/>
  <c r="H14" i="9" s="1"/>
  <c r="E14" i="9"/>
  <c r="C14" i="9"/>
  <c r="G13" i="9"/>
  <c r="H13" i="9" s="1"/>
  <c r="E13" i="9"/>
  <c r="C13" i="9"/>
  <c r="H38" i="9" l="1"/>
  <c r="H40" i="9" s="1"/>
  <c r="H34" i="9"/>
  <c r="G159" i="8"/>
  <c r="G158" i="8"/>
  <c r="H160" i="8"/>
  <c r="F160" i="8"/>
  <c r="E160" i="8"/>
  <c r="C160" i="8"/>
  <c r="C159" i="8"/>
  <c r="C158" i="8"/>
  <c r="H153" i="8"/>
  <c r="G153" i="8"/>
  <c r="D153" i="8"/>
  <c r="C153" i="8"/>
  <c r="G152" i="8"/>
  <c r="H152" i="8"/>
  <c r="D152" i="8"/>
  <c r="C152" i="8"/>
  <c r="H147" i="8"/>
  <c r="G147" i="8"/>
  <c r="E147" i="8"/>
  <c r="C147" i="8"/>
  <c r="H146" i="8"/>
  <c r="G146" i="8"/>
  <c r="E146" i="8"/>
  <c r="C146" i="8"/>
  <c r="H145" i="8"/>
  <c r="G145" i="8"/>
  <c r="E145" i="8"/>
  <c r="C145" i="8"/>
  <c r="H144" i="8"/>
  <c r="G144" i="8"/>
  <c r="E144" i="8"/>
  <c r="C144" i="8"/>
  <c r="H143" i="8"/>
  <c r="G143" i="8"/>
  <c r="E143" i="8"/>
  <c r="C143" i="8"/>
  <c r="H142" i="8"/>
  <c r="G142" i="8"/>
  <c r="E142" i="8"/>
  <c r="C142" i="8"/>
  <c r="H141" i="8"/>
  <c r="G141" i="8"/>
  <c r="E141" i="8"/>
  <c r="C141" i="8"/>
  <c r="G140" i="8"/>
  <c r="H140" i="8" s="1"/>
  <c r="E140" i="8"/>
  <c r="C140" i="8"/>
  <c r="G139" i="8"/>
  <c r="H139" i="8" s="1"/>
  <c r="E139" i="8"/>
  <c r="C139" i="8"/>
  <c r="G138" i="8"/>
  <c r="H138" i="8" s="1"/>
  <c r="E138" i="8"/>
  <c r="C138" i="8"/>
  <c r="G137" i="8"/>
  <c r="H137" i="8" s="1"/>
  <c r="E137" i="8"/>
  <c r="C137" i="8"/>
  <c r="G132" i="8"/>
  <c r="E132" i="8"/>
  <c r="C132" i="8"/>
  <c r="H131" i="8"/>
  <c r="G131" i="8"/>
  <c r="E131" i="8"/>
  <c r="C131" i="8"/>
  <c r="H130" i="8"/>
  <c r="G130" i="8"/>
  <c r="E130" i="8"/>
  <c r="C130" i="8"/>
  <c r="H129" i="8"/>
  <c r="G129" i="8"/>
  <c r="E129" i="8"/>
  <c r="C129" i="8"/>
  <c r="G128" i="8"/>
  <c r="H128" i="8" s="1"/>
  <c r="E128" i="8"/>
  <c r="C128" i="8"/>
  <c r="G127" i="8"/>
  <c r="H127" i="8" s="1"/>
  <c r="E127" i="8"/>
  <c r="C127" i="8"/>
  <c r="H154" i="8" l="1"/>
  <c r="H148" i="8"/>
  <c r="H103" i="8" l="1"/>
  <c r="F103" i="8"/>
  <c r="E103" i="8"/>
  <c r="C103" i="8"/>
  <c r="C102" i="8"/>
  <c r="G101" i="8"/>
  <c r="G102" i="8" s="1"/>
  <c r="C101" i="8"/>
  <c r="H96" i="8"/>
  <c r="G96" i="8"/>
  <c r="D96" i="8"/>
  <c r="C96" i="8"/>
  <c r="G95" i="8"/>
  <c r="E95" i="8"/>
  <c r="D95" i="8"/>
  <c r="C95" i="8"/>
  <c r="H90" i="8"/>
  <c r="G90" i="8"/>
  <c r="E90" i="8"/>
  <c r="C90" i="8"/>
  <c r="H89" i="8"/>
  <c r="G89" i="8"/>
  <c r="E89" i="8"/>
  <c r="C89" i="8"/>
  <c r="H88" i="8"/>
  <c r="G88" i="8"/>
  <c r="E88" i="8"/>
  <c r="C88" i="8"/>
  <c r="H87" i="8"/>
  <c r="G87" i="8"/>
  <c r="E87" i="8"/>
  <c r="C87" i="8"/>
  <c r="H86" i="8"/>
  <c r="G86" i="8"/>
  <c r="E86" i="8"/>
  <c r="C86" i="8"/>
  <c r="H85" i="8"/>
  <c r="G85" i="8"/>
  <c r="E85" i="8"/>
  <c r="C85" i="8"/>
  <c r="H84" i="8"/>
  <c r="G84" i="8"/>
  <c r="E84" i="8"/>
  <c r="C84" i="8"/>
  <c r="G83" i="8"/>
  <c r="H83" i="8" s="1"/>
  <c r="E83" i="8"/>
  <c r="C83" i="8"/>
  <c r="G82" i="8"/>
  <c r="H82" i="8" s="1"/>
  <c r="E82" i="8"/>
  <c r="C82" i="8"/>
  <c r="G81" i="8"/>
  <c r="H81" i="8" s="1"/>
  <c r="E81" i="8"/>
  <c r="C81" i="8"/>
  <c r="G80" i="8"/>
  <c r="H80" i="8" s="1"/>
  <c r="E80" i="8"/>
  <c r="C80" i="8"/>
  <c r="G75" i="8"/>
  <c r="E75" i="8"/>
  <c r="C75" i="8"/>
  <c r="H74" i="8"/>
  <c r="G74" i="8"/>
  <c r="E74" i="8"/>
  <c r="C74" i="8"/>
  <c r="H73" i="8"/>
  <c r="G73" i="8"/>
  <c r="E73" i="8"/>
  <c r="C73" i="8"/>
  <c r="H72" i="8"/>
  <c r="G72" i="8"/>
  <c r="E72" i="8"/>
  <c r="C72" i="8"/>
  <c r="G71" i="8"/>
  <c r="H71" i="8" s="1"/>
  <c r="E71" i="8"/>
  <c r="C71" i="8"/>
  <c r="G70" i="8"/>
  <c r="H70" i="8" s="1"/>
  <c r="E70" i="8"/>
  <c r="C70" i="8"/>
  <c r="H122" i="8"/>
  <c r="C123" i="8"/>
  <c r="C122" i="8"/>
  <c r="H65" i="8"/>
  <c r="C66" i="8"/>
  <c r="C65" i="8"/>
  <c r="E38" i="8"/>
  <c r="H27" i="8"/>
  <c r="H28" i="8"/>
  <c r="H29" i="8"/>
  <c r="H30" i="8"/>
  <c r="H31" i="8"/>
  <c r="H32" i="8"/>
  <c r="H33" i="8"/>
  <c r="G24" i="8"/>
  <c r="H24" i="8" s="1"/>
  <c r="G25" i="8"/>
  <c r="H25" i="8" s="1"/>
  <c r="G26" i="8"/>
  <c r="H26" i="8" s="1"/>
  <c r="G27" i="8"/>
  <c r="G28" i="8"/>
  <c r="G29" i="8"/>
  <c r="G30" i="8"/>
  <c r="G31" i="8"/>
  <c r="G32" i="8"/>
  <c r="G33" i="8"/>
  <c r="E24" i="8"/>
  <c r="E25" i="8"/>
  <c r="E26" i="8"/>
  <c r="E27" i="8"/>
  <c r="E28" i="8"/>
  <c r="E29" i="8"/>
  <c r="E30" i="8"/>
  <c r="E31" i="8"/>
  <c r="E32" i="8"/>
  <c r="E33" i="8"/>
  <c r="C24" i="8"/>
  <c r="C25" i="8"/>
  <c r="C26" i="8"/>
  <c r="C27" i="8"/>
  <c r="C28" i="8"/>
  <c r="C29" i="8"/>
  <c r="C30" i="8"/>
  <c r="C31" i="8"/>
  <c r="C32" i="8"/>
  <c r="C33" i="8"/>
  <c r="H46" i="8"/>
  <c r="F46" i="8"/>
  <c r="E46" i="8"/>
  <c r="C46" i="8"/>
  <c r="C45" i="8"/>
  <c r="G44" i="8"/>
  <c r="G45" i="8" s="1"/>
  <c r="C44" i="8"/>
  <c r="H39" i="8"/>
  <c r="G39" i="8"/>
  <c r="D39" i="8"/>
  <c r="C39" i="8"/>
  <c r="G38" i="8"/>
  <c r="D38" i="8"/>
  <c r="C38" i="8"/>
  <c r="G23" i="8"/>
  <c r="H23" i="8" s="1"/>
  <c r="E23" i="8"/>
  <c r="C23" i="8"/>
  <c r="G18" i="8"/>
  <c r="E18" i="8"/>
  <c r="C18" i="8"/>
  <c r="H17" i="8"/>
  <c r="G17" i="8"/>
  <c r="E17" i="8"/>
  <c r="C17" i="8"/>
  <c r="H16" i="8"/>
  <c r="G16" i="8"/>
  <c r="E16" i="8"/>
  <c r="C16" i="8"/>
  <c r="H15" i="8"/>
  <c r="G15" i="8"/>
  <c r="E15" i="8"/>
  <c r="C15" i="8"/>
  <c r="G14" i="8"/>
  <c r="H14" i="8" s="1"/>
  <c r="E14" i="8"/>
  <c r="C14" i="8"/>
  <c r="G13" i="8"/>
  <c r="H13" i="8" s="1"/>
  <c r="E13" i="8"/>
  <c r="C13" i="8"/>
  <c r="G386" i="6"/>
  <c r="H388" i="6"/>
  <c r="F388" i="6"/>
  <c r="E388" i="6"/>
  <c r="C388" i="6"/>
  <c r="C387" i="6"/>
  <c r="C386" i="6"/>
  <c r="H381" i="6"/>
  <c r="G381" i="6"/>
  <c r="D381" i="6"/>
  <c r="C381" i="6"/>
  <c r="G380" i="6"/>
  <c r="H380" i="6" s="1"/>
  <c r="D380" i="6"/>
  <c r="C380" i="6"/>
  <c r="H375" i="6"/>
  <c r="G375" i="6"/>
  <c r="E375" i="6"/>
  <c r="C375" i="6"/>
  <c r="H374" i="6"/>
  <c r="G374" i="6"/>
  <c r="E374" i="6"/>
  <c r="C374" i="6"/>
  <c r="H373" i="6"/>
  <c r="G373" i="6"/>
  <c r="E373" i="6"/>
  <c r="C373" i="6"/>
  <c r="H372" i="6"/>
  <c r="G372" i="6"/>
  <c r="E372" i="6"/>
  <c r="C372" i="6"/>
  <c r="H371" i="6"/>
  <c r="G371" i="6"/>
  <c r="E371" i="6"/>
  <c r="C371" i="6"/>
  <c r="H370" i="6"/>
  <c r="G370" i="6"/>
  <c r="E370" i="6"/>
  <c r="C370" i="6"/>
  <c r="H369" i="6"/>
  <c r="G369" i="6"/>
  <c r="E369" i="6"/>
  <c r="C369" i="6"/>
  <c r="H368" i="6"/>
  <c r="G368" i="6"/>
  <c r="E368" i="6"/>
  <c r="C368" i="6"/>
  <c r="H367" i="6"/>
  <c r="G367" i="6"/>
  <c r="E367" i="6"/>
  <c r="C367" i="6"/>
  <c r="G365" i="6"/>
  <c r="H365" i="6" s="1"/>
  <c r="E365" i="6"/>
  <c r="C365" i="6"/>
  <c r="G360" i="6"/>
  <c r="E360" i="6"/>
  <c r="C360" i="6"/>
  <c r="H359" i="6"/>
  <c r="G359" i="6"/>
  <c r="E359" i="6"/>
  <c r="C359" i="6"/>
  <c r="H358" i="6"/>
  <c r="G358" i="6"/>
  <c r="E358" i="6"/>
  <c r="C358" i="6"/>
  <c r="H357" i="6"/>
  <c r="G357" i="6"/>
  <c r="E357" i="6"/>
  <c r="C357" i="6"/>
  <c r="G356" i="6"/>
  <c r="H356" i="6" s="1"/>
  <c r="E356" i="6"/>
  <c r="C356" i="6"/>
  <c r="G355" i="6"/>
  <c r="H355" i="6" s="1"/>
  <c r="E355" i="6"/>
  <c r="C355" i="6"/>
  <c r="G330" i="6"/>
  <c r="H39" i="6"/>
  <c r="G39" i="6"/>
  <c r="D39" i="6"/>
  <c r="C39" i="6"/>
  <c r="H38" i="6"/>
  <c r="G38" i="6"/>
  <c r="D38" i="6"/>
  <c r="C38" i="6"/>
  <c r="H96" i="6"/>
  <c r="G96" i="6"/>
  <c r="D96" i="6"/>
  <c r="C96" i="6"/>
  <c r="H95" i="6"/>
  <c r="G95" i="6"/>
  <c r="D95" i="6"/>
  <c r="C95" i="6"/>
  <c r="H153" i="6"/>
  <c r="G153" i="6"/>
  <c r="D153" i="6"/>
  <c r="C153" i="6"/>
  <c r="G152" i="6"/>
  <c r="H152" i="6" s="1"/>
  <c r="D152" i="6"/>
  <c r="C152" i="6"/>
  <c r="H210" i="6"/>
  <c r="G210" i="6"/>
  <c r="D210" i="6"/>
  <c r="C210" i="6"/>
  <c r="G209" i="6"/>
  <c r="H209" i="6" s="1"/>
  <c r="H211" i="6" s="1"/>
  <c r="D209" i="6"/>
  <c r="C209" i="6"/>
  <c r="C324" i="6"/>
  <c r="D324" i="6"/>
  <c r="G324" i="6"/>
  <c r="H324" i="6"/>
  <c r="H331" i="6"/>
  <c r="F331" i="6"/>
  <c r="E331" i="6"/>
  <c r="C331" i="6"/>
  <c r="C330" i="6"/>
  <c r="C329" i="6"/>
  <c r="G323" i="6"/>
  <c r="H323" i="6" s="1"/>
  <c r="D323" i="6"/>
  <c r="C323" i="6"/>
  <c r="H318" i="6"/>
  <c r="G318" i="6"/>
  <c r="E318" i="6"/>
  <c r="C318" i="6"/>
  <c r="H317" i="6"/>
  <c r="G317" i="6"/>
  <c r="E317" i="6"/>
  <c r="C317" i="6"/>
  <c r="H316" i="6"/>
  <c r="G316" i="6"/>
  <c r="E316" i="6"/>
  <c r="C316" i="6"/>
  <c r="H315" i="6"/>
  <c r="G315" i="6"/>
  <c r="E315" i="6"/>
  <c r="C315" i="6"/>
  <c r="H314" i="6"/>
  <c r="G314" i="6"/>
  <c r="E314" i="6"/>
  <c r="C314" i="6"/>
  <c r="H313" i="6"/>
  <c r="G313" i="6"/>
  <c r="E313" i="6"/>
  <c r="C313" i="6"/>
  <c r="H312" i="6"/>
  <c r="G312" i="6"/>
  <c r="E312" i="6"/>
  <c r="C312" i="6"/>
  <c r="H311" i="6"/>
  <c r="G311" i="6"/>
  <c r="E311" i="6"/>
  <c r="C311" i="6"/>
  <c r="H310" i="6"/>
  <c r="G310" i="6"/>
  <c r="E310" i="6"/>
  <c r="C310" i="6"/>
  <c r="G308" i="6"/>
  <c r="H308" i="6" s="1"/>
  <c r="E308" i="6"/>
  <c r="C308" i="6"/>
  <c r="G303" i="6"/>
  <c r="E303" i="6"/>
  <c r="C303" i="6"/>
  <c r="H302" i="6"/>
  <c r="G302" i="6"/>
  <c r="E302" i="6"/>
  <c r="C302" i="6"/>
  <c r="H301" i="6"/>
  <c r="G301" i="6"/>
  <c r="E301" i="6"/>
  <c r="C301" i="6"/>
  <c r="H300" i="6"/>
  <c r="G300" i="6"/>
  <c r="E300" i="6"/>
  <c r="C300" i="6"/>
  <c r="H299" i="6"/>
  <c r="G299" i="6"/>
  <c r="E299" i="6"/>
  <c r="C299" i="6"/>
  <c r="H298" i="6"/>
  <c r="G298" i="6"/>
  <c r="E298" i="6"/>
  <c r="C298" i="6"/>
  <c r="H217" i="6"/>
  <c r="F217" i="6"/>
  <c r="E217" i="6"/>
  <c r="C217" i="6"/>
  <c r="C216" i="6"/>
  <c r="C215" i="6"/>
  <c r="H204" i="6"/>
  <c r="G204" i="6"/>
  <c r="E204" i="6"/>
  <c r="C204" i="6"/>
  <c r="H203" i="6"/>
  <c r="G203" i="6"/>
  <c r="E203" i="6"/>
  <c r="C203" i="6"/>
  <c r="H202" i="6"/>
  <c r="G202" i="6"/>
  <c r="E202" i="6"/>
  <c r="C202" i="6"/>
  <c r="H201" i="6"/>
  <c r="G201" i="6"/>
  <c r="E201" i="6"/>
  <c r="C201" i="6"/>
  <c r="H200" i="6"/>
  <c r="G200" i="6"/>
  <c r="E200" i="6"/>
  <c r="C200" i="6"/>
  <c r="H199" i="6"/>
  <c r="G199" i="6"/>
  <c r="E199" i="6"/>
  <c r="C199" i="6"/>
  <c r="H198" i="6"/>
  <c r="G198" i="6"/>
  <c r="E198" i="6"/>
  <c r="C198" i="6"/>
  <c r="H197" i="6"/>
  <c r="G197" i="6"/>
  <c r="E197" i="6"/>
  <c r="C197" i="6"/>
  <c r="H196" i="6"/>
  <c r="G196" i="6"/>
  <c r="E196" i="6"/>
  <c r="C196" i="6"/>
  <c r="G195" i="6"/>
  <c r="H195" i="6" s="1"/>
  <c r="E195" i="6"/>
  <c r="C195" i="6"/>
  <c r="G194" i="6"/>
  <c r="H194" i="6" s="1"/>
  <c r="E194" i="6"/>
  <c r="C194" i="6"/>
  <c r="G189" i="6"/>
  <c r="E189" i="6"/>
  <c r="C189" i="6"/>
  <c r="H188" i="6"/>
  <c r="G188" i="6"/>
  <c r="E188" i="6"/>
  <c r="C188" i="6"/>
  <c r="H187" i="6"/>
  <c r="G187" i="6"/>
  <c r="E187" i="6"/>
  <c r="C187" i="6"/>
  <c r="H186" i="6"/>
  <c r="G186" i="6"/>
  <c r="E186" i="6"/>
  <c r="C186" i="6"/>
  <c r="H185" i="6"/>
  <c r="G185" i="6"/>
  <c r="E185" i="6"/>
  <c r="C185" i="6"/>
  <c r="G184" i="6"/>
  <c r="H184" i="6" s="1"/>
  <c r="E184" i="6"/>
  <c r="C184" i="6"/>
  <c r="G101" i="6"/>
  <c r="G102" i="6" s="1"/>
  <c r="H382" i="6" l="1"/>
  <c r="H38" i="8"/>
  <c r="H154" i="6"/>
  <c r="H40" i="6"/>
  <c r="H40" i="8"/>
  <c r="H97" i="6"/>
  <c r="H376" i="6"/>
  <c r="H95" i="8"/>
  <c r="H97" i="8" s="1"/>
  <c r="H91" i="8"/>
  <c r="H34" i="8"/>
  <c r="H325" i="6"/>
  <c r="H319" i="6"/>
  <c r="H205" i="6"/>
  <c r="M15" i="1" l="1"/>
  <c r="N15" i="1"/>
  <c r="H160" i="6"/>
  <c r="F160" i="6"/>
  <c r="E160" i="6"/>
  <c r="C160" i="6"/>
  <c r="C159" i="6"/>
  <c r="C158" i="6"/>
  <c r="H147" i="6"/>
  <c r="G147" i="6"/>
  <c r="E147" i="6"/>
  <c r="C147" i="6"/>
  <c r="H146" i="6"/>
  <c r="G146" i="6"/>
  <c r="E146" i="6"/>
  <c r="C146" i="6"/>
  <c r="H145" i="6"/>
  <c r="G145" i="6"/>
  <c r="E145" i="6"/>
  <c r="C145" i="6"/>
  <c r="H144" i="6"/>
  <c r="G144" i="6"/>
  <c r="E144" i="6"/>
  <c r="C144" i="6"/>
  <c r="H143" i="6"/>
  <c r="G143" i="6"/>
  <c r="E143" i="6"/>
  <c r="C143" i="6"/>
  <c r="H142" i="6"/>
  <c r="G142" i="6"/>
  <c r="E142" i="6"/>
  <c r="C142" i="6"/>
  <c r="H141" i="6"/>
  <c r="G141" i="6"/>
  <c r="E141" i="6"/>
  <c r="C141" i="6"/>
  <c r="H140" i="6"/>
  <c r="G140" i="6"/>
  <c r="E140" i="6"/>
  <c r="C140" i="6"/>
  <c r="H139" i="6"/>
  <c r="G139" i="6"/>
  <c r="E139" i="6"/>
  <c r="C139" i="6"/>
  <c r="H138" i="6"/>
  <c r="G138" i="6"/>
  <c r="E138" i="6"/>
  <c r="C138" i="6"/>
  <c r="H137" i="6"/>
  <c r="G137" i="6"/>
  <c r="E137" i="6"/>
  <c r="C137" i="6"/>
  <c r="G132" i="6"/>
  <c r="E132" i="6"/>
  <c r="C132" i="6"/>
  <c r="H131" i="6"/>
  <c r="G131" i="6"/>
  <c r="E131" i="6"/>
  <c r="C131" i="6"/>
  <c r="H130" i="6"/>
  <c r="G130" i="6"/>
  <c r="E130" i="6"/>
  <c r="C130" i="6"/>
  <c r="H129" i="6"/>
  <c r="G129" i="6"/>
  <c r="E129" i="6"/>
  <c r="C129" i="6"/>
  <c r="H128" i="6"/>
  <c r="G128" i="6"/>
  <c r="E128" i="6"/>
  <c r="C128" i="6"/>
  <c r="H127" i="6"/>
  <c r="G127" i="6"/>
  <c r="E127" i="6"/>
  <c r="C127" i="6"/>
  <c r="H148" i="6" l="1"/>
  <c r="H103" i="6"/>
  <c r="F103" i="6"/>
  <c r="E103" i="6"/>
  <c r="C103" i="6"/>
  <c r="C102" i="6"/>
  <c r="C101" i="6"/>
  <c r="H90" i="6"/>
  <c r="G90" i="6"/>
  <c r="E90" i="6"/>
  <c r="C90" i="6"/>
  <c r="H89" i="6"/>
  <c r="G89" i="6"/>
  <c r="E89" i="6"/>
  <c r="C89" i="6"/>
  <c r="H88" i="6"/>
  <c r="G88" i="6"/>
  <c r="E88" i="6"/>
  <c r="C88" i="6"/>
  <c r="H87" i="6"/>
  <c r="G87" i="6"/>
  <c r="E87" i="6"/>
  <c r="C87" i="6"/>
  <c r="H86" i="6"/>
  <c r="G86" i="6"/>
  <c r="E86" i="6"/>
  <c r="C86" i="6"/>
  <c r="H85" i="6"/>
  <c r="G85" i="6"/>
  <c r="E85" i="6"/>
  <c r="C85" i="6"/>
  <c r="H84" i="6"/>
  <c r="G84" i="6"/>
  <c r="E84" i="6"/>
  <c r="C84" i="6"/>
  <c r="H83" i="6"/>
  <c r="G83" i="6"/>
  <c r="E83" i="6"/>
  <c r="C83" i="6"/>
  <c r="H82" i="6"/>
  <c r="G82" i="6"/>
  <c r="E82" i="6"/>
  <c r="C82" i="6"/>
  <c r="H81" i="6"/>
  <c r="G81" i="6"/>
  <c r="E81" i="6"/>
  <c r="C81" i="6"/>
  <c r="H80" i="6"/>
  <c r="G80" i="6"/>
  <c r="E80" i="6"/>
  <c r="C80" i="6"/>
  <c r="G75" i="6"/>
  <c r="E75" i="6"/>
  <c r="C75" i="6"/>
  <c r="H74" i="6"/>
  <c r="G74" i="6"/>
  <c r="E74" i="6"/>
  <c r="C74" i="6"/>
  <c r="H73" i="6"/>
  <c r="G73" i="6"/>
  <c r="E73" i="6"/>
  <c r="C73" i="6"/>
  <c r="H72" i="6"/>
  <c r="G72" i="6"/>
  <c r="E72" i="6"/>
  <c r="C72" i="6"/>
  <c r="G71" i="6"/>
  <c r="H71" i="6" s="1"/>
  <c r="E71" i="6"/>
  <c r="C71" i="6"/>
  <c r="G70" i="6"/>
  <c r="H70" i="6" s="1"/>
  <c r="E70" i="6"/>
  <c r="C70" i="6"/>
  <c r="H91" i="6" l="1"/>
  <c r="H46" i="6" l="1"/>
  <c r="F46" i="6"/>
  <c r="E46" i="6"/>
  <c r="C46" i="6"/>
  <c r="C45" i="6"/>
  <c r="C44" i="6"/>
  <c r="H33" i="6"/>
  <c r="G33" i="6"/>
  <c r="E33" i="6"/>
  <c r="C33" i="6"/>
  <c r="H32" i="6"/>
  <c r="G32" i="6"/>
  <c r="E32" i="6"/>
  <c r="C32" i="6"/>
  <c r="H31" i="6"/>
  <c r="G31" i="6"/>
  <c r="E31" i="6"/>
  <c r="C31" i="6"/>
  <c r="H30" i="6"/>
  <c r="G30" i="6"/>
  <c r="E30" i="6"/>
  <c r="C30" i="6"/>
  <c r="H29" i="6"/>
  <c r="G29" i="6"/>
  <c r="E29" i="6"/>
  <c r="C29" i="6"/>
  <c r="H28" i="6"/>
  <c r="G28" i="6"/>
  <c r="E28" i="6"/>
  <c r="C28" i="6"/>
  <c r="H27" i="6"/>
  <c r="G27" i="6"/>
  <c r="E27" i="6"/>
  <c r="C27" i="6"/>
  <c r="H26" i="6"/>
  <c r="G26" i="6"/>
  <c r="E26" i="6"/>
  <c r="C26" i="6"/>
  <c r="H25" i="6"/>
  <c r="G25" i="6"/>
  <c r="E25" i="6"/>
  <c r="C25" i="6"/>
  <c r="H24" i="6"/>
  <c r="G24" i="6"/>
  <c r="E24" i="6"/>
  <c r="C24" i="6"/>
  <c r="H23" i="6"/>
  <c r="G23" i="6"/>
  <c r="E23" i="6"/>
  <c r="C23" i="6"/>
  <c r="G18" i="6"/>
  <c r="E18" i="6"/>
  <c r="C18" i="6"/>
  <c r="H17" i="6"/>
  <c r="G17" i="6"/>
  <c r="E17" i="6"/>
  <c r="C17" i="6"/>
  <c r="H16" i="6"/>
  <c r="G16" i="6"/>
  <c r="E16" i="6"/>
  <c r="C16" i="6"/>
  <c r="H15" i="6"/>
  <c r="G15" i="6"/>
  <c r="E15" i="6"/>
  <c r="C15" i="6"/>
  <c r="H14" i="6"/>
  <c r="G14" i="6"/>
  <c r="E14" i="6"/>
  <c r="C14" i="6"/>
  <c r="G13" i="6"/>
  <c r="H13" i="6" s="1"/>
  <c r="E13" i="6"/>
  <c r="C13" i="6"/>
  <c r="AA11" i="3"/>
  <c r="H34" i="6" l="1"/>
  <c r="H7" i="3"/>
  <c r="F7" i="3"/>
  <c r="G6" i="3"/>
  <c r="G4" i="3"/>
  <c r="G3" i="3"/>
  <c r="G2" i="3"/>
  <c r="W32" i="3"/>
  <c r="B32" i="3"/>
  <c r="W31" i="3"/>
  <c r="B31" i="3"/>
  <c r="AA7" i="3"/>
  <c r="S7" i="3"/>
  <c r="Q7" i="3"/>
  <c r="H616" i="4"/>
  <c r="F616" i="4"/>
  <c r="E616" i="4"/>
  <c r="C616" i="4"/>
  <c r="C615" i="4"/>
  <c r="C614" i="4"/>
  <c r="H609" i="4"/>
  <c r="G609" i="4"/>
  <c r="D609" i="4"/>
  <c r="C609" i="4"/>
  <c r="H608" i="4"/>
  <c r="G608" i="4"/>
  <c r="D608" i="4"/>
  <c r="C608" i="4"/>
  <c r="H603" i="4"/>
  <c r="G603" i="4"/>
  <c r="E603" i="4"/>
  <c r="C603" i="4"/>
  <c r="H602" i="4"/>
  <c r="G602" i="4"/>
  <c r="E602" i="4"/>
  <c r="C602" i="4"/>
  <c r="H601" i="4"/>
  <c r="G601" i="4"/>
  <c r="E601" i="4"/>
  <c r="C601" i="4"/>
  <c r="H600" i="4"/>
  <c r="G600" i="4"/>
  <c r="E600" i="4"/>
  <c r="C600" i="4"/>
  <c r="H599" i="4"/>
  <c r="G599" i="4"/>
  <c r="E599" i="4"/>
  <c r="C599" i="4"/>
  <c r="H598" i="4"/>
  <c r="G598" i="4"/>
  <c r="E598" i="4"/>
  <c r="C598" i="4"/>
  <c r="H597" i="4"/>
  <c r="G597" i="4"/>
  <c r="E597" i="4"/>
  <c r="C597" i="4"/>
  <c r="H596" i="4"/>
  <c r="G596" i="4"/>
  <c r="E596" i="4"/>
  <c r="C596" i="4"/>
  <c r="H595" i="4"/>
  <c r="G595" i="4"/>
  <c r="E595" i="4"/>
  <c r="C595" i="4"/>
  <c r="H594" i="4"/>
  <c r="G594" i="4"/>
  <c r="E594" i="4"/>
  <c r="C594" i="4"/>
  <c r="H593" i="4"/>
  <c r="G593" i="4"/>
  <c r="E593" i="4"/>
  <c r="C593" i="4"/>
  <c r="G588" i="4"/>
  <c r="E588" i="4"/>
  <c r="C588" i="4"/>
  <c r="H587" i="4"/>
  <c r="G587" i="4"/>
  <c r="E587" i="4"/>
  <c r="C587" i="4"/>
  <c r="H586" i="4"/>
  <c r="G586" i="4"/>
  <c r="E586" i="4"/>
  <c r="C586" i="4"/>
  <c r="H585" i="4"/>
  <c r="G585" i="4"/>
  <c r="E585" i="4"/>
  <c r="C585" i="4"/>
  <c r="H584" i="4"/>
  <c r="G584" i="4"/>
  <c r="E584" i="4"/>
  <c r="C584" i="4"/>
  <c r="G583" i="4"/>
  <c r="H583" i="4" s="1"/>
  <c r="E583" i="4"/>
  <c r="C583" i="4"/>
  <c r="H610" i="4" l="1"/>
  <c r="H604" i="4"/>
  <c r="AA28" i="3"/>
  <c r="H489" i="4"/>
  <c r="G489" i="4"/>
  <c r="E489" i="4"/>
  <c r="C489" i="4"/>
  <c r="H488" i="4"/>
  <c r="G488" i="4"/>
  <c r="E488" i="4"/>
  <c r="C488" i="4"/>
  <c r="H487" i="4"/>
  <c r="G487" i="4"/>
  <c r="E487" i="4"/>
  <c r="C487" i="4"/>
  <c r="H486" i="4"/>
  <c r="G486" i="4"/>
  <c r="E486" i="4"/>
  <c r="C486" i="4"/>
  <c r="H485" i="4"/>
  <c r="G485" i="4"/>
  <c r="E485" i="4"/>
  <c r="C485" i="4"/>
  <c r="H484" i="4"/>
  <c r="G484" i="4"/>
  <c r="E484" i="4"/>
  <c r="C484" i="4"/>
  <c r="H483" i="4"/>
  <c r="G483" i="4"/>
  <c r="E483" i="4"/>
  <c r="C483" i="4"/>
  <c r="H482" i="4"/>
  <c r="G482" i="4"/>
  <c r="E482" i="4"/>
  <c r="C482" i="4"/>
  <c r="H481" i="4"/>
  <c r="G481" i="4"/>
  <c r="E481" i="4"/>
  <c r="C481" i="4"/>
  <c r="H480" i="4"/>
  <c r="G480" i="4"/>
  <c r="E480" i="4"/>
  <c r="C480" i="4"/>
  <c r="H479" i="4"/>
  <c r="G479" i="4"/>
  <c r="E479" i="4"/>
  <c r="C479" i="4"/>
  <c r="H432" i="4"/>
  <c r="G432" i="4"/>
  <c r="E432" i="4"/>
  <c r="C432" i="4"/>
  <c r="H431" i="4"/>
  <c r="G431" i="4"/>
  <c r="E431" i="4"/>
  <c r="C431" i="4"/>
  <c r="H430" i="4"/>
  <c r="G430" i="4"/>
  <c r="E430" i="4"/>
  <c r="C430" i="4"/>
  <c r="H429" i="4"/>
  <c r="G429" i="4"/>
  <c r="E429" i="4"/>
  <c r="C429" i="4"/>
  <c r="H428" i="4"/>
  <c r="G428" i="4"/>
  <c r="E428" i="4"/>
  <c r="C428" i="4"/>
  <c r="H427" i="4"/>
  <c r="G427" i="4"/>
  <c r="E427" i="4"/>
  <c r="C427" i="4"/>
  <c r="H426" i="4"/>
  <c r="G426" i="4"/>
  <c r="E426" i="4"/>
  <c r="C426" i="4"/>
  <c r="H425" i="4"/>
  <c r="G425" i="4"/>
  <c r="E425" i="4"/>
  <c r="C425" i="4"/>
  <c r="H424" i="4"/>
  <c r="G424" i="4"/>
  <c r="E424" i="4"/>
  <c r="C424" i="4"/>
  <c r="H423" i="4"/>
  <c r="G423" i="4"/>
  <c r="E423" i="4"/>
  <c r="C423" i="4"/>
  <c r="H422" i="4"/>
  <c r="G422" i="4"/>
  <c r="E422" i="4"/>
  <c r="C422" i="4"/>
  <c r="H375" i="4"/>
  <c r="G375" i="4"/>
  <c r="E375" i="4"/>
  <c r="C375" i="4"/>
  <c r="H374" i="4"/>
  <c r="G374" i="4"/>
  <c r="E374" i="4"/>
  <c r="C374" i="4"/>
  <c r="H373" i="4"/>
  <c r="G373" i="4"/>
  <c r="E373" i="4"/>
  <c r="C373" i="4"/>
  <c r="H372" i="4"/>
  <c r="G372" i="4"/>
  <c r="E372" i="4"/>
  <c r="C372" i="4"/>
  <c r="H371" i="4"/>
  <c r="G371" i="4"/>
  <c r="E371" i="4"/>
  <c r="C371" i="4"/>
  <c r="H370" i="4"/>
  <c r="G370" i="4"/>
  <c r="E370" i="4"/>
  <c r="C370" i="4"/>
  <c r="H369" i="4"/>
  <c r="G369" i="4"/>
  <c r="E369" i="4"/>
  <c r="C369" i="4"/>
  <c r="H368" i="4"/>
  <c r="G368" i="4"/>
  <c r="E368" i="4"/>
  <c r="C368" i="4"/>
  <c r="H367" i="4"/>
  <c r="G367" i="4"/>
  <c r="E367" i="4"/>
  <c r="C367" i="4"/>
  <c r="H366" i="4"/>
  <c r="G366" i="4"/>
  <c r="E366" i="4"/>
  <c r="C366" i="4"/>
  <c r="H365" i="4"/>
  <c r="G365" i="4"/>
  <c r="E365" i="4"/>
  <c r="C365" i="4"/>
  <c r="H318" i="4"/>
  <c r="G318" i="4"/>
  <c r="E318" i="4"/>
  <c r="C318" i="4"/>
  <c r="H317" i="4"/>
  <c r="G317" i="4"/>
  <c r="E317" i="4"/>
  <c r="C317" i="4"/>
  <c r="H316" i="4"/>
  <c r="G316" i="4"/>
  <c r="E316" i="4"/>
  <c r="C316" i="4"/>
  <c r="H315" i="4"/>
  <c r="G315" i="4"/>
  <c r="E315" i="4"/>
  <c r="C315" i="4"/>
  <c r="H314" i="4"/>
  <c r="G314" i="4"/>
  <c r="E314" i="4"/>
  <c r="C314" i="4"/>
  <c r="H313" i="4"/>
  <c r="G313" i="4"/>
  <c r="E313" i="4"/>
  <c r="C313" i="4"/>
  <c r="H312" i="4"/>
  <c r="G312" i="4"/>
  <c r="E312" i="4"/>
  <c r="C312" i="4"/>
  <c r="H311" i="4"/>
  <c r="G311" i="4"/>
  <c r="E311" i="4"/>
  <c r="C311" i="4"/>
  <c r="H310" i="4"/>
  <c r="G310" i="4"/>
  <c r="E310" i="4"/>
  <c r="C310" i="4"/>
  <c r="H309" i="4"/>
  <c r="G309" i="4"/>
  <c r="E309" i="4"/>
  <c r="C309" i="4"/>
  <c r="H308" i="4"/>
  <c r="G308" i="4"/>
  <c r="E308" i="4"/>
  <c r="C308" i="4"/>
  <c r="H261" i="4"/>
  <c r="G261" i="4"/>
  <c r="E261" i="4"/>
  <c r="C261" i="4"/>
  <c r="H260" i="4"/>
  <c r="G260" i="4"/>
  <c r="E260" i="4"/>
  <c r="C260" i="4"/>
  <c r="H259" i="4"/>
  <c r="G259" i="4"/>
  <c r="E259" i="4"/>
  <c r="C259" i="4"/>
  <c r="H258" i="4"/>
  <c r="G258" i="4"/>
  <c r="E258" i="4"/>
  <c r="C258" i="4"/>
  <c r="H257" i="4"/>
  <c r="G257" i="4"/>
  <c r="E257" i="4"/>
  <c r="C257" i="4"/>
  <c r="H256" i="4"/>
  <c r="G256" i="4"/>
  <c r="E256" i="4"/>
  <c r="C256" i="4"/>
  <c r="H255" i="4"/>
  <c r="G255" i="4"/>
  <c r="E255" i="4"/>
  <c r="C255" i="4"/>
  <c r="H254" i="4"/>
  <c r="G254" i="4"/>
  <c r="E254" i="4"/>
  <c r="C254" i="4"/>
  <c r="H253" i="4"/>
  <c r="G253" i="4"/>
  <c r="E253" i="4"/>
  <c r="C253" i="4"/>
  <c r="H252" i="4"/>
  <c r="G252" i="4"/>
  <c r="E252" i="4"/>
  <c r="C252" i="4"/>
  <c r="H251" i="4"/>
  <c r="G251" i="4"/>
  <c r="E251" i="4"/>
  <c r="C251" i="4"/>
  <c r="H204" i="4"/>
  <c r="G204" i="4"/>
  <c r="E204" i="4"/>
  <c r="C204" i="4"/>
  <c r="H203" i="4"/>
  <c r="G203" i="4"/>
  <c r="E203" i="4"/>
  <c r="C203" i="4"/>
  <c r="H202" i="4"/>
  <c r="G202" i="4"/>
  <c r="E202" i="4"/>
  <c r="C202" i="4"/>
  <c r="H201" i="4"/>
  <c r="G201" i="4"/>
  <c r="E201" i="4"/>
  <c r="C201" i="4"/>
  <c r="H200" i="4"/>
  <c r="G200" i="4"/>
  <c r="E200" i="4"/>
  <c r="C200" i="4"/>
  <c r="H199" i="4"/>
  <c r="G199" i="4"/>
  <c r="E199" i="4"/>
  <c r="C199" i="4"/>
  <c r="H198" i="4"/>
  <c r="G198" i="4"/>
  <c r="E198" i="4"/>
  <c r="C198" i="4"/>
  <c r="H197" i="4"/>
  <c r="G197" i="4"/>
  <c r="E197" i="4"/>
  <c r="C197" i="4"/>
  <c r="H196" i="4"/>
  <c r="G196" i="4"/>
  <c r="E196" i="4"/>
  <c r="C196" i="4"/>
  <c r="H195" i="4"/>
  <c r="G195" i="4"/>
  <c r="E195" i="4"/>
  <c r="C195" i="4"/>
  <c r="H194" i="4"/>
  <c r="G194" i="4"/>
  <c r="E194" i="4"/>
  <c r="C194" i="4"/>
  <c r="H147" i="4"/>
  <c r="G147" i="4"/>
  <c r="E147" i="4"/>
  <c r="C147" i="4"/>
  <c r="H146" i="4"/>
  <c r="G146" i="4"/>
  <c r="E146" i="4"/>
  <c r="C146" i="4"/>
  <c r="H145" i="4"/>
  <c r="G145" i="4"/>
  <c r="E145" i="4"/>
  <c r="C145" i="4"/>
  <c r="H144" i="4"/>
  <c r="G144" i="4"/>
  <c r="E144" i="4"/>
  <c r="C144" i="4"/>
  <c r="H143" i="4"/>
  <c r="G143" i="4"/>
  <c r="E143" i="4"/>
  <c r="C143" i="4"/>
  <c r="H142" i="4"/>
  <c r="G142" i="4"/>
  <c r="E142" i="4"/>
  <c r="C142" i="4"/>
  <c r="H141" i="4"/>
  <c r="G141" i="4"/>
  <c r="E141" i="4"/>
  <c r="C141" i="4"/>
  <c r="H140" i="4"/>
  <c r="G140" i="4"/>
  <c r="E140" i="4"/>
  <c r="C140" i="4"/>
  <c r="H139" i="4"/>
  <c r="G139" i="4"/>
  <c r="E139" i="4"/>
  <c r="C139" i="4"/>
  <c r="H138" i="4"/>
  <c r="G138" i="4"/>
  <c r="E138" i="4"/>
  <c r="C138" i="4"/>
  <c r="H137" i="4"/>
  <c r="G137" i="4"/>
  <c r="E137" i="4"/>
  <c r="C137" i="4"/>
  <c r="H90" i="4"/>
  <c r="G90" i="4"/>
  <c r="E90" i="4"/>
  <c r="C90" i="4"/>
  <c r="H89" i="4"/>
  <c r="G89" i="4"/>
  <c r="E89" i="4"/>
  <c r="C89" i="4"/>
  <c r="H88" i="4"/>
  <c r="G88" i="4"/>
  <c r="E88" i="4"/>
  <c r="C88" i="4"/>
  <c r="H87" i="4"/>
  <c r="G87" i="4"/>
  <c r="E87" i="4"/>
  <c r="C87" i="4"/>
  <c r="H86" i="4"/>
  <c r="G86" i="4"/>
  <c r="E86" i="4"/>
  <c r="C86" i="4"/>
  <c r="H85" i="4"/>
  <c r="G85" i="4"/>
  <c r="E85" i="4"/>
  <c r="C85" i="4"/>
  <c r="H84" i="4"/>
  <c r="G84" i="4"/>
  <c r="E84" i="4"/>
  <c r="C84" i="4"/>
  <c r="H83" i="4"/>
  <c r="G83" i="4"/>
  <c r="E83" i="4"/>
  <c r="C83" i="4"/>
  <c r="H82" i="4"/>
  <c r="G82" i="4"/>
  <c r="E82" i="4"/>
  <c r="C82" i="4"/>
  <c r="H81" i="4"/>
  <c r="G81" i="4"/>
  <c r="E81" i="4"/>
  <c r="C81" i="4"/>
  <c r="G80" i="4"/>
  <c r="H80" i="4" s="1"/>
  <c r="E80" i="4"/>
  <c r="C80" i="4"/>
  <c r="C24" i="4"/>
  <c r="E24" i="4"/>
  <c r="G24" i="4"/>
  <c r="H24" i="4"/>
  <c r="C25" i="4"/>
  <c r="E25" i="4"/>
  <c r="G25" i="4"/>
  <c r="H25" i="4"/>
  <c r="H33" i="4"/>
  <c r="G33" i="4"/>
  <c r="E33" i="4"/>
  <c r="C33" i="4"/>
  <c r="H32" i="4"/>
  <c r="G32" i="4"/>
  <c r="E32" i="4"/>
  <c r="C32" i="4"/>
  <c r="H31" i="4"/>
  <c r="G31" i="4"/>
  <c r="E31" i="4"/>
  <c r="C31" i="4"/>
  <c r="H30" i="4"/>
  <c r="G30" i="4"/>
  <c r="E30" i="4"/>
  <c r="C30" i="4"/>
  <c r="H29" i="4"/>
  <c r="G29" i="4"/>
  <c r="E29" i="4"/>
  <c r="C29" i="4"/>
  <c r="H28" i="4"/>
  <c r="G28" i="4"/>
  <c r="E28" i="4"/>
  <c r="C28" i="4"/>
  <c r="H27" i="4"/>
  <c r="G27" i="4"/>
  <c r="E27" i="4"/>
  <c r="C27" i="4"/>
  <c r="H26" i="4"/>
  <c r="G26" i="4"/>
  <c r="E26" i="4"/>
  <c r="C26" i="4"/>
  <c r="G23" i="4"/>
  <c r="H23" i="4" s="1"/>
  <c r="E23" i="4"/>
  <c r="C23" i="4"/>
  <c r="H539" i="4"/>
  <c r="H540" i="4"/>
  <c r="H541" i="4"/>
  <c r="H542" i="4"/>
  <c r="H543" i="4"/>
  <c r="H544" i="4"/>
  <c r="H545" i="4"/>
  <c r="H546" i="4"/>
  <c r="G537" i="4"/>
  <c r="H537" i="4" s="1"/>
  <c r="G538" i="4"/>
  <c r="H538" i="4" s="1"/>
  <c r="G539" i="4"/>
  <c r="G540" i="4"/>
  <c r="G541" i="4"/>
  <c r="G542" i="4"/>
  <c r="G543" i="4"/>
  <c r="G544" i="4"/>
  <c r="G545" i="4"/>
  <c r="G546" i="4"/>
  <c r="E537" i="4"/>
  <c r="E538" i="4"/>
  <c r="E539" i="4"/>
  <c r="E540" i="4"/>
  <c r="E541" i="4"/>
  <c r="E542" i="4"/>
  <c r="E543" i="4"/>
  <c r="E544" i="4"/>
  <c r="E545" i="4"/>
  <c r="E546" i="4"/>
  <c r="C537" i="4"/>
  <c r="C538" i="4"/>
  <c r="C539" i="4"/>
  <c r="C540" i="4"/>
  <c r="C542" i="4"/>
  <c r="C543" i="4"/>
  <c r="C544" i="4"/>
  <c r="C545" i="4"/>
  <c r="C546" i="4"/>
  <c r="H559" i="4"/>
  <c r="F559" i="4"/>
  <c r="E559" i="4"/>
  <c r="C559" i="4"/>
  <c r="E558" i="4"/>
  <c r="F558" i="4" s="1"/>
  <c r="H558" i="4" s="1"/>
  <c r="C558" i="4"/>
  <c r="C557" i="4"/>
  <c r="H552" i="4"/>
  <c r="G552" i="4"/>
  <c r="D552" i="4"/>
  <c r="C552" i="4"/>
  <c r="H551" i="4"/>
  <c r="G551" i="4"/>
  <c r="D551" i="4"/>
  <c r="C551" i="4"/>
  <c r="G536" i="4"/>
  <c r="H536" i="4" s="1"/>
  <c r="E536" i="4"/>
  <c r="C536" i="4"/>
  <c r="G531" i="4"/>
  <c r="E531" i="4"/>
  <c r="C531" i="4"/>
  <c r="H530" i="4"/>
  <c r="G530" i="4"/>
  <c r="E530" i="4"/>
  <c r="C530" i="4"/>
  <c r="H529" i="4"/>
  <c r="G529" i="4"/>
  <c r="E529" i="4"/>
  <c r="C529" i="4"/>
  <c r="H528" i="4"/>
  <c r="G528" i="4"/>
  <c r="E528" i="4"/>
  <c r="C528" i="4"/>
  <c r="G527" i="4"/>
  <c r="E527" i="4"/>
  <c r="C527" i="4"/>
  <c r="G526" i="4"/>
  <c r="H526" i="4" s="1"/>
  <c r="E526" i="4"/>
  <c r="C526" i="4"/>
  <c r="H46" i="4"/>
  <c r="F46" i="4"/>
  <c r="E46" i="4"/>
  <c r="C46" i="4"/>
  <c r="H45" i="4"/>
  <c r="F45" i="4"/>
  <c r="E45" i="4"/>
  <c r="C45" i="4"/>
  <c r="H103" i="4"/>
  <c r="F103" i="4"/>
  <c r="E103" i="4"/>
  <c r="C103" i="4"/>
  <c r="H102" i="4"/>
  <c r="F102" i="4"/>
  <c r="E102" i="4"/>
  <c r="C102" i="4"/>
  <c r="H160" i="4"/>
  <c r="F160" i="4"/>
  <c r="E160" i="4"/>
  <c r="C160" i="4"/>
  <c r="H159" i="4"/>
  <c r="F159" i="4"/>
  <c r="E159" i="4"/>
  <c r="C159" i="4"/>
  <c r="H217" i="4"/>
  <c r="F217" i="4"/>
  <c r="E217" i="4"/>
  <c r="C217" i="4"/>
  <c r="H216" i="4"/>
  <c r="F216" i="4"/>
  <c r="E216" i="4"/>
  <c r="C216" i="4"/>
  <c r="H274" i="4"/>
  <c r="F274" i="4"/>
  <c r="E274" i="4"/>
  <c r="C274" i="4"/>
  <c r="H273" i="4"/>
  <c r="F273" i="4"/>
  <c r="E273" i="4"/>
  <c r="C273" i="4"/>
  <c r="H331" i="4"/>
  <c r="F331" i="4"/>
  <c r="E331" i="4"/>
  <c r="C331" i="4"/>
  <c r="H330" i="4"/>
  <c r="F330" i="4"/>
  <c r="E330" i="4"/>
  <c r="C330" i="4"/>
  <c r="H387" i="4"/>
  <c r="H388" i="4"/>
  <c r="F387" i="4"/>
  <c r="F388" i="4"/>
  <c r="E387" i="4"/>
  <c r="E388" i="4"/>
  <c r="C387" i="4"/>
  <c r="C388" i="4"/>
  <c r="H444" i="4"/>
  <c r="H445" i="4"/>
  <c r="F444" i="4"/>
  <c r="F445" i="4"/>
  <c r="E444" i="4"/>
  <c r="E445" i="4"/>
  <c r="C445" i="4"/>
  <c r="C444" i="4"/>
  <c r="C501" i="4"/>
  <c r="F470" i="4"/>
  <c r="H502" i="4"/>
  <c r="F502" i="4"/>
  <c r="E502" i="4"/>
  <c r="C502" i="4"/>
  <c r="C500" i="4"/>
  <c r="H495" i="4"/>
  <c r="G495" i="4"/>
  <c r="D495" i="4"/>
  <c r="C495" i="4"/>
  <c r="H494" i="4"/>
  <c r="G494" i="4"/>
  <c r="D494" i="4"/>
  <c r="C494" i="4"/>
  <c r="G474" i="4"/>
  <c r="E474" i="4"/>
  <c r="C474" i="4"/>
  <c r="H473" i="4"/>
  <c r="G473" i="4"/>
  <c r="E473" i="4"/>
  <c r="C473" i="4"/>
  <c r="H472" i="4"/>
  <c r="G472" i="4"/>
  <c r="E472" i="4"/>
  <c r="C472" i="4"/>
  <c r="H471" i="4"/>
  <c r="G471" i="4"/>
  <c r="E471" i="4"/>
  <c r="C471" i="4"/>
  <c r="G470" i="4"/>
  <c r="E470" i="4"/>
  <c r="C470" i="4"/>
  <c r="G469" i="4"/>
  <c r="H469" i="4" s="1"/>
  <c r="E469" i="4"/>
  <c r="C469" i="4"/>
  <c r="C443" i="4"/>
  <c r="H438" i="4"/>
  <c r="G438" i="4"/>
  <c r="D438" i="4"/>
  <c r="C438" i="4"/>
  <c r="H437" i="4"/>
  <c r="G437" i="4"/>
  <c r="D437" i="4"/>
  <c r="C437" i="4"/>
  <c r="G417" i="4"/>
  <c r="E417" i="4"/>
  <c r="C417" i="4"/>
  <c r="H416" i="4"/>
  <c r="G416" i="4"/>
  <c r="E416" i="4"/>
  <c r="C416" i="4"/>
  <c r="H415" i="4"/>
  <c r="G415" i="4"/>
  <c r="E415" i="4"/>
  <c r="C415" i="4"/>
  <c r="H414" i="4"/>
  <c r="G414" i="4"/>
  <c r="E414" i="4"/>
  <c r="C414" i="4"/>
  <c r="H413" i="4"/>
  <c r="G413" i="4"/>
  <c r="E413" i="4"/>
  <c r="C413" i="4"/>
  <c r="G412" i="4"/>
  <c r="H412" i="4" s="1"/>
  <c r="E412" i="4"/>
  <c r="C412" i="4"/>
  <c r="C386" i="4"/>
  <c r="H381" i="4"/>
  <c r="G381" i="4"/>
  <c r="D381" i="4"/>
  <c r="C381" i="4"/>
  <c r="H380" i="4"/>
  <c r="G380" i="4"/>
  <c r="D380" i="4"/>
  <c r="C380" i="4"/>
  <c r="G360" i="4"/>
  <c r="E360" i="4"/>
  <c r="C360" i="4"/>
  <c r="H359" i="4"/>
  <c r="G359" i="4"/>
  <c r="E359" i="4"/>
  <c r="C359" i="4"/>
  <c r="H358" i="4"/>
  <c r="G358" i="4"/>
  <c r="E358" i="4"/>
  <c r="C358" i="4"/>
  <c r="H357" i="4"/>
  <c r="G357" i="4"/>
  <c r="E357" i="4"/>
  <c r="C357" i="4"/>
  <c r="H356" i="4"/>
  <c r="G356" i="4"/>
  <c r="E356" i="4"/>
  <c r="C356" i="4"/>
  <c r="G355" i="4"/>
  <c r="H355" i="4" s="1"/>
  <c r="E355" i="4"/>
  <c r="C355" i="4"/>
  <c r="C329" i="4"/>
  <c r="H324" i="4"/>
  <c r="G324" i="4"/>
  <c r="D324" i="4"/>
  <c r="C324" i="4"/>
  <c r="H323" i="4"/>
  <c r="G323" i="4"/>
  <c r="D323" i="4"/>
  <c r="C323" i="4"/>
  <c r="G303" i="4"/>
  <c r="E303" i="4"/>
  <c r="C303" i="4"/>
  <c r="H302" i="4"/>
  <c r="G302" i="4"/>
  <c r="E302" i="4"/>
  <c r="C302" i="4"/>
  <c r="H301" i="4"/>
  <c r="G301" i="4"/>
  <c r="E301" i="4"/>
  <c r="C301" i="4"/>
  <c r="G300" i="4"/>
  <c r="E300" i="4"/>
  <c r="C300" i="4"/>
  <c r="G299" i="4"/>
  <c r="H299" i="4" s="1"/>
  <c r="E299" i="4"/>
  <c r="C299" i="4"/>
  <c r="G298" i="4"/>
  <c r="H298" i="4" s="1"/>
  <c r="E298" i="4"/>
  <c r="C298" i="4"/>
  <c r="F243" i="4"/>
  <c r="F242" i="4"/>
  <c r="C272" i="4"/>
  <c r="H267" i="4"/>
  <c r="G267" i="4"/>
  <c r="D267" i="4"/>
  <c r="C267" i="4"/>
  <c r="H266" i="4"/>
  <c r="G266" i="4"/>
  <c r="D266" i="4"/>
  <c r="C266" i="4"/>
  <c r="G246" i="4"/>
  <c r="E246" i="4"/>
  <c r="C246" i="4"/>
  <c r="H245" i="4"/>
  <c r="G245" i="4"/>
  <c r="E245" i="4"/>
  <c r="C245" i="4"/>
  <c r="H244" i="4"/>
  <c r="G244" i="4"/>
  <c r="E244" i="4"/>
  <c r="C244" i="4"/>
  <c r="G243" i="4"/>
  <c r="E243" i="4"/>
  <c r="C243" i="4"/>
  <c r="G242" i="4"/>
  <c r="E242" i="4"/>
  <c r="C242" i="4"/>
  <c r="G241" i="4"/>
  <c r="H241" i="4" s="1"/>
  <c r="E241" i="4"/>
  <c r="C241" i="4"/>
  <c r="C215" i="4"/>
  <c r="H210" i="4"/>
  <c r="G210" i="4"/>
  <c r="D210" i="4"/>
  <c r="C210" i="4"/>
  <c r="H209" i="4"/>
  <c r="G209" i="4"/>
  <c r="D209" i="4"/>
  <c r="C209" i="4"/>
  <c r="G189" i="4"/>
  <c r="E189" i="4"/>
  <c r="C189" i="4"/>
  <c r="H188" i="4"/>
  <c r="G188" i="4"/>
  <c r="E188" i="4"/>
  <c r="C188" i="4"/>
  <c r="H187" i="4"/>
  <c r="G187" i="4"/>
  <c r="E187" i="4"/>
  <c r="C187" i="4"/>
  <c r="H186" i="4"/>
  <c r="G186" i="4"/>
  <c r="E186" i="4"/>
  <c r="C186" i="4"/>
  <c r="H185" i="4"/>
  <c r="G185" i="4"/>
  <c r="E185" i="4"/>
  <c r="C185" i="4"/>
  <c r="H184" i="4"/>
  <c r="G184" i="4"/>
  <c r="E184" i="4"/>
  <c r="C184" i="4"/>
  <c r="E169" i="4"/>
  <c r="B169" i="4"/>
  <c r="E168" i="4"/>
  <c r="B168" i="4"/>
  <c r="C158" i="4"/>
  <c r="H153" i="4"/>
  <c r="G153" i="4"/>
  <c r="D153" i="4"/>
  <c r="C153" i="4"/>
  <c r="H152" i="4"/>
  <c r="G152" i="4"/>
  <c r="D152" i="4"/>
  <c r="C152" i="4"/>
  <c r="G132" i="4"/>
  <c r="E132" i="4"/>
  <c r="C132" i="4"/>
  <c r="H131" i="4"/>
  <c r="G131" i="4"/>
  <c r="E131" i="4"/>
  <c r="C131" i="4"/>
  <c r="H130" i="4"/>
  <c r="G130" i="4"/>
  <c r="E130" i="4"/>
  <c r="C130" i="4"/>
  <c r="H129" i="4"/>
  <c r="G129" i="4"/>
  <c r="E129" i="4"/>
  <c r="C129" i="4"/>
  <c r="H128" i="4"/>
  <c r="G128" i="4"/>
  <c r="E128" i="4"/>
  <c r="C128" i="4"/>
  <c r="H127" i="4"/>
  <c r="G127" i="4"/>
  <c r="E127" i="4"/>
  <c r="C127" i="4"/>
  <c r="M12" i="1" l="1"/>
  <c r="M12" i="22"/>
  <c r="N12" i="1"/>
  <c r="N12" i="22"/>
  <c r="H268" i="4"/>
  <c r="H211" i="4"/>
  <c r="H553" i="4"/>
  <c r="H154" i="4"/>
  <c r="H325" i="4"/>
  <c r="H496" i="4"/>
  <c r="H382" i="4"/>
  <c r="H439" i="4"/>
  <c r="H148" i="4"/>
  <c r="H319" i="4"/>
  <c r="H490" i="4"/>
  <c r="H205" i="4"/>
  <c r="H262" i="4"/>
  <c r="H547" i="4"/>
  <c r="H433" i="4"/>
  <c r="H376" i="4"/>
  <c r="H527" i="4"/>
  <c r="H470" i="4"/>
  <c r="H243" i="4"/>
  <c r="H242" i="4"/>
  <c r="H300" i="4"/>
  <c r="N11" i="1" l="1"/>
  <c r="N11" i="22"/>
  <c r="M10" i="1"/>
  <c r="M10" i="22"/>
  <c r="N9" i="1"/>
  <c r="N9" i="22"/>
  <c r="N10" i="1"/>
  <c r="N10" i="22"/>
  <c r="M11" i="1"/>
  <c r="M11" i="22"/>
  <c r="M9" i="1"/>
  <c r="M9" i="22"/>
  <c r="E112" i="4"/>
  <c r="B112" i="4"/>
  <c r="E111" i="4"/>
  <c r="B111" i="4"/>
  <c r="C101" i="4"/>
  <c r="H96" i="4"/>
  <c r="G96" i="4"/>
  <c r="D96" i="4"/>
  <c r="C96" i="4"/>
  <c r="H95" i="4"/>
  <c r="G95" i="4"/>
  <c r="D95" i="4"/>
  <c r="C95" i="4"/>
  <c r="G75" i="4"/>
  <c r="E75" i="4"/>
  <c r="C75" i="4"/>
  <c r="H74" i="4"/>
  <c r="G74" i="4"/>
  <c r="E74" i="4"/>
  <c r="C74" i="4"/>
  <c r="H73" i="4"/>
  <c r="G73" i="4"/>
  <c r="E73" i="4"/>
  <c r="C73" i="4"/>
  <c r="H72" i="4"/>
  <c r="G72" i="4"/>
  <c r="E72" i="4"/>
  <c r="C72" i="4"/>
  <c r="G71" i="4"/>
  <c r="E71" i="4"/>
  <c r="C71" i="4"/>
  <c r="G70" i="4"/>
  <c r="H70" i="4" s="1"/>
  <c r="E70" i="4"/>
  <c r="C70" i="4"/>
  <c r="F14" i="4"/>
  <c r="G44" i="4"/>
  <c r="C44" i="4"/>
  <c r="G18" i="4"/>
  <c r="E18" i="4"/>
  <c r="C18" i="4"/>
  <c r="H97" i="4" l="1"/>
  <c r="H91" i="4"/>
  <c r="H71" i="4"/>
  <c r="M8" i="1" l="1"/>
  <c r="M8" i="22"/>
  <c r="N8" i="1"/>
  <c r="N8" i="22"/>
  <c r="H39" i="4"/>
  <c r="G39" i="4"/>
  <c r="D39" i="4"/>
  <c r="C39" i="4"/>
  <c r="G38" i="4"/>
  <c r="H38" i="4" s="1"/>
  <c r="D38" i="4"/>
  <c r="C38" i="4"/>
  <c r="H34" i="4"/>
  <c r="E14" i="4"/>
  <c r="E15" i="4"/>
  <c r="E16" i="4"/>
  <c r="E17" i="4"/>
  <c r="C14" i="4"/>
  <c r="C15" i="4"/>
  <c r="C16" i="4"/>
  <c r="C17" i="4"/>
  <c r="H15" i="4"/>
  <c r="H16" i="4"/>
  <c r="H17" i="4"/>
  <c r="G14" i="4"/>
  <c r="H14" i="4" s="1"/>
  <c r="G15" i="4"/>
  <c r="G16" i="4"/>
  <c r="G17" i="4"/>
  <c r="G13" i="4"/>
  <c r="H13" i="4" s="1"/>
  <c r="E13" i="4"/>
  <c r="C13" i="4"/>
  <c r="D71" i="14"/>
  <c r="D63" i="14"/>
  <c r="D57" i="14"/>
  <c r="D51" i="14"/>
  <c r="E31" i="14"/>
  <c r="E33" i="14" s="1"/>
  <c r="E35" i="14" s="1"/>
  <c r="B4" i="14"/>
  <c r="B3" i="14"/>
  <c r="B2" i="14"/>
  <c r="B279" i="13"/>
  <c r="B278" i="13"/>
  <c r="B4" i="13"/>
  <c r="B3" i="13"/>
  <c r="B2" i="13"/>
  <c r="D73" i="14" l="1"/>
  <c r="H40" i="4"/>
  <c r="E39" i="14"/>
  <c r="E38" i="14"/>
  <c r="E37" i="14"/>
  <c r="E36" i="14"/>
  <c r="E44" i="4" s="1"/>
  <c r="F44" i="4" s="1"/>
  <c r="H44" i="4" s="1"/>
  <c r="H47" i="4" s="1"/>
  <c r="E501" i="24" l="1"/>
  <c r="F501" i="24" s="1"/>
  <c r="H501" i="24" s="1"/>
  <c r="E615" i="24"/>
  <c r="F615" i="24" s="1"/>
  <c r="H615" i="24" s="1"/>
  <c r="E158" i="24"/>
  <c r="F158" i="24" s="1"/>
  <c r="H158" i="24" s="1"/>
  <c r="H161" i="24" s="1"/>
  <c r="F132" i="24" s="1"/>
  <c r="H132" i="24" s="1"/>
  <c r="H133" i="24" s="1"/>
  <c r="H163" i="24" s="1"/>
  <c r="H164" i="24" s="1"/>
  <c r="H165" i="24" s="1"/>
  <c r="F10" i="22" s="1"/>
  <c r="E443" i="24"/>
  <c r="F443" i="24" s="1"/>
  <c r="H443" i="24" s="1"/>
  <c r="H446" i="24" s="1"/>
  <c r="F417" i="24" s="1"/>
  <c r="H417" i="24" s="1"/>
  <c r="H418" i="24" s="1"/>
  <c r="H448" i="24" s="1"/>
  <c r="H449" i="24" s="1"/>
  <c r="H450" i="24" s="1"/>
  <c r="E614" i="24"/>
  <c r="F614" i="24" s="1"/>
  <c r="H614" i="24" s="1"/>
  <c r="H617" i="24" s="1"/>
  <c r="F588" i="24" s="1"/>
  <c r="H588" i="24" s="1"/>
  <c r="H589" i="24" s="1"/>
  <c r="H619" i="24" s="1"/>
  <c r="H620" i="24" s="1"/>
  <c r="H621" i="24" s="1"/>
  <c r="E557" i="24"/>
  <c r="F557" i="24" s="1"/>
  <c r="H557" i="24" s="1"/>
  <c r="H560" i="24" s="1"/>
  <c r="E272" i="24"/>
  <c r="F272" i="24" s="1"/>
  <c r="H272" i="24" s="1"/>
  <c r="H275" i="24" s="1"/>
  <c r="F246" i="24" s="1"/>
  <c r="H246" i="24" s="1"/>
  <c r="H247" i="24" s="1"/>
  <c r="H277" i="24" s="1"/>
  <c r="H278" i="24" s="1"/>
  <c r="H279" i="24" s="1"/>
  <c r="F12" i="22" s="1"/>
  <c r="E101" i="24"/>
  <c r="F101" i="24" s="1"/>
  <c r="H101" i="24" s="1"/>
  <c r="H104" i="24" s="1"/>
  <c r="F75" i="24" s="1"/>
  <c r="H75" i="24" s="1"/>
  <c r="H76" i="24" s="1"/>
  <c r="H106" i="24" s="1"/>
  <c r="H107" i="24" s="1"/>
  <c r="H108" i="24" s="1"/>
  <c r="F9" i="22" s="1"/>
  <c r="E329" i="24"/>
  <c r="F329" i="24" s="1"/>
  <c r="H329" i="24" s="1"/>
  <c r="H332" i="24" s="1"/>
  <c r="F303" i="24" s="1"/>
  <c r="H303" i="24" s="1"/>
  <c r="H304" i="24" s="1"/>
  <c r="H334" i="24" s="1"/>
  <c r="H335" i="24" s="1"/>
  <c r="H336" i="24" s="1"/>
  <c r="F13" i="22" s="1"/>
  <c r="G13" i="22" s="1"/>
  <c r="E500" i="24"/>
  <c r="F500" i="24" s="1"/>
  <c r="H500" i="24" s="1"/>
  <c r="E386" i="24"/>
  <c r="F386" i="24" s="1"/>
  <c r="H386" i="24" s="1"/>
  <c r="H389" i="24" s="1"/>
  <c r="F360" i="24" s="1"/>
  <c r="H360" i="24" s="1"/>
  <c r="H361" i="24" s="1"/>
  <c r="H391" i="24" s="1"/>
  <c r="H392" i="24" s="1"/>
  <c r="H393" i="24" s="1"/>
  <c r="F14" i="22" s="1"/>
  <c r="G14" i="22" s="1"/>
  <c r="E215" i="24"/>
  <c r="F215" i="24" s="1"/>
  <c r="H215" i="24" s="1"/>
  <c r="H218" i="24" s="1"/>
  <c r="F189" i="24" s="1"/>
  <c r="H189" i="24" s="1"/>
  <c r="H190" i="24" s="1"/>
  <c r="H220" i="24" s="1"/>
  <c r="H221" i="24" s="1"/>
  <c r="H222" i="24" s="1"/>
  <c r="F11" i="22" s="1"/>
  <c r="E1052" i="12"/>
  <c r="F1052" i="12" s="1"/>
  <c r="H1052" i="12" s="1"/>
  <c r="E996" i="12"/>
  <c r="F996" i="12" s="1"/>
  <c r="H996" i="12" s="1"/>
  <c r="E940" i="12"/>
  <c r="F940" i="12" s="1"/>
  <c r="H940" i="12" s="1"/>
  <c r="E884" i="12"/>
  <c r="F884" i="12" s="1"/>
  <c r="H884" i="12" s="1"/>
  <c r="E828" i="12"/>
  <c r="F828" i="12" s="1"/>
  <c r="H828" i="12" s="1"/>
  <c r="E772" i="12"/>
  <c r="F772" i="12" s="1"/>
  <c r="H772" i="12" s="1"/>
  <c r="E1108" i="12"/>
  <c r="F1108" i="12" s="1"/>
  <c r="H1108" i="12" s="1"/>
  <c r="E716" i="12"/>
  <c r="F716" i="12" s="1"/>
  <c r="H716" i="12" s="1"/>
  <c r="E436" i="12"/>
  <c r="F436" i="12" s="1"/>
  <c r="H436" i="12" s="1"/>
  <c r="E212" i="12"/>
  <c r="F212" i="12" s="1"/>
  <c r="H212" i="12" s="1"/>
  <c r="E492" i="12"/>
  <c r="F492" i="12" s="1"/>
  <c r="H492" i="12" s="1"/>
  <c r="E380" i="12"/>
  <c r="F380" i="12" s="1"/>
  <c r="H380" i="12" s="1"/>
  <c r="E268" i="12"/>
  <c r="F268" i="12" s="1"/>
  <c r="H268" i="12" s="1"/>
  <c r="E156" i="12"/>
  <c r="F156" i="12" s="1"/>
  <c r="H156" i="12" s="1"/>
  <c r="E660" i="12"/>
  <c r="F660" i="12" s="1"/>
  <c r="H660" i="12" s="1"/>
  <c r="E604" i="12"/>
  <c r="F604" i="12" s="1"/>
  <c r="H604" i="12" s="1"/>
  <c r="E548" i="12"/>
  <c r="F548" i="12" s="1"/>
  <c r="H548" i="12" s="1"/>
  <c r="E324" i="12"/>
  <c r="F324" i="12" s="1"/>
  <c r="H324" i="12" s="1"/>
  <c r="E100" i="12"/>
  <c r="F100" i="12" s="1"/>
  <c r="H100" i="12" s="1"/>
  <c r="E44" i="12"/>
  <c r="F44" i="12" s="1"/>
  <c r="H44" i="12" s="1"/>
  <c r="E883" i="12"/>
  <c r="F883" i="12" s="1"/>
  <c r="H883" i="12" s="1"/>
  <c r="E827" i="12"/>
  <c r="F827" i="12" s="1"/>
  <c r="H827" i="12" s="1"/>
  <c r="E771" i="12"/>
  <c r="F771" i="12" s="1"/>
  <c r="H771" i="12" s="1"/>
  <c r="E1107" i="12"/>
  <c r="F1107" i="12" s="1"/>
  <c r="H1107" i="12" s="1"/>
  <c r="E1051" i="12"/>
  <c r="F1051" i="12" s="1"/>
  <c r="H1051" i="12" s="1"/>
  <c r="E995" i="12"/>
  <c r="F995" i="12" s="1"/>
  <c r="H995" i="12" s="1"/>
  <c r="E939" i="12"/>
  <c r="F939" i="12" s="1"/>
  <c r="H939" i="12" s="1"/>
  <c r="E715" i="12"/>
  <c r="F715" i="12" s="1"/>
  <c r="H715" i="12" s="1"/>
  <c r="E491" i="12"/>
  <c r="F491" i="12" s="1"/>
  <c r="H491" i="12" s="1"/>
  <c r="E659" i="12"/>
  <c r="F659" i="12" s="1"/>
  <c r="H659" i="12" s="1"/>
  <c r="E603" i="12"/>
  <c r="F603" i="12" s="1"/>
  <c r="H603" i="12" s="1"/>
  <c r="E547" i="12"/>
  <c r="F547" i="12" s="1"/>
  <c r="H547" i="12" s="1"/>
  <c r="E323" i="12"/>
  <c r="F323" i="12" s="1"/>
  <c r="H323" i="12" s="1"/>
  <c r="E99" i="12"/>
  <c r="F99" i="12" s="1"/>
  <c r="H99" i="12" s="1"/>
  <c r="E155" i="12"/>
  <c r="F155" i="12" s="1"/>
  <c r="H155" i="12" s="1"/>
  <c r="E435" i="12"/>
  <c r="F435" i="12" s="1"/>
  <c r="H435" i="12" s="1"/>
  <c r="E211" i="12"/>
  <c r="F211" i="12" s="1"/>
  <c r="H211" i="12" s="1"/>
  <c r="E379" i="12"/>
  <c r="F379" i="12" s="1"/>
  <c r="H379" i="12" s="1"/>
  <c r="E267" i="12"/>
  <c r="F267" i="12" s="1"/>
  <c r="H267" i="12" s="1"/>
  <c r="E43" i="12"/>
  <c r="F43" i="12" s="1"/>
  <c r="H43" i="12" s="1"/>
  <c r="E245" i="11"/>
  <c r="F245" i="11" s="1"/>
  <c r="H245" i="11" s="1"/>
  <c r="E347" i="11"/>
  <c r="F347" i="11" s="1"/>
  <c r="H347" i="11" s="1"/>
  <c r="E297" i="11"/>
  <c r="F297" i="11" s="1"/>
  <c r="H297" i="11" s="1"/>
  <c r="E193" i="11"/>
  <c r="F193" i="11" s="1"/>
  <c r="H193" i="11" s="1"/>
  <c r="E404" i="11"/>
  <c r="F404" i="11" s="1"/>
  <c r="H404" i="11" s="1"/>
  <c r="E141" i="11"/>
  <c r="F141" i="11" s="1"/>
  <c r="H141" i="11" s="1"/>
  <c r="E84" i="11"/>
  <c r="F84" i="11" s="1"/>
  <c r="H84" i="11" s="1"/>
  <c r="E34" i="11"/>
  <c r="F34" i="11" s="1"/>
  <c r="H34" i="11" s="1"/>
  <c r="E403" i="11"/>
  <c r="F403" i="11" s="1"/>
  <c r="H403" i="11" s="1"/>
  <c r="E192" i="11"/>
  <c r="F192" i="11" s="1"/>
  <c r="H192" i="11" s="1"/>
  <c r="E346" i="11"/>
  <c r="F346" i="11" s="1"/>
  <c r="H346" i="11" s="1"/>
  <c r="E296" i="11"/>
  <c r="F296" i="11" s="1"/>
  <c r="H296" i="11" s="1"/>
  <c r="E244" i="11"/>
  <c r="F244" i="11" s="1"/>
  <c r="H244" i="11" s="1"/>
  <c r="E140" i="11"/>
  <c r="F140" i="11" s="1"/>
  <c r="H140" i="11" s="1"/>
  <c r="H143" i="11" s="1"/>
  <c r="H145" i="11" s="1"/>
  <c r="H146" i="11" s="1"/>
  <c r="H147" i="11" s="1"/>
  <c r="E83" i="11"/>
  <c r="F83" i="11" s="1"/>
  <c r="H83" i="11" s="1"/>
  <c r="E33" i="11"/>
  <c r="F33" i="11" s="1"/>
  <c r="H33" i="11" s="1"/>
  <c r="F18" i="4"/>
  <c r="E272" i="10"/>
  <c r="F272" i="10" s="1"/>
  <c r="H272" i="10" s="1"/>
  <c r="E101" i="10"/>
  <c r="F101" i="10" s="1"/>
  <c r="H101" i="10" s="1"/>
  <c r="E44" i="10"/>
  <c r="F44" i="10" s="1"/>
  <c r="H44" i="10" s="1"/>
  <c r="E215" i="10"/>
  <c r="F215" i="10" s="1"/>
  <c r="H215" i="10" s="1"/>
  <c r="E158" i="10"/>
  <c r="F158" i="10" s="1"/>
  <c r="H158" i="10" s="1"/>
  <c r="E443" i="9"/>
  <c r="F443" i="9" s="1"/>
  <c r="H443" i="9" s="1"/>
  <c r="E272" i="6"/>
  <c r="F272" i="6" s="1"/>
  <c r="H272" i="6" s="1"/>
  <c r="E386" i="9"/>
  <c r="F386" i="9" s="1"/>
  <c r="H386" i="9" s="1"/>
  <c r="E158" i="9"/>
  <c r="F158" i="9" s="1"/>
  <c r="H158" i="9" s="1"/>
  <c r="E101" i="9"/>
  <c r="F101" i="9" s="1"/>
  <c r="H101" i="9" s="1"/>
  <c r="E329" i="9"/>
  <c r="F329" i="9" s="1"/>
  <c r="H329" i="9" s="1"/>
  <c r="E272" i="9"/>
  <c r="F272" i="9" s="1"/>
  <c r="H272" i="9" s="1"/>
  <c r="E215" i="9"/>
  <c r="F215" i="9" s="1"/>
  <c r="H215" i="9" s="1"/>
  <c r="E44" i="9"/>
  <c r="F44" i="9" s="1"/>
  <c r="H44" i="9" s="1"/>
  <c r="E158" i="8"/>
  <c r="F158" i="8" s="1"/>
  <c r="H158" i="8" s="1"/>
  <c r="E101" i="8"/>
  <c r="F101" i="8" s="1"/>
  <c r="H101" i="8" s="1"/>
  <c r="E329" i="6"/>
  <c r="F329" i="6" s="1"/>
  <c r="H329" i="6" s="1"/>
  <c r="E215" i="6"/>
  <c r="F215" i="6" s="1"/>
  <c r="H215" i="6" s="1"/>
  <c r="E44" i="8"/>
  <c r="F44" i="8" s="1"/>
  <c r="H44" i="8" s="1"/>
  <c r="E386" i="6"/>
  <c r="F386" i="6" s="1"/>
  <c r="H386" i="6" s="1"/>
  <c r="E158" i="6"/>
  <c r="F158" i="6" s="1"/>
  <c r="H158" i="6" s="1"/>
  <c r="E101" i="6"/>
  <c r="F101" i="6" s="1"/>
  <c r="H101" i="6" s="1"/>
  <c r="E44" i="6"/>
  <c r="F44" i="6" s="1"/>
  <c r="H44" i="6" s="1"/>
  <c r="E614" i="4"/>
  <c r="F614" i="4" s="1"/>
  <c r="H614" i="4" s="1"/>
  <c r="E158" i="4"/>
  <c r="F158" i="4" s="1"/>
  <c r="H158" i="4" s="1"/>
  <c r="H161" i="4" s="1"/>
  <c r="E557" i="4"/>
  <c r="F557" i="4" s="1"/>
  <c r="H557" i="4" s="1"/>
  <c r="H560" i="4" s="1"/>
  <c r="O11" i="22" s="1"/>
  <c r="E215" i="4"/>
  <c r="F215" i="4" s="1"/>
  <c r="H215" i="4" s="1"/>
  <c r="H218" i="4" s="1"/>
  <c r="E443" i="4"/>
  <c r="F443" i="4" s="1"/>
  <c r="H443" i="4" s="1"/>
  <c r="H446" i="4" s="1"/>
  <c r="E386" i="4"/>
  <c r="F386" i="4" s="1"/>
  <c r="H386" i="4" s="1"/>
  <c r="H389" i="4" s="1"/>
  <c r="E500" i="4"/>
  <c r="F500" i="4" s="1"/>
  <c r="H500" i="4" s="1"/>
  <c r="E329" i="4"/>
  <c r="F329" i="4" s="1"/>
  <c r="H329" i="4" s="1"/>
  <c r="H332" i="4" s="1"/>
  <c r="E272" i="4"/>
  <c r="F272" i="4" s="1"/>
  <c r="H272" i="4" s="1"/>
  <c r="H275" i="4" s="1"/>
  <c r="O9" i="22" s="1"/>
  <c r="E101" i="4"/>
  <c r="F101" i="4" s="1"/>
  <c r="H101" i="4" s="1"/>
  <c r="H104" i="4" s="1"/>
  <c r="E45" i="10"/>
  <c r="F45" i="10" s="1"/>
  <c r="H45" i="10" s="1"/>
  <c r="E216" i="10"/>
  <c r="F216" i="10" s="1"/>
  <c r="H216" i="10" s="1"/>
  <c r="E159" i="10"/>
  <c r="F159" i="10" s="1"/>
  <c r="H159" i="10" s="1"/>
  <c r="E444" i="9"/>
  <c r="F444" i="9" s="1"/>
  <c r="H444" i="9" s="1"/>
  <c r="E273" i="10"/>
  <c r="F273" i="10" s="1"/>
  <c r="H273" i="10" s="1"/>
  <c r="E102" i="10"/>
  <c r="F102" i="10" s="1"/>
  <c r="H102" i="10" s="1"/>
  <c r="E273" i="6"/>
  <c r="F273" i="6" s="1"/>
  <c r="H273" i="6" s="1"/>
  <c r="E102" i="9"/>
  <c r="F102" i="9" s="1"/>
  <c r="H102" i="9" s="1"/>
  <c r="E330" i="9"/>
  <c r="F330" i="9" s="1"/>
  <c r="H330" i="9" s="1"/>
  <c r="E273" i="9"/>
  <c r="F273" i="9" s="1"/>
  <c r="H273" i="9" s="1"/>
  <c r="E216" i="9"/>
  <c r="F216" i="9" s="1"/>
  <c r="H216" i="9" s="1"/>
  <c r="E387" i="9"/>
  <c r="F387" i="9" s="1"/>
  <c r="H387" i="9" s="1"/>
  <c r="E159" i="9"/>
  <c r="F159" i="9" s="1"/>
  <c r="H159" i="9" s="1"/>
  <c r="E45" i="9"/>
  <c r="F45" i="9" s="1"/>
  <c r="H45" i="9" s="1"/>
  <c r="E159" i="8"/>
  <c r="F159" i="8" s="1"/>
  <c r="H159" i="8" s="1"/>
  <c r="E45" i="8"/>
  <c r="F45" i="8" s="1"/>
  <c r="H45" i="8" s="1"/>
  <c r="E216" i="6"/>
  <c r="F216" i="6" s="1"/>
  <c r="H216" i="6" s="1"/>
  <c r="E387" i="6"/>
  <c r="F387" i="6" s="1"/>
  <c r="H387" i="6" s="1"/>
  <c r="E330" i="6"/>
  <c r="F330" i="6" s="1"/>
  <c r="H330" i="6" s="1"/>
  <c r="E102" i="8"/>
  <c r="F102" i="8" s="1"/>
  <c r="H102" i="8" s="1"/>
  <c r="E159" i="6"/>
  <c r="F159" i="6" s="1"/>
  <c r="H159" i="6" s="1"/>
  <c r="E102" i="6"/>
  <c r="F102" i="6" s="1"/>
  <c r="H102" i="6" s="1"/>
  <c r="E45" i="6"/>
  <c r="F45" i="6" s="1"/>
  <c r="H45" i="6" s="1"/>
  <c r="E615" i="4"/>
  <c r="F615" i="4" s="1"/>
  <c r="H615" i="4" s="1"/>
  <c r="E501" i="4"/>
  <c r="F501" i="4" s="1"/>
  <c r="H501" i="4" s="1"/>
  <c r="H848" i="12"/>
  <c r="C849" i="12"/>
  <c r="C848" i="12"/>
  <c r="H792" i="12"/>
  <c r="C793" i="12"/>
  <c r="C792" i="12"/>
  <c r="H736" i="12"/>
  <c r="C737" i="12"/>
  <c r="C736" i="12"/>
  <c r="E1118" i="12"/>
  <c r="B1118" i="12"/>
  <c r="E1117" i="12"/>
  <c r="B1117" i="12"/>
  <c r="D1071" i="12"/>
  <c r="C1071" i="12"/>
  <c r="C1069" i="12"/>
  <c r="C1068" i="12"/>
  <c r="C1067" i="12"/>
  <c r="E1062" i="12"/>
  <c r="B1062" i="12"/>
  <c r="E1061" i="12"/>
  <c r="B1061" i="12"/>
  <c r="D1015" i="12"/>
  <c r="C1015" i="12"/>
  <c r="C1013" i="12"/>
  <c r="C1012" i="12"/>
  <c r="C1011" i="12"/>
  <c r="E1006" i="12"/>
  <c r="B1006" i="12"/>
  <c r="E1005" i="12"/>
  <c r="B1005" i="12"/>
  <c r="D959" i="12"/>
  <c r="C959" i="12"/>
  <c r="C957" i="12"/>
  <c r="C956" i="12"/>
  <c r="C955" i="12"/>
  <c r="E950" i="12"/>
  <c r="B950" i="12"/>
  <c r="E949" i="12"/>
  <c r="B949" i="12"/>
  <c r="D903" i="12"/>
  <c r="C903" i="12"/>
  <c r="C901" i="12"/>
  <c r="C900" i="12"/>
  <c r="C899" i="12"/>
  <c r="E894" i="12"/>
  <c r="B894" i="12"/>
  <c r="E893" i="12"/>
  <c r="B893" i="12"/>
  <c r="D847" i="12"/>
  <c r="C847" i="12"/>
  <c r="C845" i="12"/>
  <c r="C844" i="12"/>
  <c r="C843" i="12"/>
  <c r="E838" i="12"/>
  <c r="B838" i="12"/>
  <c r="E837" i="12"/>
  <c r="B837" i="12"/>
  <c r="D791" i="12"/>
  <c r="C791" i="12"/>
  <c r="C789" i="12"/>
  <c r="C788" i="12"/>
  <c r="C787" i="12"/>
  <c r="E782" i="12"/>
  <c r="B782" i="12"/>
  <c r="E781" i="12"/>
  <c r="B781" i="12"/>
  <c r="D735" i="12"/>
  <c r="C735" i="12"/>
  <c r="C733" i="12"/>
  <c r="C732" i="12"/>
  <c r="C731" i="12"/>
  <c r="H680" i="12"/>
  <c r="C681" i="12"/>
  <c r="C680" i="12"/>
  <c r="E726" i="12"/>
  <c r="B726" i="12"/>
  <c r="E725" i="12"/>
  <c r="B725" i="12"/>
  <c r="D679" i="12"/>
  <c r="C679" i="12"/>
  <c r="C677" i="12"/>
  <c r="C676" i="12"/>
  <c r="C675" i="12"/>
  <c r="H624" i="12"/>
  <c r="C625" i="12"/>
  <c r="C624" i="12"/>
  <c r="H568" i="12"/>
  <c r="C569" i="12"/>
  <c r="C568" i="12"/>
  <c r="H512" i="12"/>
  <c r="C513" i="12"/>
  <c r="C512" i="12"/>
  <c r="H456" i="12"/>
  <c r="C457" i="12"/>
  <c r="C456" i="12"/>
  <c r="H400" i="12"/>
  <c r="C401" i="12"/>
  <c r="C400" i="12"/>
  <c r="H344" i="12"/>
  <c r="C345" i="12"/>
  <c r="C344" i="12"/>
  <c r="H288" i="12"/>
  <c r="C289" i="12"/>
  <c r="C288" i="12"/>
  <c r="H232" i="12"/>
  <c r="C233" i="12"/>
  <c r="C232" i="12"/>
  <c r="H176" i="12"/>
  <c r="C177" i="12"/>
  <c r="C176" i="12"/>
  <c r="H120" i="12"/>
  <c r="C121" i="12"/>
  <c r="C120" i="12"/>
  <c r="H64" i="12"/>
  <c r="C65" i="12"/>
  <c r="C64" i="12"/>
  <c r="H8" i="12"/>
  <c r="C9" i="12"/>
  <c r="C8" i="12"/>
  <c r="D623" i="12"/>
  <c r="C623" i="12"/>
  <c r="D567" i="12"/>
  <c r="C567" i="12"/>
  <c r="D511" i="12"/>
  <c r="C511" i="12"/>
  <c r="C509" i="12"/>
  <c r="D455" i="12"/>
  <c r="C455" i="12"/>
  <c r="D399" i="12"/>
  <c r="C399" i="12"/>
  <c r="D343" i="12"/>
  <c r="C343" i="12"/>
  <c r="D287" i="12"/>
  <c r="C287" i="12"/>
  <c r="D231" i="12"/>
  <c r="C231" i="12"/>
  <c r="D175" i="12"/>
  <c r="C175" i="12"/>
  <c r="D119" i="12"/>
  <c r="C119" i="12"/>
  <c r="D63" i="12"/>
  <c r="C63" i="12"/>
  <c r="D7" i="12"/>
  <c r="C7" i="12"/>
  <c r="E670" i="12"/>
  <c r="B670" i="12"/>
  <c r="E669" i="12"/>
  <c r="B669" i="12"/>
  <c r="C621" i="12"/>
  <c r="C620" i="12"/>
  <c r="C619" i="12"/>
  <c r="E614" i="12"/>
  <c r="B614" i="12"/>
  <c r="E613" i="12"/>
  <c r="B613" i="12"/>
  <c r="C565" i="12"/>
  <c r="C564" i="12"/>
  <c r="C563" i="12"/>
  <c r="E558" i="12"/>
  <c r="B558" i="12"/>
  <c r="E557" i="12"/>
  <c r="B557" i="12"/>
  <c r="C508" i="12"/>
  <c r="C507" i="12"/>
  <c r="E502" i="12"/>
  <c r="B502" i="12"/>
  <c r="E501" i="12"/>
  <c r="B501" i="12"/>
  <c r="C453" i="12"/>
  <c r="C452" i="12"/>
  <c r="C451" i="12"/>
  <c r="E446" i="12"/>
  <c r="B446" i="12"/>
  <c r="E445" i="12"/>
  <c r="B445" i="12"/>
  <c r="C397" i="12"/>
  <c r="C396" i="12"/>
  <c r="C395" i="12"/>
  <c r="E390" i="12"/>
  <c r="B390" i="12"/>
  <c r="E389" i="12"/>
  <c r="B389" i="12"/>
  <c r="C341" i="12"/>
  <c r="C340" i="12"/>
  <c r="C339" i="12"/>
  <c r="E334" i="12"/>
  <c r="B334" i="12"/>
  <c r="E333" i="12"/>
  <c r="B333" i="12"/>
  <c r="C285" i="12"/>
  <c r="C284" i="12"/>
  <c r="C283" i="12"/>
  <c r="E278" i="12"/>
  <c r="B278" i="12"/>
  <c r="E277" i="12"/>
  <c r="B277" i="12"/>
  <c r="C229" i="12"/>
  <c r="C228" i="12"/>
  <c r="C227" i="12"/>
  <c r="E222" i="12"/>
  <c r="B222" i="12"/>
  <c r="E221" i="12"/>
  <c r="B221" i="12"/>
  <c r="C173" i="12"/>
  <c r="C172" i="12"/>
  <c r="C171" i="12"/>
  <c r="E166" i="12"/>
  <c r="B166" i="12"/>
  <c r="E165" i="12"/>
  <c r="B165" i="12"/>
  <c r="C117" i="12"/>
  <c r="C116" i="12"/>
  <c r="C115" i="12"/>
  <c r="E110" i="12"/>
  <c r="B110" i="12"/>
  <c r="E109" i="12"/>
  <c r="B109" i="12"/>
  <c r="C61" i="12"/>
  <c r="C60" i="12"/>
  <c r="C59" i="12"/>
  <c r="E54" i="12"/>
  <c r="B54" i="12"/>
  <c r="E53" i="12"/>
  <c r="B53" i="12"/>
  <c r="C5" i="12"/>
  <c r="C4" i="12"/>
  <c r="C3" i="12"/>
  <c r="H8" i="11"/>
  <c r="C9" i="11"/>
  <c r="C8" i="11"/>
  <c r="D7" i="11"/>
  <c r="C7" i="11"/>
  <c r="E151" i="11"/>
  <c r="B151" i="11"/>
  <c r="E150" i="11"/>
  <c r="B150" i="11"/>
  <c r="D103" i="11"/>
  <c r="C101" i="11"/>
  <c r="C100" i="11"/>
  <c r="C99" i="11"/>
  <c r="E94" i="11"/>
  <c r="B94" i="11"/>
  <c r="E93" i="11"/>
  <c r="B93" i="11"/>
  <c r="D53" i="11"/>
  <c r="C51" i="11"/>
  <c r="C50" i="11"/>
  <c r="C49" i="11"/>
  <c r="E44" i="11"/>
  <c r="B44" i="11"/>
  <c r="E43" i="11"/>
  <c r="B43" i="11"/>
  <c r="C5" i="11"/>
  <c r="C4" i="11"/>
  <c r="C3" i="11"/>
  <c r="H236" i="10"/>
  <c r="C237" i="10"/>
  <c r="C236" i="10"/>
  <c r="H179" i="10"/>
  <c r="C180" i="10"/>
  <c r="C179" i="10"/>
  <c r="H122" i="10"/>
  <c r="C123" i="10"/>
  <c r="C122" i="10"/>
  <c r="H65" i="10"/>
  <c r="C66" i="10"/>
  <c r="C65" i="10"/>
  <c r="D235" i="10"/>
  <c r="C235" i="10"/>
  <c r="D178" i="10"/>
  <c r="C178" i="10"/>
  <c r="D121" i="10"/>
  <c r="C121" i="10"/>
  <c r="D64" i="10"/>
  <c r="C64" i="10"/>
  <c r="H8" i="10"/>
  <c r="C9" i="10"/>
  <c r="C8" i="10"/>
  <c r="D7" i="10"/>
  <c r="C7" i="10"/>
  <c r="E283" i="10"/>
  <c r="B283" i="10"/>
  <c r="E282" i="10"/>
  <c r="B282" i="10"/>
  <c r="C233" i="10"/>
  <c r="C232" i="10"/>
  <c r="C231" i="10"/>
  <c r="E226" i="10"/>
  <c r="B226" i="10"/>
  <c r="E225" i="10"/>
  <c r="B225" i="10"/>
  <c r="C176" i="10"/>
  <c r="C175" i="10"/>
  <c r="C174" i="10"/>
  <c r="E169" i="10"/>
  <c r="B169" i="10"/>
  <c r="E168" i="10"/>
  <c r="B168" i="10"/>
  <c r="C119" i="10"/>
  <c r="C118" i="10"/>
  <c r="C117" i="10"/>
  <c r="E112" i="10"/>
  <c r="B112" i="10"/>
  <c r="E111" i="10"/>
  <c r="B111" i="10"/>
  <c r="C62" i="10"/>
  <c r="C61" i="10"/>
  <c r="C60" i="10"/>
  <c r="E55" i="10"/>
  <c r="B55" i="10"/>
  <c r="E54" i="10"/>
  <c r="B54" i="10"/>
  <c r="C5" i="10"/>
  <c r="C4" i="10"/>
  <c r="C3" i="10"/>
  <c r="H236" i="9"/>
  <c r="C237" i="9"/>
  <c r="C236" i="9"/>
  <c r="H179" i="9"/>
  <c r="C180" i="9"/>
  <c r="C179" i="9"/>
  <c r="H122" i="9"/>
  <c r="C123" i="9"/>
  <c r="C122" i="9"/>
  <c r="H65" i="9"/>
  <c r="C66" i="9"/>
  <c r="C65" i="9"/>
  <c r="H8" i="9"/>
  <c r="C9" i="9"/>
  <c r="C8" i="9"/>
  <c r="D292" i="9"/>
  <c r="C292" i="9"/>
  <c r="D235" i="9"/>
  <c r="C235" i="9"/>
  <c r="D178" i="9"/>
  <c r="C178" i="9"/>
  <c r="D121" i="9"/>
  <c r="C121" i="9"/>
  <c r="D64" i="9"/>
  <c r="C64" i="9"/>
  <c r="D7" i="9"/>
  <c r="C7" i="9"/>
  <c r="E340" i="9"/>
  <c r="B340" i="9"/>
  <c r="E339" i="9"/>
  <c r="B339" i="9"/>
  <c r="C290" i="9"/>
  <c r="C289" i="9"/>
  <c r="C288" i="9"/>
  <c r="E283" i="9"/>
  <c r="B283" i="9"/>
  <c r="E282" i="9"/>
  <c r="B282" i="9"/>
  <c r="C233" i="9"/>
  <c r="C232" i="9"/>
  <c r="C231" i="9"/>
  <c r="E226" i="9"/>
  <c r="B226" i="9"/>
  <c r="E225" i="9"/>
  <c r="B225" i="9"/>
  <c r="C176" i="9"/>
  <c r="C175" i="9"/>
  <c r="C174" i="9"/>
  <c r="E169" i="9"/>
  <c r="B169" i="9"/>
  <c r="E168" i="9"/>
  <c r="B168" i="9"/>
  <c r="C119" i="9"/>
  <c r="C118" i="9"/>
  <c r="C117" i="9"/>
  <c r="E112" i="9"/>
  <c r="B112" i="9"/>
  <c r="E111" i="9"/>
  <c r="B111" i="9"/>
  <c r="C62" i="9"/>
  <c r="C61" i="9"/>
  <c r="C60" i="9"/>
  <c r="E55" i="9"/>
  <c r="B55" i="9"/>
  <c r="E54" i="9"/>
  <c r="B54" i="9"/>
  <c r="C5" i="9"/>
  <c r="C4" i="9"/>
  <c r="C3" i="9"/>
  <c r="D121" i="8"/>
  <c r="C121" i="8"/>
  <c r="D64" i="8"/>
  <c r="C64" i="8"/>
  <c r="H8" i="8"/>
  <c r="C9" i="8"/>
  <c r="C8" i="8"/>
  <c r="D7" i="8"/>
  <c r="C7" i="8"/>
  <c r="E169" i="8"/>
  <c r="B169" i="8"/>
  <c r="E168" i="8"/>
  <c r="B168" i="8"/>
  <c r="C119" i="8"/>
  <c r="C118" i="8"/>
  <c r="C117" i="8"/>
  <c r="E112" i="8"/>
  <c r="B112" i="8"/>
  <c r="E111" i="8"/>
  <c r="B111" i="8"/>
  <c r="C62" i="8"/>
  <c r="C61" i="8"/>
  <c r="C60" i="8"/>
  <c r="E55" i="8"/>
  <c r="B55" i="8"/>
  <c r="E54" i="8"/>
  <c r="B54" i="8"/>
  <c r="C5" i="8"/>
  <c r="C4" i="8"/>
  <c r="C3" i="8"/>
  <c r="H350" i="6"/>
  <c r="C351" i="6"/>
  <c r="C350" i="6"/>
  <c r="H293" i="6"/>
  <c r="C294" i="6"/>
  <c r="C293" i="6"/>
  <c r="H179" i="6"/>
  <c r="C180" i="6"/>
  <c r="C179" i="6"/>
  <c r="H122" i="6"/>
  <c r="C123" i="6"/>
  <c r="C122" i="6"/>
  <c r="H65" i="6"/>
  <c r="C66" i="6"/>
  <c r="C65" i="6"/>
  <c r="D349" i="6"/>
  <c r="C349" i="6"/>
  <c r="C347" i="6"/>
  <c r="C346" i="6"/>
  <c r="C345" i="6"/>
  <c r="D292" i="6"/>
  <c r="C292" i="6"/>
  <c r="C290" i="6"/>
  <c r="C289" i="6"/>
  <c r="C288" i="6"/>
  <c r="D178" i="6"/>
  <c r="C178" i="6"/>
  <c r="C176" i="6"/>
  <c r="C175" i="6"/>
  <c r="C174" i="6"/>
  <c r="D121" i="6"/>
  <c r="C121" i="6"/>
  <c r="C119" i="6"/>
  <c r="C118" i="6"/>
  <c r="C117" i="6"/>
  <c r="D64" i="6"/>
  <c r="C64" i="6"/>
  <c r="C62" i="6"/>
  <c r="C61" i="6"/>
  <c r="C60" i="6"/>
  <c r="C9" i="6"/>
  <c r="H8" i="6"/>
  <c r="D7" i="6"/>
  <c r="C8" i="6"/>
  <c r="C7" i="6"/>
  <c r="E397" i="6"/>
  <c r="B397" i="6"/>
  <c r="E396" i="6"/>
  <c r="B396" i="6"/>
  <c r="E340" i="6"/>
  <c r="B340" i="6"/>
  <c r="E339" i="6"/>
  <c r="B339" i="6"/>
  <c r="E226" i="6"/>
  <c r="B226" i="6"/>
  <c r="E225" i="6"/>
  <c r="B225" i="6"/>
  <c r="E169" i="6"/>
  <c r="B169" i="6"/>
  <c r="E168" i="6"/>
  <c r="B168" i="6"/>
  <c r="E112" i="6"/>
  <c r="B112" i="6"/>
  <c r="E111" i="6"/>
  <c r="B111" i="6"/>
  <c r="E55" i="6"/>
  <c r="B55" i="6"/>
  <c r="E54" i="6"/>
  <c r="B54" i="6"/>
  <c r="C5" i="6"/>
  <c r="C4" i="6"/>
  <c r="C3" i="6"/>
  <c r="H578" i="4"/>
  <c r="C579" i="4"/>
  <c r="C578" i="4"/>
  <c r="H521" i="4"/>
  <c r="C522" i="4"/>
  <c r="C521" i="4"/>
  <c r="H464" i="4"/>
  <c r="C465" i="4"/>
  <c r="C464" i="4"/>
  <c r="H407" i="4"/>
  <c r="C408" i="4"/>
  <c r="C407" i="4"/>
  <c r="C351" i="4"/>
  <c r="H350" i="4"/>
  <c r="C350" i="4"/>
  <c r="E625" i="4"/>
  <c r="B625" i="4"/>
  <c r="E624" i="4"/>
  <c r="B624" i="4"/>
  <c r="D577" i="4"/>
  <c r="C577" i="4"/>
  <c r="C575" i="4"/>
  <c r="C574" i="4"/>
  <c r="C573" i="4"/>
  <c r="E568" i="4"/>
  <c r="B568" i="4"/>
  <c r="E567" i="4"/>
  <c r="B567" i="4"/>
  <c r="D520" i="4"/>
  <c r="C520" i="4"/>
  <c r="C518" i="4"/>
  <c r="C517" i="4"/>
  <c r="C516" i="4"/>
  <c r="E511" i="4"/>
  <c r="B511" i="4"/>
  <c r="E510" i="4"/>
  <c r="B510" i="4"/>
  <c r="D463" i="4"/>
  <c r="C463" i="4"/>
  <c r="C461" i="4"/>
  <c r="C460" i="4"/>
  <c r="C459" i="4"/>
  <c r="E454" i="4"/>
  <c r="B454" i="4"/>
  <c r="E453" i="4"/>
  <c r="B453" i="4"/>
  <c r="D406" i="4"/>
  <c r="C406" i="4"/>
  <c r="C404" i="4"/>
  <c r="C403" i="4"/>
  <c r="C402" i="4"/>
  <c r="E397" i="4"/>
  <c r="B397" i="4"/>
  <c r="E396" i="4"/>
  <c r="B396" i="4"/>
  <c r="D349" i="4"/>
  <c r="C349" i="4"/>
  <c r="C347" i="4"/>
  <c r="C346" i="4"/>
  <c r="C345" i="4"/>
  <c r="C294" i="4"/>
  <c r="H293" i="4"/>
  <c r="C293" i="4"/>
  <c r="E340" i="4"/>
  <c r="B340" i="4"/>
  <c r="E339" i="4"/>
  <c r="B339" i="4"/>
  <c r="D292" i="4"/>
  <c r="C292" i="4"/>
  <c r="C290" i="4"/>
  <c r="C289" i="4"/>
  <c r="C288" i="4"/>
  <c r="C237" i="4"/>
  <c r="H236" i="4"/>
  <c r="C236" i="4"/>
  <c r="E283" i="4"/>
  <c r="B283" i="4"/>
  <c r="E282" i="4"/>
  <c r="B282" i="4"/>
  <c r="D235" i="4"/>
  <c r="C235" i="4"/>
  <c r="C233" i="4"/>
  <c r="C232" i="4"/>
  <c r="C231" i="4"/>
  <c r="H179" i="4"/>
  <c r="C180" i="4"/>
  <c r="C179" i="4"/>
  <c r="E226" i="4"/>
  <c r="B226" i="4"/>
  <c r="E225" i="4"/>
  <c r="B225" i="4"/>
  <c r="D178" i="4"/>
  <c r="C178" i="4"/>
  <c r="C176" i="4"/>
  <c r="C175" i="4"/>
  <c r="C174" i="4"/>
  <c r="H122" i="4"/>
  <c r="C123" i="4"/>
  <c r="C122" i="4"/>
  <c r="D121" i="4"/>
  <c r="C121" i="4"/>
  <c r="C119" i="4"/>
  <c r="C118" i="4"/>
  <c r="C117" i="4"/>
  <c r="H65" i="4"/>
  <c r="C66" i="4"/>
  <c r="C65" i="4"/>
  <c r="D64" i="4"/>
  <c r="C64" i="4"/>
  <c r="C62" i="4"/>
  <c r="C61" i="4"/>
  <c r="C60" i="4"/>
  <c r="E55" i="4"/>
  <c r="E54" i="4"/>
  <c r="B55" i="4"/>
  <c r="B54" i="4"/>
  <c r="H8" i="4"/>
  <c r="C9" i="4"/>
  <c r="C8" i="4"/>
  <c r="D7" i="4"/>
  <c r="C7" i="4"/>
  <c r="C5" i="4"/>
  <c r="C4" i="4"/>
  <c r="C3" i="4"/>
  <c r="F2" i="1"/>
  <c r="B4" i="1"/>
  <c r="B3" i="1"/>
  <c r="B2" i="1"/>
  <c r="H503" i="24" l="1"/>
  <c r="F474" i="24" s="1"/>
  <c r="H474" i="24" s="1"/>
  <c r="H475" i="24" s="1"/>
  <c r="H505" i="24" s="1"/>
  <c r="H506" i="24" s="1"/>
  <c r="H507" i="24" s="1"/>
  <c r="F531" i="24"/>
  <c r="H531" i="24" s="1"/>
  <c r="H532" i="24" s="1"/>
  <c r="H562" i="24" s="1"/>
  <c r="H563" i="24" s="1"/>
  <c r="H564" i="24" s="1"/>
  <c r="H275" i="10"/>
  <c r="H389" i="9"/>
  <c r="F360" i="9" s="1"/>
  <c r="H360" i="9" s="1"/>
  <c r="H361" i="9" s="1"/>
  <c r="H391" i="9" s="1"/>
  <c r="H332" i="6"/>
  <c r="F303" i="6" s="1"/>
  <c r="H303" i="6" s="1"/>
  <c r="H304" i="6" s="1"/>
  <c r="H247" i="11"/>
  <c r="H249" i="11" s="1"/>
  <c r="H250" i="11" s="1"/>
  <c r="H251" i="11" s="1"/>
  <c r="H1110" i="12"/>
  <c r="F1082" i="12" s="1"/>
  <c r="H1082" i="12" s="1"/>
  <c r="H1083" i="12" s="1"/>
  <c r="H1112" i="12" s="1"/>
  <c r="H1113" i="12" s="1"/>
  <c r="H1114" i="12" s="1"/>
  <c r="H349" i="11"/>
  <c r="H351" i="11" s="1"/>
  <c r="H352" i="11" s="1"/>
  <c r="H353" i="11" s="1"/>
  <c r="O10" i="1"/>
  <c r="O10" i="22"/>
  <c r="H299" i="11"/>
  <c r="H301" i="11" s="1"/>
  <c r="H302" i="11" s="1"/>
  <c r="H303" i="11" s="1"/>
  <c r="O8" i="1"/>
  <c r="O8" i="22"/>
  <c r="H406" i="11"/>
  <c r="F377" i="11" s="1"/>
  <c r="H377" i="11" s="1"/>
  <c r="H378" i="11" s="1"/>
  <c r="H408" i="11" s="1"/>
  <c r="H409" i="11" s="1"/>
  <c r="H410" i="11" s="1"/>
  <c r="H550" i="12"/>
  <c r="F522" i="12" s="1"/>
  <c r="H522" i="12" s="1"/>
  <c r="H523" i="12" s="1"/>
  <c r="H552" i="12" s="1"/>
  <c r="H553" i="12" s="1"/>
  <c r="H554" i="12" s="1"/>
  <c r="H270" i="12"/>
  <c r="F242" i="12" s="1"/>
  <c r="H242" i="12" s="1"/>
  <c r="H243" i="12" s="1"/>
  <c r="H830" i="12"/>
  <c r="F802" i="12" s="1"/>
  <c r="H802" i="12" s="1"/>
  <c r="H803" i="12" s="1"/>
  <c r="H832" i="12" s="1"/>
  <c r="H833" i="12" s="1"/>
  <c r="H834" i="12" s="1"/>
  <c r="H46" i="12"/>
  <c r="H606" i="12"/>
  <c r="H382" i="12"/>
  <c r="H718" i="12"/>
  <c r="H886" i="12"/>
  <c r="F858" i="12" s="1"/>
  <c r="H858" i="12" s="1"/>
  <c r="H859" i="12" s="1"/>
  <c r="H888" i="12" s="1"/>
  <c r="H889" i="12" s="1"/>
  <c r="H890" i="12" s="1"/>
  <c r="H47" i="8"/>
  <c r="F18" i="8" s="1"/>
  <c r="H18" i="8" s="1"/>
  <c r="H19" i="8" s="1"/>
  <c r="H102" i="12"/>
  <c r="H662" i="12"/>
  <c r="H494" i="12"/>
  <c r="H942" i="12"/>
  <c r="H161" i="8"/>
  <c r="F132" i="8" s="1"/>
  <c r="H132" i="8" s="1"/>
  <c r="H133" i="8" s="1"/>
  <c r="H275" i="6"/>
  <c r="F246" i="6" s="1"/>
  <c r="H246" i="6" s="1"/>
  <c r="H247" i="6" s="1"/>
  <c r="H326" i="12"/>
  <c r="H158" i="12"/>
  <c r="H214" i="12"/>
  <c r="H774" i="12"/>
  <c r="F746" i="12" s="1"/>
  <c r="H746" i="12" s="1"/>
  <c r="H747" i="12" s="1"/>
  <c r="H776" i="12" s="1"/>
  <c r="H777" i="12" s="1"/>
  <c r="H778" i="12" s="1"/>
  <c r="H998" i="12"/>
  <c r="F970" i="12" s="1"/>
  <c r="H970" i="12" s="1"/>
  <c r="H971" i="12" s="1"/>
  <c r="H1000" i="12" s="1"/>
  <c r="H1001" i="12" s="1"/>
  <c r="H1002" i="12" s="1"/>
  <c r="H438" i="12"/>
  <c r="H1054" i="12"/>
  <c r="H36" i="11"/>
  <c r="F16" i="11" s="1"/>
  <c r="H16" i="11" s="1"/>
  <c r="H17" i="11" s="1"/>
  <c r="H38" i="11" s="1"/>
  <c r="H39" i="11" s="1"/>
  <c r="H40" i="11" s="1"/>
  <c r="H104" i="9"/>
  <c r="F75" i="9" s="1"/>
  <c r="H75" i="9" s="1"/>
  <c r="H76" i="9" s="1"/>
  <c r="H106" i="9" s="1"/>
  <c r="H446" i="9"/>
  <c r="F417" i="9" s="1"/>
  <c r="H417" i="9" s="1"/>
  <c r="H418" i="9" s="1"/>
  <c r="H448" i="9" s="1"/>
  <c r="H449" i="9" s="1"/>
  <c r="H450" i="9" s="1"/>
  <c r="H86" i="11"/>
  <c r="H195" i="11"/>
  <c r="H197" i="11" s="1"/>
  <c r="H198" i="11" s="1"/>
  <c r="H199" i="11" s="1"/>
  <c r="H47" i="10"/>
  <c r="F18" i="10" s="1"/>
  <c r="H18" i="10" s="1"/>
  <c r="H19" i="10" s="1"/>
  <c r="H49" i="10" s="1"/>
  <c r="F531" i="4"/>
  <c r="H531" i="4" s="1"/>
  <c r="H532" i="4" s="1"/>
  <c r="O11" i="1"/>
  <c r="F246" i="4"/>
  <c r="H246" i="4" s="1"/>
  <c r="H247" i="4" s="1"/>
  <c r="O9" i="1"/>
  <c r="F303" i="4"/>
  <c r="H303" i="4" s="1"/>
  <c r="H304" i="4" s="1"/>
  <c r="F75" i="4"/>
  <c r="H75" i="4" s="1"/>
  <c r="H76" i="4" s="1"/>
  <c r="H389" i="6"/>
  <c r="H275" i="9"/>
  <c r="F246" i="9" s="1"/>
  <c r="H246" i="9" s="1"/>
  <c r="H247" i="9" s="1"/>
  <c r="H277" i="9" s="1"/>
  <c r="H218" i="9"/>
  <c r="F189" i="9" s="1"/>
  <c r="H189" i="9" s="1"/>
  <c r="H190" i="9" s="1"/>
  <c r="H220" i="9" s="1"/>
  <c r="H161" i="10"/>
  <c r="F132" i="10" s="1"/>
  <c r="H132" i="10" s="1"/>
  <c r="H133" i="10" s="1"/>
  <c r="H163" i="10" s="1"/>
  <c r="H218" i="10"/>
  <c r="F417" i="4"/>
  <c r="H417" i="4" s="1"/>
  <c r="H418" i="4" s="1"/>
  <c r="H161" i="6"/>
  <c r="H332" i="9"/>
  <c r="F132" i="4"/>
  <c r="H132" i="4" s="1"/>
  <c r="H133" i="4" s="1"/>
  <c r="H218" i="6"/>
  <c r="H104" i="10"/>
  <c r="H161" i="9"/>
  <c r="F246" i="10"/>
  <c r="H246" i="10" s="1"/>
  <c r="H247" i="10" s="1"/>
  <c r="H277" i="10" s="1"/>
  <c r="H617" i="4"/>
  <c r="H104" i="8"/>
  <c r="H503" i="4"/>
  <c r="H47" i="6"/>
  <c r="F189" i="4"/>
  <c r="H189" i="4" s="1"/>
  <c r="H190" i="4" s="1"/>
  <c r="F360" i="4"/>
  <c r="H360" i="4" s="1"/>
  <c r="H361" i="4" s="1"/>
  <c r="H104" i="6"/>
  <c r="H47" i="9"/>
  <c r="F18" i="9" s="1"/>
  <c r="H18" i="9" s="1"/>
  <c r="H19" i="9" s="1"/>
  <c r="H49" i="9" s="1"/>
  <c r="F47" i="1"/>
  <c r="F46" i="1"/>
  <c r="D42" i="2"/>
  <c r="G42" i="2" s="1"/>
  <c r="D41" i="2"/>
  <c r="G41" i="2" s="1"/>
  <c r="G40" i="2"/>
  <c r="G39" i="2"/>
  <c r="H35" i="2"/>
  <c r="F32" i="1" l="1"/>
  <c r="G32" i="1" s="1"/>
  <c r="F25" i="1"/>
  <c r="G25" i="1" s="1"/>
  <c r="H272" i="12"/>
  <c r="H273" i="12" s="1"/>
  <c r="H274" i="12" s="1"/>
  <c r="L8" i="1"/>
  <c r="Q8" i="1" s="1"/>
  <c r="L8" i="22"/>
  <c r="Q8" i="22" s="1"/>
  <c r="L11" i="1"/>
  <c r="Q11" i="1" s="1"/>
  <c r="L11" i="22"/>
  <c r="Q11" i="22" s="1"/>
  <c r="O12" i="1"/>
  <c r="O12" i="22"/>
  <c r="L10" i="1"/>
  <c r="Q10" i="1" s="1"/>
  <c r="L10" i="22"/>
  <c r="Q10" i="22" s="1"/>
  <c r="L9" i="1"/>
  <c r="L9" i="22"/>
  <c r="Q9" i="22" s="1"/>
  <c r="F634" i="12"/>
  <c r="H634" i="12" s="1"/>
  <c r="H635" i="12" s="1"/>
  <c r="H664" i="12" s="1"/>
  <c r="H665" i="12" s="1"/>
  <c r="H666" i="12" s="1"/>
  <c r="F690" i="12"/>
  <c r="H690" i="12" s="1"/>
  <c r="H691" i="12" s="1"/>
  <c r="H720" i="12" s="1"/>
  <c r="H721" i="12" s="1"/>
  <c r="H722" i="12" s="1"/>
  <c r="F1026" i="12"/>
  <c r="H1026" i="12" s="1"/>
  <c r="H1027" i="12" s="1"/>
  <c r="H1056" i="12" s="1"/>
  <c r="H1057" i="12" s="1"/>
  <c r="H1058" i="12" s="1"/>
  <c r="F186" i="12"/>
  <c r="H186" i="12" s="1"/>
  <c r="H187" i="12" s="1"/>
  <c r="H216" i="12" s="1"/>
  <c r="H217" i="12" s="1"/>
  <c r="H218" i="12" s="1"/>
  <c r="F74" i="12"/>
  <c r="H74" i="12" s="1"/>
  <c r="H75" i="12" s="1"/>
  <c r="H104" i="12" s="1"/>
  <c r="H105" i="12" s="1"/>
  <c r="H106" i="12" s="1"/>
  <c r="F354" i="12"/>
  <c r="H354" i="12" s="1"/>
  <c r="H355" i="12" s="1"/>
  <c r="H384" i="12" s="1"/>
  <c r="H385" i="12" s="1"/>
  <c r="H386" i="12" s="1"/>
  <c r="F410" i="12"/>
  <c r="H410" i="12" s="1"/>
  <c r="H411" i="12" s="1"/>
  <c r="H440" i="12" s="1"/>
  <c r="H441" i="12" s="1"/>
  <c r="H442" i="12" s="1"/>
  <c r="F130" i="12"/>
  <c r="H130" i="12" s="1"/>
  <c r="H131" i="12" s="1"/>
  <c r="H160" i="12" s="1"/>
  <c r="H161" i="12" s="1"/>
  <c r="H162" i="12" s="1"/>
  <c r="F914" i="12"/>
  <c r="H914" i="12" s="1"/>
  <c r="H915" i="12" s="1"/>
  <c r="H944" i="12" s="1"/>
  <c r="H945" i="12" s="1"/>
  <c r="H946" i="12" s="1"/>
  <c r="F578" i="12"/>
  <c r="H578" i="12" s="1"/>
  <c r="H579" i="12" s="1"/>
  <c r="H608" i="12" s="1"/>
  <c r="H609" i="12" s="1"/>
  <c r="H610" i="12" s="1"/>
  <c r="F298" i="12"/>
  <c r="H298" i="12" s="1"/>
  <c r="H299" i="12" s="1"/>
  <c r="H328" i="12" s="1"/>
  <c r="H329" i="12" s="1"/>
  <c r="H330" i="12" s="1"/>
  <c r="F466" i="12"/>
  <c r="H466" i="12" s="1"/>
  <c r="H467" i="12" s="1"/>
  <c r="H496" i="12" s="1"/>
  <c r="H497" i="12" s="1"/>
  <c r="H498" i="12" s="1"/>
  <c r="F18" i="12"/>
  <c r="H18" i="12" s="1"/>
  <c r="H19" i="12" s="1"/>
  <c r="H48" i="12" s="1"/>
  <c r="H49" i="12" s="1"/>
  <c r="H50" i="12" s="1"/>
  <c r="F64" i="11"/>
  <c r="H64" i="11" s="1"/>
  <c r="H65" i="11" s="1"/>
  <c r="H88" i="11" s="1"/>
  <c r="H89" i="11" s="1"/>
  <c r="H90" i="11" s="1"/>
  <c r="G33" i="1" s="1"/>
  <c r="H278" i="9"/>
  <c r="H279" i="9" s="1"/>
  <c r="Q9" i="1"/>
  <c r="H49" i="8"/>
  <c r="H50" i="8" s="1"/>
  <c r="F360" i="6"/>
  <c r="H360" i="6" s="1"/>
  <c r="H361" i="6" s="1"/>
  <c r="O15" i="1"/>
  <c r="F189" i="6"/>
  <c r="H189" i="6" s="1"/>
  <c r="H190" i="6" s="1"/>
  <c r="H334" i="6"/>
  <c r="F18" i="6"/>
  <c r="H18" i="6" s="1"/>
  <c r="H19" i="6" s="1"/>
  <c r="F75" i="6"/>
  <c r="H75" i="6" s="1"/>
  <c r="H76" i="6" s="1"/>
  <c r="H277" i="6"/>
  <c r="H163" i="8"/>
  <c r="H220" i="4"/>
  <c r="H221" i="4" s="1"/>
  <c r="H448" i="4"/>
  <c r="H334" i="4"/>
  <c r="F474" i="4"/>
  <c r="H474" i="4" s="1"/>
  <c r="H475" i="4" s="1"/>
  <c r="H277" i="4"/>
  <c r="H391" i="4"/>
  <c r="H392" i="4" s="1"/>
  <c r="P10" i="22" s="1"/>
  <c r="H562" i="4"/>
  <c r="H163" i="4"/>
  <c r="H106" i="4"/>
  <c r="H107" i="9"/>
  <c r="H108" i="9" s="1"/>
  <c r="H50" i="10"/>
  <c r="H51" i="10" s="1"/>
  <c r="H221" i="9"/>
  <c r="H222" i="9" s="1"/>
  <c r="H392" i="9"/>
  <c r="H393" i="9" s="1"/>
  <c r="H50" i="9"/>
  <c r="H51" i="9" s="1"/>
  <c r="H278" i="10"/>
  <c r="H279" i="10" s="1"/>
  <c r="F132" i="6"/>
  <c r="H132" i="6" s="1"/>
  <c r="H133" i="6" s="1"/>
  <c r="F132" i="9"/>
  <c r="H132" i="9" s="1"/>
  <c r="H133" i="9" s="1"/>
  <c r="H163" i="9" s="1"/>
  <c r="F303" i="9"/>
  <c r="H303" i="9" s="1"/>
  <c r="H304" i="9" s="1"/>
  <c r="H334" i="9" s="1"/>
  <c r="F75" i="10"/>
  <c r="H75" i="10" s="1"/>
  <c r="H76" i="10" s="1"/>
  <c r="H106" i="10" s="1"/>
  <c r="F189" i="10"/>
  <c r="H189" i="10" s="1"/>
  <c r="H190" i="10" s="1"/>
  <c r="H220" i="10" s="1"/>
  <c r="H164" i="10"/>
  <c r="H165" i="10" s="1"/>
  <c r="F75" i="8"/>
  <c r="H75" i="8" s="1"/>
  <c r="H76" i="8" s="1"/>
  <c r="F588" i="4"/>
  <c r="H588" i="4" s="1"/>
  <c r="H589" i="4" s="1"/>
  <c r="F29" i="1" l="1"/>
  <c r="G29" i="1" s="1"/>
  <c r="L12" i="1"/>
  <c r="Q12" i="1" s="1"/>
  <c r="L12" i="22"/>
  <c r="Q12" i="22" s="1"/>
  <c r="Q16" i="22" s="1"/>
  <c r="F23" i="1"/>
  <c r="G23" i="1" s="1"/>
  <c r="F36" i="1"/>
  <c r="G36" i="1" s="1"/>
  <c r="F20" i="1"/>
  <c r="G20" i="1" s="1"/>
  <c r="F28" i="1"/>
  <c r="G28" i="1" s="1"/>
  <c r="F35" i="1"/>
  <c r="G35" i="1" s="1"/>
  <c r="G37" i="1" s="1"/>
  <c r="F22" i="1"/>
  <c r="G22" i="1" s="1"/>
  <c r="H449" i="4"/>
  <c r="H450" i="4" s="1"/>
  <c r="H164" i="8"/>
  <c r="H335" i="6"/>
  <c r="H163" i="6"/>
  <c r="H164" i="6" s="1"/>
  <c r="H278" i="6"/>
  <c r="H106" i="6"/>
  <c r="H391" i="6"/>
  <c r="L15" i="1"/>
  <c r="Q15" i="1" s="1"/>
  <c r="H220" i="6"/>
  <c r="H51" i="8"/>
  <c r="H49" i="6"/>
  <c r="H106" i="8"/>
  <c r="H107" i="8" s="1"/>
  <c r="Q18" i="1"/>
  <c r="H222" i="4"/>
  <c r="H393" i="4"/>
  <c r="P10" i="1"/>
  <c r="H505" i="4"/>
  <c r="H563" i="4"/>
  <c r="P11" i="22" s="1"/>
  <c r="H335" i="4"/>
  <c r="H278" i="4"/>
  <c r="P9" i="22" s="1"/>
  <c r="H619" i="4"/>
  <c r="H620" i="4" s="1"/>
  <c r="P12" i="22" s="1"/>
  <c r="H164" i="4"/>
  <c r="H107" i="4"/>
  <c r="H164" i="9"/>
  <c r="H165" i="9" s="1"/>
  <c r="H221" i="10"/>
  <c r="H222" i="10" s="1"/>
  <c r="H107" i="10"/>
  <c r="H108" i="10" s="1"/>
  <c r="H335" i="9"/>
  <c r="H336" i="9" s="1"/>
  <c r="F24" i="1" l="1"/>
  <c r="G24" i="1" s="1"/>
  <c r="F21" i="1"/>
  <c r="G21" i="1" s="1"/>
  <c r="P8" i="1"/>
  <c r="P8" i="22"/>
  <c r="F10" i="1"/>
  <c r="G10" i="1" s="1"/>
  <c r="G10" i="22"/>
  <c r="G30" i="1"/>
  <c r="H165" i="6"/>
  <c r="H108" i="8"/>
  <c r="H221" i="6"/>
  <c r="H336" i="6"/>
  <c r="Q16" i="1"/>
  <c r="H392" i="6"/>
  <c r="H165" i="8"/>
  <c r="H279" i="6"/>
  <c r="H50" i="6"/>
  <c r="H107" i="6"/>
  <c r="H621" i="4"/>
  <c r="P12" i="1"/>
  <c r="H279" i="4"/>
  <c r="P9" i="1"/>
  <c r="H506" i="4"/>
  <c r="H336" i="4"/>
  <c r="H564" i="4"/>
  <c r="P11" i="1"/>
  <c r="H108" i="4"/>
  <c r="H165" i="4"/>
  <c r="G26" i="1" l="1"/>
  <c r="F9" i="1"/>
  <c r="G9" i="1" s="1"/>
  <c r="G9" i="22"/>
  <c r="F8" i="1"/>
  <c r="G8" i="1" s="1"/>
  <c r="G8" i="22"/>
  <c r="F11" i="1"/>
  <c r="G11" i="1" s="1"/>
  <c r="G11" i="22"/>
  <c r="F12" i="1"/>
  <c r="G12" i="1" s="1"/>
  <c r="G12" i="22"/>
  <c r="G18" i="1"/>
  <c r="H108" i="6"/>
  <c r="H393" i="6"/>
  <c r="P15" i="1"/>
  <c r="H222" i="6"/>
  <c r="H51" i="6"/>
  <c r="H507" i="4"/>
  <c r="G16" i="22" l="1"/>
  <c r="G17" i="22" s="1"/>
  <c r="G22" i="22" s="1"/>
  <c r="G23" i="22" s="1"/>
  <c r="F15" i="1"/>
  <c r="G15" i="1" s="1"/>
  <c r="G16" i="1" s="1"/>
  <c r="G18" i="22" l="1"/>
  <c r="G19" i="22" s="1"/>
  <c r="G20" i="22" s="1"/>
  <c r="F4" i="22"/>
  <c r="H18" i="4"/>
  <c r="H19" i="4" s="1"/>
  <c r="H49" i="4" l="1"/>
  <c r="H50" i="4" s="1"/>
  <c r="Q13" i="1"/>
  <c r="H51" i="4" l="1"/>
  <c r="G13" i="1" l="1"/>
  <c r="G44" i="1" s="1"/>
  <c r="G45" i="1" l="1"/>
  <c r="G46" i="1" s="1"/>
  <c r="G47" i="1" s="1"/>
  <c r="G49" i="1"/>
  <c r="G51" i="1" l="1"/>
  <c r="F4" i="1" s="1"/>
  <c r="I4" i="2"/>
  <c r="H20" i="2" l="1"/>
  <c r="H30" i="2"/>
  <c r="H31" i="2"/>
  <c r="H28" i="2"/>
  <c r="L7" i="2"/>
  <c r="I7" i="2" s="1"/>
  <c r="H22" i="2"/>
  <c r="H29" i="2"/>
  <c r="I21" i="2" l="1"/>
  <c r="J13" i="2"/>
  <c r="I42" i="2"/>
  <c r="I27" i="2"/>
  <c r="H25" i="2"/>
  <c r="I40" i="2"/>
  <c r="I39" i="2"/>
  <c r="H26" i="2"/>
  <c r="I35" i="2"/>
  <c r="H24" i="2"/>
  <c r="J11" i="2"/>
  <c r="J9" i="2"/>
  <c r="I41" i="2"/>
  <c r="I23" i="2" l="1"/>
  <c r="I17" i="2" s="1"/>
  <c r="I44" i="2" s="1"/>
  <c r="I45" i="1" l="1"/>
  <c r="I18" i="22"/>
  <c r="I47" i="2"/>
</calcChain>
</file>

<file path=xl/sharedStrings.xml><?xml version="1.0" encoding="utf-8"?>
<sst xmlns="http://schemas.openxmlformats.org/spreadsheetml/2006/main" count="6363" uniqueCount="618">
  <si>
    <t>ITEM</t>
  </si>
  <si>
    <t>DESCRIPCIÓN</t>
  </si>
  <si>
    <t>UND</t>
  </si>
  <si>
    <t>CANT</t>
  </si>
  <si>
    <t>ADMINISTRACION</t>
  </si>
  <si>
    <t>IMPREVISTOS</t>
  </si>
  <si>
    <t>UTILIDADES</t>
  </si>
  <si>
    <t>SUB TOTAL</t>
  </si>
  <si>
    <t>VALOR :</t>
  </si>
  <si>
    <t>FECHA :</t>
  </si>
  <si>
    <t xml:space="preserve">PRELIMINARES </t>
  </si>
  <si>
    <t>VR. TOTAL</t>
  </si>
  <si>
    <t>ESTRUCTURA</t>
  </si>
  <si>
    <t>MOVIMIENTO DE TIERRA</t>
  </si>
  <si>
    <t xml:space="preserve">  SECRETARIA DE PLANEACIÓN E INFRAESTRUCTURA </t>
  </si>
  <si>
    <t>PISOS Y ENCHAPES</t>
  </si>
  <si>
    <t>INSTALACIONES HIDROSANITARIAS</t>
  </si>
  <si>
    <t>INTERVENTORIA</t>
  </si>
  <si>
    <t>INSTALACIONES ELECTRICAS</t>
  </si>
  <si>
    <t>TOTAL COSTO DIRECTO (obra)</t>
  </si>
  <si>
    <t>HERBERT HERNEY RUEDA MARTINEZ</t>
  </si>
  <si>
    <t xml:space="preserve">  PLAN DE MANEJO AMBIENTAL</t>
  </si>
  <si>
    <t>( B )</t>
  </si>
  <si>
    <t>TOTAL PRESUPUESTO DE OBRA + PMA + TRAMITES Y LEGALIZACIONES</t>
  </si>
  <si>
    <t>( D )</t>
  </si>
  <si>
    <t>( E )</t>
  </si>
  <si>
    <t>COSTO TOTAL PROYECTO ( D + E )</t>
  </si>
  <si>
    <t>SECRETARIO DE PLANEACIÓN E INFRAESTRUCTURA</t>
  </si>
  <si>
    <t>TP 68236-126210 STD</t>
  </si>
  <si>
    <t>DESMONTE DE APARATOS SANITARIOS</t>
  </si>
  <si>
    <t xml:space="preserve">DEMOLICIÓN DE ENCHAPES </t>
  </si>
  <si>
    <t>CERRAMIENTO PROVISIONAL EN LONA</t>
  </si>
  <si>
    <t>DESMANTELAMIENTO INSTALACIÓN ELECTRICA EXISTENTE</t>
  </si>
  <si>
    <t>DESMONTE DE CIELORASOS</t>
  </si>
  <si>
    <t>CARGUE Y RETIRO MATERIAL SOBRANTE DE EXCAVACIÓN (INCLUYE DISPOSICIÓN FINAL)</t>
  </si>
  <si>
    <t>und</t>
  </si>
  <si>
    <t>m²</t>
  </si>
  <si>
    <t>m</t>
  </si>
  <si>
    <t xml:space="preserve">FRISO EN MORTERO 1:3 </t>
  </si>
  <si>
    <t>ESTUCO PLASTICO PARA PARED</t>
  </si>
  <si>
    <t xml:space="preserve">FRISO EN MORTERO IMPERMEABILIZADO 1:3 </t>
  </si>
  <si>
    <t>m³</t>
  </si>
  <si>
    <t>CIELO RASO EN PVC</t>
  </si>
  <si>
    <t>ENCHAPE DE PARED SEGÚN ARQUITECTURA</t>
  </si>
  <si>
    <t>LAVATRAPEROS</t>
  </si>
  <si>
    <t>( A )</t>
  </si>
  <si>
    <t xml:space="preserve">REPÚBLICA DE COLOMBIA </t>
  </si>
  <si>
    <t xml:space="preserve">MUNICIPIO DE SAN VICENTE DE CHUCURÍ </t>
  </si>
  <si>
    <t>MEJORAMIENTO DE LA VÍAS TERCIARIAS MEDIANTE LA CONSTRUCCIÓN DE PLACA HUELLA EN EL MUNICIPIO DE SAN VICENTE DE CHUCURI, SANTANDER, LOTE 1</t>
  </si>
  <si>
    <t>DESGLOCE DEL AIU</t>
  </si>
  <si>
    <t>COSTO DIRECTO</t>
  </si>
  <si>
    <t>ADMINISTRACIÓN (A)</t>
  </si>
  <si>
    <t>IMPRESVISTOS (I)</t>
  </si>
  <si>
    <t>UTILIDAD (U)</t>
  </si>
  <si>
    <t>CONCEPTO</t>
  </si>
  <si>
    <t>PORCENTUAL</t>
  </si>
  <si>
    <t>COSTOS Y GASTOS DE LEGALIZACIÓN</t>
  </si>
  <si>
    <t>Descripción</t>
  </si>
  <si>
    <t>Legalizacion</t>
  </si>
  <si>
    <t>polizas de cumplimiento y responsabilidad civil extracontractual, fic sena</t>
  </si>
  <si>
    <t>orden nacional</t>
  </si>
  <si>
    <t>seguridad y vigilancia</t>
  </si>
  <si>
    <t>orden departamental</t>
  </si>
  <si>
    <t>pro- uis</t>
  </si>
  <si>
    <t>pro- hospitales</t>
  </si>
  <si>
    <t>10 % a estampilla por ordenanza departamental</t>
  </si>
  <si>
    <t>orden municipal</t>
  </si>
  <si>
    <t>Hogar del anciano</t>
  </si>
  <si>
    <t>Pro-fomento deportivo</t>
  </si>
  <si>
    <t>Pro- desarrollo</t>
  </si>
  <si>
    <t>Pro-cultura</t>
  </si>
  <si>
    <t>PERSONAL ADMINISTRATIVO DE OBRA</t>
  </si>
  <si>
    <t>Unidad</t>
  </si>
  <si>
    <t xml:space="preserve">Sueldo  </t>
  </si>
  <si>
    <t>Prestaciones</t>
  </si>
  <si>
    <t>Dedicación</t>
  </si>
  <si>
    <t>Tiempo</t>
  </si>
  <si>
    <t>Total</t>
  </si>
  <si>
    <t>mes</t>
  </si>
  <si>
    <t>OTROS COSTOS DE ADMINISTRACION</t>
  </si>
  <si>
    <t>Descripcion</t>
  </si>
  <si>
    <t>cantidad</t>
  </si>
  <si>
    <t>Vr. Unitario</t>
  </si>
  <si>
    <t>Vr. total</t>
  </si>
  <si>
    <t>Valla informativa 2x2m, incluye soporte en estructura metalica, cimentacion en concreto h: 50 cm, altura minima de 2 m desde el nivel del suelo.</t>
  </si>
  <si>
    <t>Papeleria, arriendos, mobiliario y computadores</t>
  </si>
  <si>
    <t>Ensayos control de calidad (resistencia a la compresion simple, (3 ensayos por tramo)</t>
  </si>
  <si>
    <t>TOTAL CALCULO ADMINISTRACIÓN (A)</t>
  </si>
  <si>
    <t>IMPREVISTOS (I)</t>
  </si>
  <si>
    <t>TOTAL AIU</t>
  </si>
  <si>
    <t>ING. HERBERT HERNEY RUEDA MARTINEZ</t>
  </si>
  <si>
    <t>Secretario de planeacion e infraestructura</t>
  </si>
  <si>
    <t>Ingeniero director residente de obra</t>
  </si>
  <si>
    <t>RAFAEL EDUARDO DURAN GUTIERREZ</t>
  </si>
  <si>
    <t>Profesional de Apoyo</t>
  </si>
  <si>
    <t xml:space="preserve">Secretaria de Planeacion e Infraestructura </t>
  </si>
  <si>
    <t>ANALISIS DE PRECIOS UNITARIOS</t>
  </si>
  <si>
    <t>ENTIDAD:</t>
  </si>
  <si>
    <t>FECHA:</t>
  </si>
  <si>
    <t>PROYECTO:</t>
  </si>
  <si>
    <t>CAPITULO</t>
  </si>
  <si>
    <t>ITEM:</t>
  </si>
  <si>
    <t>UNIDAD:</t>
  </si>
  <si>
    <t>MAQUINARIA, EQUIPO Y HERRAMIENTAS</t>
  </si>
  <si>
    <t>CODIGO</t>
  </si>
  <si>
    <t>DESCRIPCION</t>
  </si>
  <si>
    <t>UNIDAD</t>
  </si>
  <si>
    <t>RENDIMIENTO</t>
  </si>
  <si>
    <t>TARIFA</t>
  </si>
  <si>
    <t>COSTO PARCIAL</t>
  </si>
  <si>
    <t>MATERIALES</t>
  </si>
  <si>
    <t>CANTIDAD</t>
  </si>
  <si>
    <t>TRANSPORTE</t>
  </si>
  <si>
    <t>DISTANCIA</t>
  </si>
  <si>
    <t>MANO DE OBRA</t>
  </si>
  <si>
    <t>JORNAL</t>
  </si>
  <si>
    <t>JORNAL+P.S.</t>
  </si>
  <si>
    <t>COSTO DIRECTO REDONDEADO</t>
  </si>
  <si>
    <t>COSTO INDIRECTO AIU</t>
  </si>
  <si>
    <t>COSTO TOTAL</t>
  </si>
  <si>
    <t>FECHA</t>
  </si>
  <si>
    <t>CAPÍTULO</t>
  </si>
  <si>
    <t>Localización</t>
  </si>
  <si>
    <t>Dimensiones</t>
  </si>
  <si>
    <t>Ancho</t>
  </si>
  <si>
    <t xml:space="preserve"> </t>
  </si>
  <si>
    <t>MUNICIPIO DE SAN VICENTE DE CHUCURI</t>
  </si>
  <si>
    <t>PLAZO INICIAL</t>
  </si>
  <si>
    <t>MUNICIPIO</t>
  </si>
  <si>
    <t>OBJETO DEL CONTRATO</t>
  </si>
  <si>
    <t xml:space="preserve">PLAZO </t>
  </si>
  <si>
    <t>VALOR</t>
  </si>
  <si>
    <t>ELABORO</t>
  </si>
  <si>
    <t>APROBO</t>
  </si>
  <si>
    <t>DEPENDENCIA</t>
  </si>
  <si>
    <t>Proyecto:</t>
  </si>
  <si>
    <t>Aprobo:</t>
  </si>
  <si>
    <t>ACABADOS</t>
  </si>
  <si>
    <t>LISTADO DE MAQUINARIA, EQUIPOS, HERRAMIENTAS, MATERIALES, TRANSPORTE Y MANO DE OBRA</t>
  </si>
  <si>
    <t>MAQUINARIA EQUIPOS Y HERRAMIENTAS</t>
  </si>
  <si>
    <t>ALLANADORA</t>
  </si>
  <si>
    <t>Día</t>
  </si>
  <si>
    <t>ANDAMIO METALICO TUBULAR</t>
  </si>
  <si>
    <t>CERCHA METALICA DE 3 M</t>
  </si>
  <si>
    <t>CIZALLA MANUAL DE 90 CM</t>
  </si>
  <si>
    <t>COMPACTADOR DE RODILLO</t>
  </si>
  <si>
    <t>COMPACTADOR MANUAL DE RODILLO</t>
  </si>
  <si>
    <t>COMPRESOR 80 HP CON MARTILLO</t>
  </si>
  <si>
    <t>DIFERENCIAL 5 TON</t>
  </si>
  <si>
    <t>EQUIPO DE OXICORTE</t>
  </si>
  <si>
    <t>EQUIPO DE PINTURA</t>
  </si>
  <si>
    <t>EQUIPO DE SOLDADURA</t>
  </si>
  <si>
    <t>EQUIPO DE TOPOGRAFÍA</t>
  </si>
  <si>
    <t>EQUIPO DOBLADORA LAMINA AUTO PORTANTE</t>
  </si>
  <si>
    <t xml:space="preserve">FORMALETA METALICA </t>
  </si>
  <si>
    <t>FORMALETA PARA CONCRETO  INCLUYE PARALES Y ESQUINERAS (8 DIAS)</t>
  </si>
  <si>
    <t>MES</t>
  </si>
  <si>
    <t>GPS - SUBMETRICO</t>
  </si>
  <si>
    <t xml:space="preserve">GUADAÑADORA </t>
  </si>
  <si>
    <t xml:space="preserve">HERRAMIENTA MENOR </t>
  </si>
  <si>
    <t>LINEA DE VIDA- ARNES</t>
  </si>
  <si>
    <t>MEZCLADOR DE CONCRETO</t>
  </si>
  <si>
    <t>MOTOSIERRA</t>
  </si>
  <si>
    <t>PARAL  METALICO</t>
  </si>
  <si>
    <t>PLACA COMPACTADORA MANUAL</t>
  </si>
  <si>
    <t>PULIDORA 8500 REV</t>
  </si>
  <si>
    <t>REGLA VIBRATORIA L:3 - 5 M</t>
  </si>
  <si>
    <t xml:space="preserve">RETROEXCAVADORA </t>
  </si>
  <si>
    <t>RETROEXCAVADORA SOBRE LLANTA</t>
  </si>
  <si>
    <t>SALTARIN</t>
  </si>
  <si>
    <t>TABLONES DE 3 MTS</t>
  </si>
  <si>
    <t>VIBRADOR DE CONCRETO</t>
  </si>
  <si>
    <t>VOLQUETA</t>
  </si>
  <si>
    <t>KIT DE ESTACAS, HILO Y PINTURA</t>
  </si>
  <si>
    <t>Und</t>
  </si>
  <si>
    <t xml:space="preserve">ABONO </t>
  </si>
  <si>
    <t>Kg</t>
  </si>
  <si>
    <t>ACCESORIOS DE 2 PULG</t>
  </si>
  <si>
    <t>ACCESORIOS DE 3 PULG</t>
  </si>
  <si>
    <t>ACCESORIOS DE 4 PULG</t>
  </si>
  <si>
    <t>ACCESORIOS DE 6 PULG</t>
  </si>
  <si>
    <t>ACCESORIOS DE FIJACION</t>
  </si>
  <si>
    <t xml:space="preserve">ACCESORIOS PVC  POTABLE </t>
  </si>
  <si>
    <t>ACERO DE REFUERZO 420 Mpa</t>
  </si>
  <si>
    <t>ADITIVO EPOXICO</t>
  </si>
  <si>
    <t>ADOQUIN DE CONCRETO 10*20*0,08</t>
  </si>
  <si>
    <t>ADOQUIN ECOLOGICO (0,29*0,43*0,10)</t>
  </si>
  <si>
    <t>AGUA</t>
  </si>
  <si>
    <t>L</t>
  </si>
  <si>
    <t>ALAMBRE NEGRO</t>
  </si>
  <si>
    <t>ANCLAJE 1/4 " - L:125MM - GRADO B7 INCLUYE TUERCA</t>
  </si>
  <si>
    <t>ANGULO DE 1 1/2 X 1 1/2 X 1/8</t>
  </si>
  <si>
    <t xml:space="preserve">ANTICORROSIVO </t>
  </si>
  <si>
    <t>Galon</t>
  </si>
  <si>
    <t>APARCA BICICLETAS MÚLTIPLE CAPACIDAD 8 BICICLETAS (INCLUYE IVA 19%)</t>
  </si>
  <si>
    <t>ARBOL GUALANDAY</t>
  </si>
  <si>
    <t>ARBOL GUAYACAN</t>
  </si>
  <si>
    <t>ARENA</t>
  </si>
  <si>
    <t>ATRIL INFORMATIVO EN ESTRUCTURA METÁLICA DE ACERO INOXIDABLE (INCLUYE IVA 19%)</t>
  </si>
  <si>
    <t xml:space="preserve">BALDOSA GRANO 1  30 X30 </t>
  </si>
  <si>
    <t>BANCA CON RESPALDO Y APOYA BRAZOS EN ESTRUCTURA METÁLICA (INCLUYE IVA 19%)</t>
  </si>
  <si>
    <t xml:space="preserve">BARNIZ PARA LADRILLO </t>
  </si>
  <si>
    <t>BARRAS DE TRANSFERENCIA DE CARGA (1")</t>
  </si>
  <si>
    <t>BASE SINTETICA CON ACRILIRICO DE 3 MM CON ARENILLA DE CUARZO</t>
  </si>
  <si>
    <t>BLOQUE EN ARCILLA MULTIPERFORADO (60X120X250)mm</t>
  </si>
  <si>
    <t>BOLO</t>
  </si>
  <si>
    <t>BOQUILLA BLANCA</t>
  </si>
  <si>
    <t>BUTACA EN CONCRETO AUTO PORTANTE (INCLUYE IVA 19%)</t>
  </si>
  <si>
    <t>CANAL CON REJILLA EN ACERO INOXIDABLE</t>
  </si>
  <si>
    <t>CANAL METALICO CAL. 20</t>
  </si>
  <si>
    <t>CAPA ACRILIRICO LLENANTE CON BASE SINTETICO Y LATEX</t>
  </si>
  <si>
    <t xml:space="preserve">CAPA SINTETICA DE REPARCHEO </t>
  </si>
  <si>
    <t>CAPA SINTETICA I DE ACABADO DE PROTECCION CONTRA FACTORES ANMBIENTALES CON COLOR</t>
  </si>
  <si>
    <t>CEMENTO BLANCO</t>
  </si>
  <si>
    <t>CEMENTO PÓRTLAND</t>
  </si>
  <si>
    <t>CERAMICA PARA SENDERO</t>
  </si>
  <si>
    <t>CERAMICA SILVER O SIMILAR  55 X 55 cm</t>
  </si>
  <si>
    <t>CERRADURAS DE SEGURIDAD ANTIPANICO</t>
  </si>
  <si>
    <t>CHAZO CONCRETO EXPANSIVO 3/8"</t>
  </si>
  <si>
    <t>CICATRIZANTE PARA ARBOLES</t>
  </si>
  <si>
    <t>1/4 Galon</t>
  </si>
  <si>
    <t>CINTILLA DE POLIURETANO</t>
  </si>
  <si>
    <t>CONCRETO RESISTENCIA (2000 PSI)</t>
  </si>
  <si>
    <t>CONCRETO RESISTENCIA (3000 PSI)</t>
  </si>
  <si>
    <t>CONCRETO RESISTENCIA (3500 PSI)</t>
  </si>
  <si>
    <t xml:space="preserve">DISOLVENTE </t>
  </si>
  <si>
    <t>EMPAQUE DE CAUCHO PARA VIDRIO</t>
  </si>
  <si>
    <t>ESTRACTOR DE HUMO</t>
  </si>
  <si>
    <t>ESTRUCTURA PARA FIJACION</t>
  </si>
  <si>
    <t>ESTUCO PLASTICO</t>
  </si>
  <si>
    <t>ESTUFA INDUSTRIAL</t>
  </si>
  <si>
    <t>FACHALETA CERAMICA COLOR GRIS O SIMILAR  34,5X 62 cm</t>
  </si>
  <si>
    <t>FACHALETA CERAMICA COLOR NEGRO O SIMILAR  30X 60 cm</t>
  </si>
  <si>
    <t>GEODREM CIRCULAR DIAMETRO 100 MM Y ALTURA 2.00 M</t>
  </si>
  <si>
    <t>Geodren circular diámetro 100 mm y altura 2.00 M</t>
  </si>
  <si>
    <t>GEOTEXTIL NT 1600</t>
  </si>
  <si>
    <t xml:space="preserve">GRAFIL DE ACERO 4 MM </t>
  </si>
  <si>
    <t>HIDROSELLOS NOVAFORT 6 PULG</t>
  </si>
  <si>
    <t>HIDROSELLOS NOVAFORT 8 PULG</t>
  </si>
  <si>
    <t>IMPERMEABILIZANTE PARA CONCRETO</t>
  </si>
  <si>
    <t>JUEGO DE INSCRUSTRACIONES</t>
  </si>
  <si>
    <t>JUEGO DE NIÑOS TIPO BALANCÍN (INCLUYE IVA 19%)</t>
  </si>
  <si>
    <t>JUEGO PERSONA MOVILIDAD REDUCIDA EN ESTRUCTURA DE ACERO CINCADO DOBLE PINTURA ELECTROSTÁTICA (INCLUYE IVA 19%)</t>
  </si>
  <si>
    <t>LADRILLO H-10</t>
  </si>
  <si>
    <t>LADRILLO MACIZO  (6X10X20) CM</t>
  </si>
  <si>
    <t>LADRILLO TIPO HOLMAN</t>
  </si>
  <si>
    <t xml:space="preserve">LAMINA PERFORADA EN ACERO INOXIDABLE </t>
  </si>
  <si>
    <t>LAMINAS DE PVC</t>
  </si>
  <si>
    <t xml:space="preserve">LAVAMANOS </t>
  </si>
  <si>
    <t>LETRA EN LAMINA GALVANIZADA CALIBRE 14 H: 1.0 M (INCLUYE IVA 19%)</t>
  </si>
  <si>
    <t>LETRAS EN POLICARBONATO</t>
  </si>
  <si>
    <t>LIJA</t>
  </si>
  <si>
    <t>Pliego</t>
  </si>
  <si>
    <t>LIMPIADOR PVC</t>
  </si>
  <si>
    <t>LOSETA DEMARCADORA  20 X 10 X 8</t>
  </si>
  <si>
    <t>LOSETA TACTIL 20 X 20 X 8</t>
  </si>
  <si>
    <t>LUBRICANTE PARA TUEBRIA</t>
  </si>
  <si>
    <t xml:space="preserve">MALLA ELECTROSOLDADA (6M X 2,35M) 6MM 150 X150 </t>
  </si>
  <si>
    <t xml:space="preserve">MALLA ESLABONADA 2" CAL 10 </t>
  </si>
  <si>
    <t>MANI FORRAJERO</t>
  </si>
  <si>
    <t>Lb</t>
  </si>
  <si>
    <t>MANIJAS EN ACERO INOXIDABLE</t>
  </si>
  <si>
    <t>MAQUINA GIMNASIO BIOSALUDABLE ASCENSOR EN ESTRUCTURA DE ACERO CINCADO DOBLE PINTURA ELECTROSTÁTICA (INCLUYE IVA 19%)</t>
  </si>
  <si>
    <t>MAQUINA GIMNASIO BIOSALUDABLE BARRAS EN ESTRUCTURA DE ACERO CINCADO DOBLE PINTURA ELECTROSTÁTICA (INCLUYE IVA 19%)</t>
  </si>
  <si>
    <t>MAQUINA GIMNASIO BIOSALUDABLE BICICLETA EN ESTRUCTURA DE ACERO CINCADO DOBLE PINTURA ELECTROSTÁTICA (INCLUYE IVA 19%)</t>
  </si>
  <si>
    <t>MAQUINA GIMNASIO BIOSALUDABLE ESQUÍ DE FONDO EN ESTRUCTURA DE ACERO CINCADO DOBLE PINTURA ELECTROSTÁTICA (INCLUYE IVA 19%)</t>
  </si>
  <si>
    <t xml:space="preserve">MARCO DE ACERO  PARA PUERTA </t>
  </si>
  <si>
    <t>MARCO DE ALUMINIO  INCLUYE PINTURA ELECTROSTATICA</t>
  </si>
  <si>
    <t>MATERIAL CRUDO DE RIO</t>
  </si>
  <si>
    <t xml:space="preserve">MATERIAL DE BASE GRANULAR </t>
  </si>
  <si>
    <t>MATERIAL DE BASE PARA ADOQUIN</t>
  </si>
  <si>
    <t>MATERIAL DE COBERTURA DE FILTRO</t>
  </si>
  <si>
    <t>MATERIAL FILTANTE 3 PULG</t>
  </si>
  <si>
    <t>MATERIAL RECEBO PARA RELLENO</t>
  </si>
  <si>
    <t xml:space="preserve">MORTERO 1:3 </t>
  </si>
  <si>
    <t>PARALES DE VOLEIBOL, INCLUYE MALLA 100% NYLON COLOR BLANCA (INCLUYE IVA 19%)</t>
  </si>
  <si>
    <t>PARQUE EXTERIOR PARA JUEGO DE NIÑOS (INCLUYE IVA 19%)</t>
  </si>
  <si>
    <t>PEGANTE CERAMICA</t>
  </si>
  <si>
    <t>PERNO PARA ANCLEJE  5/8"</t>
  </si>
  <si>
    <t xml:space="preserve">PERNOS DE FIJACION </t>
  </si>
  <si>
    <t>PIEDRA RAJON PARA MEJORAMIENTO</t>
  </si>
  <si>
    <t>PINTURA ACRILICA</t>
  </si>
  <si>
    <t xml:space="preserve">PINTURA EPOXICA </t>
  </si>
  <si>
    <t xml:space="preserve">PINTURA TIPO 1 </t>
  </si>
  <si>
    <t>PLANTA DE DURANTA</t>
  </si>
  <si>
    <t xml:space="preserve">PLATINA 150 X 150 E:6 MM A 572 - GRADO 50 - </t>
  </si>
  <si>
    <t>PLATINA A36 E:4 MM D:200 MM</t>
  </si>
  <si>
    <t>PLATINA A-36 e=6mm (0.25x1.0)</t>
  </si>
  <si>
    <t>PRIMER Y ARENA PARA CAPA ADHERENCIA</t>
  </si>
  <si>
    <t xml:space="preserve">REGISTRO DE PASO DE 1 </t>
  </si>
  <si>
    <t xml:space="preserve">RODAMIENTOS DE VENTANA </t>
  </si>
  <si>
    <t xml:space="preserve">SANITARIO </t>
  </si>
  <si>
    <t>SIFON CON REJILLA</t>
  </si>
  <si>
    <t>SILICONA LIQUIDA 300 ML</t>
  </si>
  <si>
    <t>SILICONA SIKASIL</t>
  </si>
  <si>
    <t>SILLA YEE 6 X 4</t>
  </si>
  <si>
    <t xml:space="preserve">SOLDADURA 7018 </t>
  </si>
  <si>
    <t>SOLDADURA ELECTRICA DE 3/23''</t>
  </si>
  <si>
    <t>SOLDADURA LIQUIDA PVC</t>
  </si>
  <si>
    <t>SUBBASE GRANULAR</t>
  </si>
  <si>
    <t>TABLA DE MADERA  3,0X0,2 X0,025</t>
  </si>
  <si>
    <t>TAPA DE INSPECCION EN HD D:60 CM</t>
  </si>
  <si>
    <t xml:space="preserve">TEJA  UPVC  </t>
  </si>
  <si>
    <t>TEJA AUTOPORTANTE (TRANSPORTE INCLUIDO)</t>
  </si>
  <si>
    <t>TEJA EN POLICARBONATO TRASLUCIDA (TRANSPORTE INCLUIDO)</t>
  </si>
  <si>
    <t>THINNER</t>
  </si>
  <si>
    <t>TIERRA ABONADA</t>
  </si>
  <si>
    <t>TRITURADO</t>
  </si>
  <si>
    <t>TUBERIA 1/2 "  SCH 40 NEGRA</t>
  </si>
  <si>
    <t>TUBERIA 2 PULG PVC SANITARIA</t>
  </si>
  <si>
    <t>TUBERIA 2" SCH 40 NEGRA</t>
  </si>
  <si>
    <t>TUBERIA 3 PULG PVC ALL</t>
  </si>
  <si>
    <t>TUBERIA 3 PULG PVC SANITARIA</t>
  </si>
  <si>
    <t>TUBERIA 4 PULG PVC ALL</t>
  </si>
  <si>
    <t>TUBERIA 4 PULG PVC SANITARIA</t>
  </si>
  <si>
    <t>TUBERIA 6 PULG PVC ALL</t>
  </si>
  <si>
    <t>TUBERIA DE 4 PULG PERFORADA</t>
  </si>
  <si>
    <t>TUBERIA NOVAFORT 12 PULG</t>
  </si>
  <si>
    <t>TUBERIA NOVAFORT 6 PULG</t>
  </si>
  <si>
    <t>TUBERIA NOVAFORT 8 PULG</t>
  </si>
  <si>
    <t>TUBERIA PVC 1 1/2 POTABLE RDE 21</t>
  </si>
  <si>
    <t>TUBERIA PVC 1 1/4 POTABLE RDE 21</t>
  </si>
  <si>
    <t>TUBERIA PVC 1 POTABLE RDE 13.5</t>
  </si>
  <si>
    <t>TUBERIA PVC 1/2 POTABLE RDE 9</t>
  </si>
  <si>
    <t>TUBERIA PVC 3/4 POTABLE RDE 11</t>
  </si>
  <si>
    <t xml:space="preserve">TUBO 2", CAL 2.5 MM, ASTM A500 GRADO C, GALVANIZADO </t>
  </si>
  <si>
    <t>TUBO GALVANIZADO DE 3 PULG CAL 2,33MM</t>
  </si>
  <si>
    <t>ULTIMA CAPA PROTECTORA AL DESGASTE, TODO DEPORTE CON ZAPATO, PATINAJE Y CICLISMO Y PROTECCION SOL, AGUA Y TEMPERATURA</t>
  </si>
  <si>
    <t>VALLA COMPLEMENTARIA EN ESTRUCTURA METÁLICA (INCLUYE IVA 19%)</t>
  </si>
  <si>
    <t>VALLA HISTORICA 14 H:1M</t>
  </si>
  <si>
    <t>VALLA INFORMATIVA EN ESTRUCTURA METÁLICA (INCLUYE IVA 19%)</t>
  </si>
  <si>
    <t>VENTANA DE ALUMINIO TIPO CELOSIA INCLUYE PINTURA ELECTROSTATICA</t>
  </si>
  <si>
    <t>VIDRIO INCOLORO TEMPLADO 12 MM</t>
  </si>
  <si>
    <t xml:space="preserve">VIDRIO LAMINADO 4+4 </t>
  </si>
  <si>
    <t>VIDRIO TEMPLADO 5+5 MM</t>
  </si>
  <si>
    <t>VIDRIO TEMPLADO 6+4 MM</t>
  </si>
  <si>
    <t>FLETE AGREGADOS</t>
  </si>
  <si>
    <t>M3/KM</t>
  </si>
  <si>
    <t>FLETE MATERIAL FERRETERIA</t>
  </si>
  <si>
    <t>KG/KM</t>
  </si>
  <si>
    <t>FLETE MATERIAL SOBRANTE</t>
  </si>
  <si>
    <t>FLETE MATERIAL PARA RELLENO</t>
  </si>
  <si>
    <t>DISTANCIA DE MATERIALES</t>
  </si>
  <si>
    <t>KM</t>
  </si>
  <si>
    <t>DISTANCIA BOTADERO</t>
  </si>
  <si>
    <t>DISTANCIA RECEBO ZONA</t>
  </si>
  <si>
    <t>PROP.</t>
  </si>
  <si>
    <t>PROP/ DIA</t>
  </si>
  <si>
    <t>SALARIO MINIMO MENSUAL LEGAL VIGENTE</t>
  </si>
  <si>
    <t>SMMLV</t>
  </si>
  <si>
    <t>AUXILIO DE TRANSPORTE</t>
  </si>
  <si>
    <t>VALOR TOTAL SALARIO MINIMO</t>
  </si>
  <si>
    <t>DIA</t>
  </si>
  <si>
    <t>TOPOGRAFO</t>
  </si>
  <si>
    <t>OFICIAL</t>
  </si>
  <si>
    <t>AYUDANTE</t>
  </si>
  <si>
    <t>%</t>
  </si>
  <si>
    <t>SALARIOS Y SUBSIDIOS</t>
  </si>
  <si>
    <t>Salario Basico</t>
  </si>
  <si>
    <t>PRESTACIONES SOCIALES</t>
  </si>
  <si>
    <t>Vacaciones</t>
  </si>
  <si>
    <t>Primas</t>
  </si>
  <si>
    <t>Cesantías</t>
  </si>
  <si>
    <t>Intereses a las Cesantías</t>
  </si>
  <si>
    <t>SUBTOTAL</t>
  </si>
  <si>
    <t>SEGURIDAD SOCIAL</t>
  </si>
  <si>
    <t>Administrador de Fondos de Pension</t>
  </si>
  <si>
    <t>Empresa Promotora de Salud</t>
  </si>
  <si>
    <t>Riesgos Profesionales (construccion riesgo 5)</t>
  </si>
  <si>
    <t>CAJA, ICBF, SENA</t>
  </si>
  <si>
    <t>Caja de Compensación Familiar</t>
  </si>
  <si>
    <t>Instituto Colombiano de Bienestar Familiar</t>
  </si>
  <si>
    <t>SENA</t>
  </si>
  <si>
    <t>OTROS</t>
  </si>
  <si>
    <t>Seguro Colectivo</t>
  </si>
  <si>
    <t>Incapacidades no cubiertas por EPS</t>
  </si>
  <si>
    <t>Subsidio Dotación Ropa y seguridad Industrial</t>
  </si>
  <si>
    <t>Dominicales, Festivos, Horas Extras</t>
  </si>
  <si>
    <t>Otros</t>
  </si>
  <si>
    <t>PRESTACIONES SOCIALES PERSONAL DE CAMPO :</t>
  </si>
  <si>
    <t>PRESONAL</t>
  </si>
  <si>
    <t>TALADRO DEMOLEDOR</t>
  </si>
  <si>
    <t>TIRAS DE MADERA DE 1" x 2" X 3,00 MTS</t>
  </si>
  <si>
    <t>PALOS DE 2" X 2" X 3,00 MTS RUSTICOS</t>
  </si>
  <si>
    <t>CAJA PUNTILLA DE 3"X 400 GRS</t>
  </si>
  <si>
    <t xml:space="preserve">UND </t>
  </si>
  <si>
    <t xml:space="preserve">CJ  </t>
  </si>
  <si>
    <t>PALOS REDONDOS 3"</t>
  </si>
  <si>
    <t>TELA CERRAMIENTO VERDE  1.90 MTS</t>
  </si>
  <si>
    <t>MEMORIAS DE CANTIDADES</t>
  </si>
  <si>
    <t>SECRETARÍA DE PLANEACIÓN E INFRAESTRUCTURA</t>
  </si>
  <si>
    <t>Alto/Area</t>
  </si>
  <si>
    <t>CANTIDAD TOTAL</t>
  </si>
  <si>
    <t>Cant. Elem.</t>
  </si>
  <si>
    <t>Long.</t>
  </si>
  <si>
    <t>Medida Parcial</t>
  </si>
  <si>
    <t>PRESENTADO:</t>
  </si>
  <si>
    <t>No Por Elem.</t>
  </si>
  <si>
    <t>REGISTRO FOTOGRAFICO / IMAGEN REPRESENTATIVA</t>
  </si>
  <si>
    <t>PRESUPUESTO</t>
  </si>
  <si>
    <t>ALOJAMIENTOS SUBOFICIALES</t>
  </si>
  <si>
    <t>BAÑOS SUBOFICIALES</t>
  </si>
  <si>
    <t>LAVADEROS</t>
  </si>
  <si>
    <t>PASILLOS</t>
  </si>
  <si>
    <t>ZONA VERDE</t>
  </si>
  <si>
    <t>APUS</t>
  </si>
  <si>
    <t>MC 1,01</t>
  </si>
  <si>
    <t>MAQUINARIA</t>
  </si>
  <si>
    <t>AIU</t>
  </si>
  <si>
    <t>TOTAL</t>
  </si>
  <si>
    <t>RECEBO</t>
  </si>
  <si>
    <t>PLANTA PAYOA - SAN VICENTE</t>
  </si>
  <si>
    <t>SAN VICENTE - BATALLON</t>
  </si>
  <si>
    <t>PINTURA TIPO 1  EXTERIORES</t>
  </si>
  <si>
    <t>SIKA IMPERMEABILIZANTE O SIMILIAR</t>
  </si>
  <si>
    <t>PINTURA TIPO 1  EXTERIORES LADRILLO MATE</t>
  </si>
  <si>
    <t>ESPEJOS</t>
  </si>
  <si>
    <t>PINTURA PARA ESTRUCTURA METALICA</t>
  </si>
  <si>
    <t>PORCELANATO</t>
  </si>
  <si>
    <t xml:space="preserve">CERAMICA </t>
  </si>
  <si>
    <t>DILATACIONES</t>
  </si>
  <si>
    <t>CERAMICA ANTIDESLISANTE</t>
  </si>
  <si>
    <t xml:space="preserve">DOBLADORA </t>
  </si>
  <si>
    <t>ANGULO GALV. 0,2*0,25 CAL 26</t>
  </si>
  <si>
    <t>PERNO 1" CLAVO NORMAL</t>
  </si>
  <si>
    <t>TORNILLO 1-1/4" PUNTA BROCA ALETA</t>
  </si>
  <si>
    <t>TORNILLO 8*12" PUNTA BROCA</t>
  </si>
  <si>
    <t>VIGUETA BASE 4 CAL 26</t>
  </si>
  <si>
    <t>PERFILERIA OMEGAS CAL26</t>
  </si>
  <si>
    <t>PINTURA MUROS INTERIORES EN VINILO TIPO 1 (INCLUYE RESANES)</t>
  </si>
  <si>
    <t>PINTURA MUROS EXTERIORES (INCLUYE RESANES</t>
  </si>
  <si>
    <t>CARPINTERIA EN ALUMINIO, VIDRIO Y CARPINTERIA EN MADERAGRANITO</t>
  </si>
  <si>
    <t>OFICINAS TIPO 1</t>
  </si>
  <si>
    <t>OFICINAS TIPO 2</t>
  </si>
  <si>
    <t>OFICINAS TIPO 3</t>
  </si>
  <si>
    <t>BAÑOS RECLUTAS SECCION DE SANITARIOS</t>
  </si>
  <si>
    <t>BAÑOS RECLUTAS SECCION DE DUCHAS</t>
  </si>
  <si>
    <t>OFICINAS TIPO 4</t>
  </si>
  <si>
    <t>ZONA DORMITORIOS 01</t>
  </si>
  <si>
    <t>ZONA DORMITORIOS 02</t>
  </si>
  <si>
    <t>AREA DE MUROS, COLUMNAS, ENTRE OTROS</t>
  </si>
  <si>
    <t>LAVAMANOS</t>
  </si>
  <si>
    <t>INODOROS</t>
  </si>
  <si>
    <t>ORINALES</t>
  </si>
  <si>
    <t>MC CAP 2</t>
  </si>
  <si>
    <t>MC CAP</t>
  </si>
  <si>
    <t>APUS CAP 1</t>
  </si>
  <si>
    <t>VALOR UNITARIO</t>
  </si>
  <si>
    <t>APUS CAP 4</t>
  </si>
  <si>
    <t>APUS CAP 5</t>
  </si>
  <si>
    <t>APUS CAP 6</t>
  </si>
  <si>
    <t>APUS CAP 7</t>
  </si>
  <si>
    <t>MC CAP 5</t>
  </si>
  <si>
    <t>PERIMETRO A INTERVENIR LADO CORTO</t>
  </si>
  <si>
    <t>PERIMETRO A INTERVENIR LADO LARGO</t>
  </si>
  <si>
    <t>PREMARCO DE ACERO GALVANIZADO, PARA PUERTA PRINCIPAL DE ALUMINIO DE UNA HOJA, CON GARRAS DE ANCLAJE A OBRA.</t>
  </si>
  <si>
    <t>CARTUCHO DE MASILLA DE SILICONA NEUTRA.</t>
  </si>
  <si>
    <t>PUERTA PRINCIPAL DE ALUMINIO TERMOLACADO, BLOCK DE SEGURIDAD,ACABADO EN COLOR BLANCO CON ESTAMPACIÓN A UNA CARA, CERRADURA CON UN PUNTO DE CIERRE, Y ACCESORIOS.</t>
  </si>
  <si>
    <t>PUERTA PRINCIPAL DE ALUMINIO PARA BAÑOS</t>
  </si>
  <si>
    <t>TUBO CUADRADO 1 X 1PG X 1.2MM C18</t>
  </si>
  <si>
    <t>TUBO CUADRADO 3/4 X 3/4PG X 1.1MM C18</t>
  </si>
  <si>
    <t>PREMARCO DE ALUMINIO DE 30X20X1,5 MM, ENSAMBLADO MEDIANTE ESCUADRAS Y PROVISTO DE PATILLAS PARA LA FIJACIÓN DEL MISMO A LA OBRA.</t>
  </si>
  <si>
    <t>PERFIL DE ALUMINIO ANODIZADO NATURAL, PARA CONFORMADO DE MARCO DE VENTANA, GAMA BÁSICA, INCLUSO JUNTA CENTRAL DE ESTANQUEIDAD, CON EL CERTIFICADO DE CALIDAD EWAA-EURAS (QUALANOD).</t>
  </si>
  <si>
    <t>PERFIL DE ALUMINIO ANODIZADO NATURAL, PARA CONFORMADO DE HOJA DE VENTANA, GAMA BÁSICA, INCLUSO JUNTAS DE ESTANQUEIDAD DE LA HOJA Y JUNTA EXTERIOR DEL ACRISTALAMIENTO, CON EL CERTIFICADO DE CALIDAD EWAA-EURAS (QUALANOD).</t>
  </si>
  <si>
    <t>PERFIL DE ALUMINIO ANODIZADO NATURAL, PARA CONFORMADO DE JUNQUILLO, GAMA BÁSICA, INCLUSO JUNTA INTERIOR DEL CRISTAL Y PARTE PROPORCIONAL DE GRAPAS, CON EL CERTIFICADO DE CALIDAD EWAA-EURAS (QUALANOD).</t>
  </si>
  <si>
    <t>PERFIL DE ALUMINIO ANODIZADO NATURAL, PARA CONFORMADO DE INVERSORA, GAMA BÁSICA, INCLUSO JUNTA CENTRAL DE ESTANQUEIDAD, CON EL CERTIFICADO DE CALIDAD EWAA-EURAS (QUALANOD).</t>
  </si>
  <si>
    <t>KIT COMPUESTO POR ESCUADRAS, TAPAS DE CONDENSACIÓN Y SALIDA DE AGUA, Y HERRAJES DE VENTANA PRACTICABLE DE APERTURA HACIA EL INTERIOR DE DOS HOJAS.</t>
  </si>
  <si>
    <t>CARTUCHO DE 310 ML DE SILICONA NEUTRA, INCOLORA, DUREZA SHORE A APROXIMADA DE 23, SEGÚN ISO 868 Y RECUPERACIÓN ELÁSTICA &gt;=80%, SEGÚN ISO 7389.</t>
  </si>
  <si>
    <t>MATERIAL AUXILIAR PARA LA COLOCACIÓN DE VIDRIOS.</t>
  </si>
  <si>
    <r>
      <t>m</t>
    </r>
    <r>
      <rPr>
        <sz val="11"/>
        <color theme="1"/>
        <rFont val="Calibri"/>
        <family val="2"/>
      </rPr>
      <t>²</t>
    </r>
  </si>
  <si>
    <t>VIDRIO DE SILICATO SODOCÁLCICO TEMPLADO, INCOLORO, DE 5 MM DE ESPESOR.</t>
  </si>
  <si>
    <t>REPERCUSIÓN, POR M² DE REJA, DE ELEMENTOS DE FIJACIÓN SOBRE OBRA DE MAMPOSTERÍA: CHAZOS Y TORNILLOS DE ACERO.</t>
  </si>
  <si>
    <t>CELOSÍA FIJA, "CORTIZO", FORMADA POR UNA ESTRUCTURA PORTANTE DE MONTANTES DE ALUMINIO SOBRE LA QUE SE FIJAN, MEDIANTE ANCLAJES ESPECIALES, LAMAS ORIENTABLES DE ALUMINIO, DE 120 MM DE ANCHO, ACABADO LACADO.</t>
  </si>
  <si>
    <t>ESPEJO INCOLORO PLATEADO, 3 MM.</t>
  </si>
  <si>
    <t>CANTEADO DE ESPEJO.</t>
  </si>
  <si>
    <t>MASILLA DE APLICACIÓN CON PISTOLA, DE BASE NEUTRA MONOCOMPONENTE</t>
  </si>
  <si>
    <t>l</t>
  </si>
  <si>
    <t>MANTENIMIENTO CORRECTIVO  DE SALIDAS DE ILUMINACION 127V  ( ESTADO DE EMPALMES, CAJAS,  TAPAS, PRENSA ESTOPAS Y SU REPARACION )</t>
  </si>
  <si>
    <t>INSTALACION DE LUMINARIA HERMETICA DE  60 W</t>
  </si>
  <si>
    <t>INSTALACION DE LUMINARIA TIPO PANEL DE 24 W</t>
  </si>
  <si>
    <t>CODO 90 GRADOS 1/2 PRESION</t>
  </si>
  <si>
    <t>TEE  1/2</t>
  </si>
  <si>
    <t>TEE  1"</t>
  </si>
  <si>
    <t>CODO 90 GRADOS 1" PRESION</t>
  </si>
  <si>
    <t>VALVULA ANTIFRAUDE 1/2"</t>
  </si>
  <si>
    <t xml:space="preserve">CINTA TEFLON </t>
  </si>
  <si>
    <t>CODO 90 GRADOS 2"</t>
  </si>
  <si>
    <t>TEE  2"</t>
  </si>
  <si>
    <t>CODO 90 GRADOS 4"</t>
  </si>
  <si>
    <t>TEE  4"</t>
  </si>
  <si>
    <t>SUMINISTRO E INSTALACIÓN DE TUBERÍA PVC-P. DIAM= 6" NOVAFORT</t>
  </si>
  <si>
    <t>SUMINISTRO E INSTALACIÓN DE TUBERÍA PVC-P. DIAM= 8"NOVAFORT</t>
  </si>
  <si>
    <t>TAPA PREFABRICADA 70X70</t>
  </si>
  <si>
    <t>VALVULA REDONDA CROMADA 3/4"</t>
  </si>
  <si>
    <t>VALVULA REDONDA CROMADA 1"</t>
  </si>
  <si>
    <t>TANQUE PLASTICO DE 5000 LTS</t>
  </si>
  <si>
    <t>LLAVE TERMINAL 1/2</t>
  </si>
  <si>
    <t>GRIFERIA DE LAVAMANOS</t>
  </si>
  <si>
    <t>GRIFERIA DE SANITARIO</t>
  </si>
  <si>
    <t xml:space="preserve">ORINAL </t>
  </si>
  <si>
    <t>REJILLA PISO ACERO INOXIDABLE ANTI OLOR, ANTI - CUCARACHAS</t>
  </si>
  <si>
    <t>BAÑOS</t>
  </si>
  <si>
    <t>GENERAL</t>
  </si>
  <si>
    <t>CERCHAS</t>
  </si>
  <si>
    <t>Campamento ( caseta en madera y laminas de zinc localizado en cada tramo para guardar equipos y materiales)</t>
  </si>
  <si>
    <t>INTERVENTORIA TECNICA, ADMINISTRATIVA, FINANCIERA Y AMBIENTAL AL CONTRATO CUYO OBJETO ES:</t>
  </si>
  <si>
    <t>COSTOS DE LA INTERVENTORIA</t>
  </si>
  <si>
    <t xml:space="preserve">PLAZO TOTAL DE LA CONSULTORIA: </t>
  </si>
  <si>
    <t>CANT.</t>
  </si>
  <si>
    <t>CARGO / OFICIO</t>
  </si>
  <si>
    <t xml:space="preserve">DURACION </t>
  </si>
  <si>
    <t xml:space="preserve">SUELDO </t>
  </si>
  <si>
    <t>DEDICACION</t>
  </si>
  <si>
    <t>TOTAL EN</t>
  </si>
  <si>
    <t>BASICO</t>
  </si>
  <si>
    <t>(h-mes)</t>
  </si>
  <si>
    <t>PARCIAL ($)</t>
  </si>
  <si>
    <t>MESES (1)</t>
  </si>
  <si>
    <t>(2)</t>
  </si>
  <si>
    <t>(3)</t>
  </si>
  <si>
    <t>(1)*(((2)+(3))*(4)) = (5)</t>
  </si>
  <si>
    <t>COSTOS  PERSONAL</t>
  </si>
  <si>
    <t xml:space="preserve">PERSONAL PROFESIONAL EN CAMPO </t>
  </si>
  <si>
    <t>Director de interventoria</t>
  </si>
  <si>
    <t>Residente de interventoria</t>
  </si>
  <si>
    <t xml:space="preserve">SUBTOTAL COSTOS DE PERSONAL </t>
  </si>
  <si>
    <t xml:space="preserve">FACTOR MULTIPLICADOR PERSONAL </t>
  </si>
  <si>
    <t>SUBTOTAL COSTOS DE PERSONAL</t>
  </si>
  <si>
    <t>COSTO</t>
  </si>
  <si>
    <t>TIEMPO DE</t>
  </si>
  <si>
    <t>($)</t>
  </si>
  <si>
    <t>UTILIZACIÓN</t>
  </si>
  <si>
    <t>(8)</t>
  </si>
  <si>
    <t>TOTAL (9)</t>
  </si>
  <si>
    <t>(8) * (9) = (10)</t>
  </si>
  <si>
    <t>OTROS COSTOS DIRECTOS</t>
  </si>
  <si>
    <t>COSTOS DE ALQUILER DE EQUIPOS</t>
  </si>
  <si>
    <t>Mes</t>
  </si>
  <si>
    <t>Edicion de informes (papeleria, arriendos oficina, mobiliario y computadores)</t>
  </si>
  <si>
    <t xml:space="preserve">Ensayos  control de calidad reistencia a la compresion simple concreto </t>
  </si>
  <si>
    <t>SUBTOTAL  OTROS COSTOS DIRECTOS</t>
  </si>
  <si>
    <t xml:space="preserve">SUBTOTAL  OTROS COSTOS DIRECTOS  </t>
  </si>
  <si>
    <t>FACTOR MULTLIPICADOR OTROS</t>
  </si>
  <si>
    <t xml:space="preserve">SUBTOTAL COSTOS BASICOS </t>
  </si>
  <si>
    <t xml:space="preserve">IVA = 19% </t>
  </si>
  <si>
    <t>COSTO TOTAL = (A) + (B)</t>
  </si>
  <si>
    <t>Long / Perimetro</t>
  </si>
  <si>
    <t>Alto/  Area</t>
  </si>
  <si>
    <t>BAÑOS RECLUTAS SECCION DE DUCHAS PRINCIPAL</t>
  </si>
  <si>
    <t>BAÑOS SUBOFICIALES PRINCIPAL</t>
  </si>
  <si>
    <t>BAÑOS RECLUTAS SECCION DE SANITARIOS PRINCIPAL</t>
  </si>
  <si>
    <t>LAVAMANOS PRINCIPAL</t>
  </si>
  <si>
    <t>No Por Elem./ %</t>
  </si>
  <si>
    <t>BAÑOS SUBOFICIALES - POSO DE INSPECCION</t>
  </si>
  <si>
    <t>Peso</t>
  </si>
  <si>
    <t xml:space="preserve">No. </t>
  </si>
  <si>
    <t>Alquiler de Camioneta</t>
  </si>
  <si>
    <t>Siso</t>
  </si>
  <si>
    <t>Valla Informativa</t>
  </si>
  <si>
    <t>ACOMETIDA - TANQUES</t>
  </si>
  <si>
    <t>TANQUES - DUCHAS</t>
  </si>
  <si>
    <t>TANQUES - LAVAMANOS</t>
  </si>
  <si>
    <t>TANQUES - SUB OFICIALES</t>
  </si>
  <si>
    <t>TANQUES - SANITARIOS</t>
  </si>
  <si>
    <t>TANQUES - ORINALES</t>
  </si>
  <si>
    <t>SIFONES</t>
  </si>
  <si>
    <t>DUCHAS</t>
  </si>
  <si>
    <t>CAJA BAÑOS - POSO DE INSPECCION</t>
  </si>
  <si>
    <t>TANQUES</t>
  </si>
  <si>
    <t xml:space="preserve">MANTENIMIENTO CORRECTIVO DE SALIDAS DE TOMAS 127V (INCLUYE ESTADO DE EMPALMES, CAJAS, CABLE, CAMBIO DE TOMACORRIENTE) </t>
  </si>
  <si>
    <t>DIANA MARGARITA CORZO</t>
  </si>
  <si>
    <t>SECRETARIA DE PLANEACION E INFRAESTRUCTURA</t>
  </si>
  <si>
    <t>cubierta</t>
  </si>
  <si>
    <t>bajantes</t>
  </si>
  <si>
    <t xml:space="preserve">mantenimieno e inpermeaviizacion de viga canal </t>
  </si>
  <si>
    <t>CANCHA</t>
  </si>
  <si>
    <t>DEMOLICIÓN DE PISO EN CONCRETO (50% del total de la placa)</t>
  </si>
  <si>
    <t>DESCAPOTE Y EXCAVACIONES DEL TERRENO PARA CONSTRUCCIÓN DE CUNETA</t>
  </si>
  <si>
    <t>ADECUACIÓN DE ARCOS MULTIFUNCIONALES (incluye tablero, cesta de basket y pintura)</t>
  </si>
  <si>
    <t>ACONDICIONAMIENTO/SUMINISTRO DE CERRAMIENTO (incluye soldaduras y pintura)</t>
  </si>
  <si>
    <t>PINTURA PARA CANCHA</t>
  </si>
  <si>
    <t>CUNETA EN FORMA DE U EN CONCRETO 3000 PSI (incluye refuerzo)</t>
  </si>
  <si>
    <t>PISO EN CONCRETO 3000 PSI e=0.10 m (50% del total de la placa, incluye refuerzo)</t>
  </si>
  <si>
    <t>m3</t>
  </si>
  <si>
    <t>m2</t>
  </si>
  <si>
    <t>Placas de concreto 50% placa total</t>
  </si>
  <si>
    <t>Excavaciones y Adecuaciones</t>
  </si>
  <si>
    <t>Placas de concreto 50% total de la placa</t>
  </si>
  <si>
    <t>ARCOS</t>
  </si>
  <si>
    <t>Tubos de 3"</t>
  </si>
  <si>
    <t>cancha</t>
  </si>
  <si>
    <t>semi perimetro de cancha</t>
  </si>
  <si>
    <t>ADECUACION DEL POLIDEPORTIVO ESCUELA EL LEON DEL MUNICIPIO DE SAN VICENTE DE CHUCURI</t>
  </si>
  <si>
    <t>WILSON ESNEYDER SIERRA MAYORGA</t>
  </si>
  <si>
    <t>AUXILIAR DE INGENIERIA</t>
  </si>
  <si>
    <t>Malla 15X15Cm 4.0Mm (Xx-084) 6X2.35M</t>
  </si>
  <si>
    <t>area</t>
  </si>
  <si>
    <t>e</t>
  </si>
  <si>
    <t>volumen</t>
  </si>
  <si>
    <t>volumen/m2</t>
  </si>
  <si>
    <t>para 1m3</t>
  </si>
  <si>
    <t>para 0.1m3</t>
  </si>
  <si>
    <t>cemento</t>
  </si>
  <si>
    <t>arena</t>
  </si>
  <si>
    <t>grava</t>
  </si>
  <si>
    <t>agua</t>
  </si>
  <si>
    <t>ORNAMENTADOR/CARPINTERO</t>
  </si>
  <si>
    <t>Para 1m lineal</t>
  </si>
  <si>
    <t>esfe2-esfe1</t>
  </si>
  <si>
    <t>A1 esfera/2</t>
  </si>
  <si>
    <t>A concreto</t>
  </si>
  <si>
    <t>V Total</t>
  </si>
  <si>
    <t>para 0.08m3</t>
  </si>
  <si>
    <t>A2 esfera/2</t>
  </si>
  <si>
    <t>EQUIPO DE PINTURA MENOR</t>
  </si>
  <si>
    <t>PINTURA  ESMALTE METALICOS Y MADERA</t>
  </si>
  <si>
    <t>SECRETARIA DE PLANEACIÓN E INFRAESTRUCTURA</t>
  </si>
  <si>
    <t>DIANA MARGARITA CORZO SANCHEZ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</si>
</sst>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0">
    <numFmt numFmtId="5" formatCode="&quot;$&quot;\ #,##0;\-&quot;$&quot;\ #,##0"/>
    <numFmt numFmtId="42" formatCode="_-&quot;$&quot;\ * #,##0_-;\-&quot;$&quot;\ * #,##0_-;_-&quot;$&quot;\ * &quot;-&quot;_-;_-@_-"/>
    <numFmt numFmtId="41" formatCode="_-* #,##0_-;\-* #,##0_-;_-* &quot;-&quot;_-;_-@_-"/>
    <numFmt numFmtId="44" formatCode="_-&quot;$&quot;\ * #,##0.00_-;\-&quot;$&quot;\ * #,##0.00_-;_-&quot;$&quot;\ * &quot;-&quot;??_-;_-@_-"/>
    <numFmt numFmtId="43" formatCode="_-* #,##0.00_-;\-* #,##0.00_-;_-* &quot;-&quot;??_-;_-@_-"/>
    <numFmt numFmtId="164" formatCode="_(* #,##0.00_);_(* \(#,##0.00\);_(* &quot;-&quot;??_);_(@_)"/>
    <numFmt numFmtId="165" formatCode="_-&quot;$&quot;* #,##0_-;\-&quot;$&quot;* #,##0_-;_-&quot;$&quot;* &quot;-&quot;_-;_-@_-"/>
    <numFmt numFmtId="166" formatCode="_-&quot;$&quot;* #,##0.00_-;\-&quot;$&quot;* #,##0.00_-;_-&quot;$&quot;* &quot;-&quot;??_-;_-@_-"/>
    <numFmt numFmtId="167" formatCode="_-* #,##0\ &quot;€&quot;_-;\-* #,##0\ &quot;€&quot;_-;_-* &quot;-&quot;\ &quot;€&quot;_-;_-@_-"/>
    <numFmt numFmtId="168" formatCode="_-* #,##0.00\ &quot;€&quot;_-;\-* #,##0.00\ &quot;€&quot;_-;_-* &quot;-&quot;??\ &quot;€&quot;_-;_-@_-"/>
    <numFmt numFmtId="169" formatCode="&quot;$&quot;#.00"/>
    <numFmt numFmtId="170" formatCode="m\o\n\th\ d\,\ yyyy"/>
    <numFmt numFmtId="171" formatCode="_([$€]* #,##0.00_);_([$€]* \(#,##0.00\);_([$€]* &quot;-&quot;??_);_(@_)"/>
    <numFmt numFmtId="172" formatCode="#,"/>
    <numFmt numFmtId="173" formatCode="#.00"/>
    <numFmt numFmtId="174" formatCode="#."/>
    <numFmt numFmtId="175" formatCode="_-* #,##0\ _€_-;\-* #,##0\ _€_-;_-* &quot;-&quot;\ _€_-;_-@_-"/>
    <numFmt numFmtId="176" formatCode="_ * #,##0_ ;_ * \-#,##0_ ;_ * &quot;-&quot;_ ;_ @_ "/>
    <numFmt numFmtId="177" formatCode="#,##0.0"/>
    <numFmt numFmtId="178" formatCode="_-* #,##0.00\ _P_t_s_-;\-* #,##0.00\ _P_t_s_-;_-* &quot;-&quot;??\ _P_t_s_-;_-@_-"/>
    <numFmt numFmtId="179" formatCode="#,##0.0000"/>
    <numFmt numFmtId="180" formatCode="_ * #,##0.00_ ;_ * \-#,##0.00_ ;_ * &quot;-&quot;??_ ;_ @_ "/>
    <numFmt numFmtId="181" formatCode="_-* #,##0.00\ _€_-;\-* #,##0.00\ _€_-;_-* &quot;-&quot;??\ _€_-;_-@_-"/>
    <numFmt numFmtId="182" formatCode="&quot;$&quot;\ #,##0.00_);[Red]\(&quot;$&quot;\ #,##0.00\)"/>
    <numFmt numFmtId="183" formatCode="&quot;$&quot;\ #,##0.00"/>
    <numFmt numFmtId="184" formatCode="_-* #,##0\ _P_t_s_-;\-* #,##0\ _P_t_s_-;_-* &quot;-&quot;\ _P_t_s_-;_-@_-"/>
    <numFmt numFmtId="185" formatCode="_ &quot;$&quot;\ * #,##0.00_ ;_ &quot;$&quot;\ * \-#,##0.00_ ;_ &quot;$&quot;\ * &quot;-&quot;??_ ;_ @_ "/>
    <numFmt numFmtId="186" formatCode="_(&quot;$&quot;\ * #,##0.00_);_(&quot;$&quot;\ * \(#,##0.00\);_(&quot;$&quot;\ * &quot;-&quot;??_);_(@_)"/>
    <numFmt numFmtId="187" formatCode="_-* #,##0.00\ &quot;Pts&quot;_-;\-* #,##0.00\ &quot;Pts&quot;_-;_-* &quot;-&quot;??\ &quot;Pts&quot;_-;_-@_-"/>
    <numFmt numFmtId="188" formatCode="#.##\ \K\g"/>
    <numFmt numFmtId="189" formatCode="_-* #,##0.00\ &quot;pta&quot;_-;\-* #,##0.00\ &quot;pta&quot;_-;_-* &quot;-&quot;??\ &quot;pta&quot;_-;_-@_-"/>
    <numFmt numFmtId="190" formatCode="%#.00"/>
    <numFmt numFmtId="191" formatCode="_-&quot;$&quot;* #,##0.00_-;\-&quot;$&quot;* #,##0.00_-;_-&quot;$&quot;* &quot;-&quot;_-;_-@_-"/>
    <numFmt numFmtId="192" formatCode="0.0%"/>
    <numFmt numFmtId="193" formatCode="[$$-240A]\ #,##0.00"/>
    <numFmt numFmtId="194" formatCode="[$$-240A]\ #,##0.00;\-[$$-240A]\ #,##0.00"/>
    <numFmt numFmtId="195" formatCode="&quot;$&quot;\ #,##0"/>
    <numFmt numFmtId="196" formatCode="0.0"/>
    <numFmt numFmtId="197" formatCode="_(* #,##0_);_(* \(#,##0\);_(* &quot;-&quot;??_);_(@_)"/>
    <numFmt numFmtId="198" formatCode="&quot;$&quot;#,##0.00"/>
  </numFmts>
  <fonts count="70" x14ac:knownFonts="1">
    <font>
      <sz val="11"/>
      <color theme="1"/>
      <name val="Calibri"/>
      <family val="2"/>
      <scheme val="minor"/>
    </font>
    <font>
      <sz val="11"/>
      <color theme="1"/>
      <name val="Calibri"/>
      <family val="2"/>
      <scheme val="minor"/>
    </font>
    <font>
      <b/>
      <sz val="15"/>
      <color theme="3"/>
      <name val="Calibri"/>
      <family val="2"/>
      <scheme val="minor"/>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
      <color indexed="8"/>
      <name val="Courier"/>
      <family val="3"/>
    </font>
    <font>
      <b/>
      <sz val="18"/>
      <name val="Arial"/>
      <family val="2"/>
    </font>
    <font>
      <b/>
      <sz val="12"/>
      <name val="Arial"/>
      <family val="2"/>
    </font>
    <font>
      <b/>
      <sz val="11"/>
      <color indexed="56"/>
      <name val="Calibri"/>
      <family val="2"/>
    </font>
    <font>
      <sz val="11"/>
      <color indexed="62"/>
      <name val="Calibri"/>
      <family val="2"/>
    </font>
    <font>
      <sz val="10"/>
      <name val="Helv"/>
    </font>
    <font>
      <sz val="10"/>
      <name val="Arial"/>
      <family val="2"/>
    </font>
    <font>
      <sz val="1"/>
      <color indexed="16"/>
      <name val="Courier"/>
      <family val="3"/>
    </font>
    <font>
      <i/>
      <sz val="1"/>
      <color indexed="16"/>
      <name val="Courier"/>
      <family val="3"/>
    </font>
    <font>
      <b/>
      <sz val="1"/>
      <color indexed="8"/>
      <name val="Courier"/>
      <family val="3"/>
    </font>
    <font>
      <u/>
      <sz val="10"/>
      <color indexed="12"/>
      <name val="Arial"/>
      <family val="2"/>
    </font>
    <font>
      <sz val="11"/>
      <color indexed="20"/>
      <name val="Calibri"/>
      <family val="2"/>
    </font>
    <font>
      <sz val="8"/>
      <name val="Arial"/>
      <family val="2"/>
    </font>
    <font>
      <sz val="10"/>
      <name val="Times New Roman"/>
      <family val="1"/>
    </font>
    <font>
      <sz val="9"/>
      <color theme="1"/>
      <name val="Century Gothic"/>
      <family val="2"/>
    </font>
    <font>
      <sz val="11"/>
      <name val="Arial Narrow"/>
      <family val="2"/>
    </font>
    <font>
      <sz val="11"/>
      <color rgb="FF000000"/>
      <name val="Calibri"/>
      <family val="2"/>
    </font>
    <font>
      <sz val="10"/>
      <color indexed="8"/>
      <name val="MS Sans Serif"/>
    </font>
    <font>
      <sz val="11"/>
      <color indexed="60"/>
      <name val="Calibri"/>
      <family val="2"/>
    </font>
    <font>
      <sz val="12"/>
      <name val="Arial"/>
      <family val="2"/>
    </font>
    <font>
      <sz val="10"/>
      <name val="MS Sans Serif"/>
      <family val="2"/>
    </font>
    <font>
      <sz val="10"/>
      <color indexed="8"/>
      <name val="Arial"/>
      <family val="2"/>
    </font>
    <font>
      <sz val="10"/>
      <name val="Century Gothic"/>
      <family val="2"/>
    </font>
    <font>
      <sz val="8"/>
      <color indexed="8"/>
      <name val="Times New Roman"/>
      <family val="1"/>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1"/>
      <color indexed="8"/>
      <name val="Calibri"/>
      <family val="2"/>
    </font>
    <font>
      <sz val="12"/>
      <color theme="1"/>
      <name val="Calibri"/>
      <family val="2"/>
      <scheme val="minor"/>
    </font>
    <font>
      <b/>
      <sz val="12"/>
      <color theme="1"/>
      <name val="Calibri"/>
      <family val="2"/>
      <scheme val="minor"/>
    </font>
    <font>
      <sz val="12"/>
      <name val="Calibri"/>
      <family val="2"/>
      <scheme val="minor"/>
    </font>
    <font>
      <b/>
      <sz val="14"/>
      <color theme="1"/>
      <name val="Calibri"/>
      <family val="2"/>
      <scheme val="minor"/>
    </font>
    <font>
      <b/>
      <sz val="12"/>
      <color theme="1"/>
      <name val="Tahoma"/>
      <family val="2"/>
    </font>
    <font>
      <b/>
      <sz val="9"/>
      <color theme="1"/>
      <name val="Tahoma"/>
      <family val="2"/>
    </font>
    <font>
      <b/>
      <sz val="11"/>
      <color theme="1"/>
      <name val="Tahoma"/>
      <family val="2"/>
    </font>
    <font>
      <sz val="10"/>
      <color theme="1"/>
      <name val="Tahoma"/>
      <family val="2"/>
    </font>
    <font>
      <b/>
      <sz val="12"/>
      <color theme="0"/>
      <name val="Arial"/>
      <family val="2"/>
    </font>
    <font>
      <sz val="9"/>
      <color theme="1"/>
      <name val="Tahoma"/>
      <family val="2"/>
    </font>
    <font>
      <b/>
      <sz val="11"/>
      <color theme="1"/>
      <name val="Arial"/>
      <family val="2"/>
    </font>
    <font>
      <b/>
      <sz val="10"/>
      <name val="Arial"/>
      <family val="2"/>
    </font>
    <font>
      <sz val="14"/>
      <name val="Arial"/>
      <family val="2"/>
    </font>
    <font>
      <b/>
      <sz val="12"/>
      <color rgb="FF000000"/>
      <name val="Calibri"/>
      <family val="2"/>
      <scheme val="minor"/>
    </font>
    <font>
      <b/>
      <sz val="12"/>
      <name val="Calibri"/>
      <family val="2"/>
      <scheme val="minor"/>
    </font>
    <font>
      <b/>
      <sz val="11"/>
      <color theme="1"/>
      <name val="Calibri"/>
      <family val="2"/>
      <scheme val="minor"/>
    </font>
    <font>
      <sz val="12"/>
      <color theme="9" tint="-0.249977111117893"/>
      <name val="Calibri"/>
      <family val="2"/>
      <scheme val="minor"/>
    </font>
    <font>
      <u/>
      <sz val="11"/>
      <color theme="10"/>
      <name val="Calibri"/>
      <family val="2"/>
      <scheme val="minor"/>
    </font>
    <font>
      <sz val="11"/>
      <name val="Calibri"/>
      <family val="2"/>
      <scheme val="minor"/>
    </font>
    <font>
      <sz val="8"/>
      <name val="Calibri"/>
      <family val="2"/>
      <scheme val="minor"/>
    </font>
    <font>
      <sz val="11"/>
      <color theme="1"/>
      <name val="Calibri"/>
      <family val="2"/>
    </font>
    <font>
      <sz val="10"/>
      <name val="Calibri"/>
      <family val="2"/>
      <scheme val="minor"/>
    </font>
    <font>
      <sz val="11"/>
      <color rgb="FF000000"/>
      <name val="Calibri"/>
      <family val="2"/>
      <scheme val="minor"/>
    </font>
    <font>
      <sz val="11"/>
      <color theme="1"/>
      <name val="Tahoma"/>
      <family val="2"/>
    </font>
    <font>
      <b/>
      <sz val="10"/>
      <color indexed="8"/>
      <name val="Arial"/>
      <family val="2"/>
    </font>
    <font>
      <sz val="10"/>
      <color indexed="10"/>
      <name val="Arial"/>
      <family val="2"/>
    </font>
    <font>
      <b/>
      <i/>
      <sz val="10"/>
      <name val="Arial"/>
      <family val="2"/>
    </font>
    <font>
      <sz val="10"/>
      <color rgb="FFFF0000"/>
      <name val="Arial"/>
      <family val="2"/>
    </font>
    <font>
      <sz val="12"/>
      <color theme="1"/>
      <name val="Tahoma"/>
      <family val="2"/>
    </font>
    <font>
      <u/>
      <sz val="12"/>
      <color theme="10"/>
      <name val="Calibri"/>
      <family val="2"/>
      <scheme val="minor"/>
    </font>
  </fonts>
  <fills count="3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2" tint="-0.249977111117893"/>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rgb="FFFFFFFF"/>
        <bgColor indexed="64"/>
      </patternFill>
    </fill>
    <fill>
      <patternFill patternType="solid">
        <fgColor theme="3" tint="0.39997558519241921"/>
        <bgColor indexed="64"/>
      </patternFill>
    </fill>
    <fill>
      <patternFill patternType="solid">
        <fgColor indexed="22"/>
        <bgColor indexed="64"/>
      </patternFill>
    </fill>
    <fill>
      <patternFill patternType="solid">
        <fgColor theme="0" tint="-0.249977111117893"/>
        <bgColor indexed="64"/>
      </patternFill>
    </fill>
    <fill>
      <patternFill patternType="solid">
        <fgColor theme="0" tint="-0.499984740745262"/>
        <bgColor indexed="64"/>
      </patternFill>
    </fill>
    <fill>
      <patternFill patternType="solid">
        <fgColor rgb="FFFFFF00"/>
        <bgColor indexed="64"/>
      </patternFill>
    </fill>
    <fill>
      <patternFill patternType="solid">
        <fgColor theme="5"/>
        <bgColor indexed="64"/>
      </patternFill>
    </fill>
  </fills>
  <borders count="81">
    <border>
      <left/>
      <right/>
      <top/>
      <bottom/>
      <diagonal/>
    </border>
    <border>
      <left/>
      <right/>
      <top/>
      <bottom style="thick">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diagonal/>
    </border>
  </borders>
  <cellStyleXfs count="420">
    <xf numFmtId="0" fontId="0"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5" fillId="4" borderId="0" applyNumberFormat="0" applyBorder="0" applyAlignment="0" applyProtection="0"/>
    <xf numFmtId="0" fontId="6" fillId="16" borderId="2" applyNumberFormat="0" applyAlignment="0" applyProtection="0"/>
    <xf numFmtId="0" fontId="7" fillId="17" borderId="3" applyNumberFormat="0" applyAlignment="0" applyProtection="0"/>
    <xf numFmtId="0" fontId="8" fillId="0" borderId="4" applyNumberFormat="0" applyFill="0" applyAlignment="0" applyProtection="0"/>
    <xf numFmtId="4" fontId="9" fillId="0" borderId="0">
      <protection locked="0"/>
    </xf>
    <xf numFmtId="169" fontId="9" fillId="0" borderId="0">
      <protection locked="0"/>
    </xf>
    <xf numFmtId="170" fontId="9" fillId="0" borderId="0">
      <protection locked="0"/>
    </xf>
    <xf numFmtId="0" fontId="2" fillId="0" borderId="1" applyNumberFormat="0" applyFill="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21" borderId="0" applyNumberFormat="0" applyBorder="0" applyAlignment="0" applyProtection="0"/>
    <xf numFmtId="0" fontId="13" fillId="7" borderId="2" applyNumberFormat="0" applyAlignment="0" applyProtection="0"/>
    <xf numFmtId="0" fontId="14" fillId="0" borderId="0"/>
    <xf numFmtId="171" fontId="15" fillId="0" borderId="0" applyFont="0" applyFill="0" applyBorder="0" applyAlignment="0" applyProtection="0"/>
    <xf numFmtId="171" fontId="15" fillId="0" borderId="0" applyFont="0" applyFill="0" applyBorder="0" applyAlignment="0" applyProtection="0"/>
    <xf numFmtId="0" fontId="15" fillId="0" borderId="0" applyFont="0" applyFill="0" applyBorder="0" applyAlignment="0" applyProtection="0"/>
    <xf numFmtId="172" fontId="16" fillId="0" borderId="0">
      <protection locked="0"/>
    </xf>
    <xf numFmtId="172" fontId="16" fillId="0" borderId="0">
      <protection locked="0"/>
    </xf>
    <xf numFmtId="172" fontId="17" fillId="0" borderId="0">
      <protection locked="0"/>
    </xf>
    <xf numFmtId="172" fontId="16" fillId="0" borderId="0">
      <protection locked="0"/>
    </xf>
    <xf numFmtId="172" fontId="16" fillId="0" borderId="0">
      <protection locked="0"/>
    </xf>
    <xf numFmtId="172" fontId="16" fillId="0" borderId="0">
      <protection locked="0"/>
    </xf>
    <xf numFmtId="172" fontId="17" fillId="0" borderId="0">
      <protection locked="0"/>
    </xf>
    <xf numFmtId="0" fontId="15" fillId="0" borderId="0" applyFont="0" applyFill="0" applyBorder="0" applyAlignment="0" applyProtection="0"/>
    <xf numFmtId="2" fontId="15" fillId="0" borderId="0" applyFont="0" applyFill="0" applyBorder="0" applyAlignment="0" applyProtection="0"/>
    <xf numFmtId="173" fontId="9" fillId="0" borderId="0">
      <protection locked="0"/>
    </xf>
    <xf numFmtId="174" fontId="18" fillId="0" borderId="0">
      <protection locked="0"/>
    </xf>
    <xf numFmtId="174" fontId="18" fillId="0" borderId="0">
      <protection locked="0"/>
    </xf>
    <xf numFmtId="0" fontId="19" fillId="0" borderId="0" applyNumberFormat="0" applyFill="0" applyBorder="0" applyAlignment="0" applyProtection="0">
      <alignment vertical="top"/>
      <protection locked="0"/>
    </xf>
    <xf numFmtId="0" fontId="20" fillId="3" borderId="0" applyNumberFormat="0" applyBorder="0" applyAlignment="0" applyProtection="0"/>
    <xf numFmtId="175" fontId="1" fillId="0" borderId="0" applyFont="0" applyFill="0" applyBorder="0" applyAlignment="0" applyProtection="0"/>
    <xf numFmtId="41" fontId="1" fillId="0" borderId="0" applyFont="0" applyFill="0" applyBorder="0" applyAlignment="0" applyProtection="0"/>
    <xf numFmtId="176" fontId="21" fillId="0" borderId="0" applyFont="0" applyFill="0" applyBorder="0" applyAlignment="0" applyProtection="0"/>
    <xf numFmtId="176" fontId="15" fillId="0" borderId="0" applyFont="0" applyFill="0" applyBorder="0" applyAlignment="0" applyProtection="0"/>
    <xf numFmtId="177" fontId="15" fillId="0" borderId="0" applyFont="0" applyFill="0" applyBorder="0" applyAlignment="0" applyProtection="0"/>
    <xf numFmtId="41" fontId="1" fillId="0" borderId="0" applyFont="0" applyFill="0" applyBorder="0" applyAlignment="0" applyProtection="0"/>
    <xf numFmtId="41" fontId="15" fillId="0" borderId="0" applyFont="0" applyFill="0" applyBorder="0" applyAlignment="0" applyProtection="0"/>
    <xf numFmtId="43" fontId="1" fillId="0" borderId="0" applyFont="0" applyFill="0" applyBorder="0" applyAlignment="0" applyProtection="0"/>
    <xf numFmtId="178" fontId="22"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8"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179" fontId="15" fillId="0" borderId="0" applyFont="0" applyFill="0" applyBorder="0" applyAlignment="0" applyProtection="0"/>
    <xf numFmtId="180" fontId="15" fillId="0" borderId="0" applyFont="0" applyFill="0" applyBorder="0" applyAlignment="0" applyProtection="0"/>
    <xf numFmtId="43" fontId="15" fillId="0" borderId="0" applyFont="0" applyFill="0" applyBorder="0" applyAlignment="0" applyProtection="0"/>
    <xf numFmtId="178" fontId="15" fillId="0" borderId="0" applyFont="0" applyFill="0" applyBorder="0" applyAlignment="0" applyProtection="0"/>
    <xf numFmtId="180" fontId="15"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181"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80" fontId="15" fillId="0" borderId="0" applyFont="0" applyFill="0" applyBorder="0" applyAlignment="0" applyProtection="0"/>
    <xf numFmtId="180" fontId="15" fillId="0" borderId="0" applyFont="0" applyFill="0" applyBorder="0" applyAlignment="0" applyProtection="0"/>
    <xf numFmtId="180" fontId="15" fillId="0" borderId="0" applyFont="0" applyFill="0" applyBorder="0" applyAlignment="0" applyProtection="0"/>
    <xf numFmtId="180" fontId="15" fillId="0" borderId="0" applyFont="0" applyFill="0" applyBorder="0" applyAlignment="0" applyProtection="0"/>
    <xf numFmtId="182" fontId="15" fillId="0" borderId="0" applyFont="0" applyFill="0" applyBorder="0" applyAlignment="0" applyProtection="0"/>
    <xf numFmtId="179" fontId="15" fillId="0" borderId="0" applyFont="0" applyFill="0" applyBorder="0" applyAlignment="0" applyProtection="0"/>
    <xf numFmtId="43" fontId="3" fillId="0" borderId="0" applyFont="0" applyFill="0" applyBorder="0" applyAlignment="0" applyProtection="0"/>
    <xf numFmtId="178" fontId="15" fillId="0" borderId="0" applyFont="0" applyFill="0" applyBorder="0" applyAlignment="0" applyProtection="0"/>
    <xf numFmtId="180" fontId="15" fillId="0" borderId="0" applyFont="0" applyFill="0" applyBorder="0" applyAlignment="0" applyProtection="0"/>
    <xf numFmtId="180" fontId="15" fillId="0" borderId="0" applyFont="0" applyFill="0" applyBorder="0" applyAlignment="0" applyProtection="0"/>
    <xf numFmtId="180" fontId="15" fillId="0" borderId="0" applyFont="0" applyFill="0" applyBorder="0" applyAlignment="0" applyProtection="0"/>
    <xf numFmtId="180" fontId="15" fillId="0" borderId="0" applyFont="0" applyFill="0" applyBorder="0" applyAlignment="0" applyProtection="0"/>
    <xf numFmtId="180" fontId="15" fillId="0" borderId="0" applyFont="0" applyFill="0" applyBorder="0" applyAlignment="0" applyProtection="0"/>
    <xf numFmtId="180" fontId="1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180" fontId="15" fillId="0" borderId="0" applyFont="0" applyFill="0" applyBorder="0" applyAlignment="0" applyProtection="0"/>
    <xf numFmtId="179" fontId="15"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0" fontId="15" fillId="0" borderId="0" applyFont="0" applyFill="0" applyBorder="0" applyAlignment="0" applyProtection="0"/>
    <xf numFmtId="183" fontId="15" fillId="0" borderId="0" applyFont="0" applyFill="0" applyBorder="0" applyAlignment="0" applyProtection="0"/>
    <xf numFmtId="180" fontId="15" fillId="0" borderId="0" applyFont="0" applyFill="0" applyBorder="0" applyAlignment="0" applyProtection="0"/>
    <xf numFmtId="180" fontId="15" fillId="0" borderId="0" applyFont="0" applyFill="0" applyBorder="0" applyAlignment="0" applyProtection="0"/>
    <xf numFmtId="43" fontId="3" fillId="0" borderId="0" applyFont="0" applyFill="0" applyBorder="0" applyAlignment="0" applyProtection="0"/>
    <xf numFmtId="180" fontId="15" fillId="0" borderId="0" applyFont="0" applyFill="0" applyBorder="0" applyAlignment="0" applyProtection="0"/>
    <xf numFmtId="43" fontId="1" fillId="0" borderId="0" applyFont="0" applyFill="0" applyBorder="0" applyAlignment="0" applyProtection="0"/>
    <xf numFmtId="179"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9" fontId="15" fillId="0" borderId="0" applyFont="0" applyFill="0" applyBorder="0" applyAlignment="0" applyProtection="0"/>
    <xf numFmtId="43" fontId="2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184" fontId="1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42" fontId="3"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165" fontId="24" fillId="0" borderId="0" applyFont="0" applyFill="0" applyBorder="0" applyAlignment="0" applyProtection="0"/>
    <xf numFmtId="185" fontId="15" fillId="0" borderId="0" applyFont="0" applyFill="0" applyBorder="0" applyAlignment="0" applyProtection="0"/>
    <xf numFmtId="186" fontId="1"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86" fontId="1" fillId="0" borderId="0" applyFont="0" applyFill="0" applyBorder="0" applyAlignment="0" applyProtection="0"/>
    <xf numFmtId="186"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66" fontId="25" fillId="0" borderId="0" applyFont="0" applyFill="0" applyBorder="0" applyAlignment="0" applyProtection="0"/>
    <xf numFmtId="186" fontId="1" fillId="0" borderId="0" applyFont="0" applyFill="0" applyBorder="0" applyAlignment="0" applyProtection="0"/>
    <xf numFmtId="187" fontId="15" fillId="0" borderId="0" applyFont="0" applyFill="0" applyBorder="0" applyAlignment="0" applyProtection="0"/>
    <xf numFmtId="185" fontId="15"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15" fillId="0" borderId="0" applyFont="0" applyFill="0" applyBorder="0" applyAlignment="0" applyProtection="0"/>
    <xf numFmtId="188" fontId="15" fillId="0" borderId="0" applyFont="0" applyFill="0" applyBorder="0" applyAlignment="0" applyProtection="0"/>
    <xf numFmtId="186" fontId="3" fillId="0" borderId="0" applyFont="0" applyFill="0" applyBorder="0" applyAlignment="0" applyProtection="0"/>
    <xf numFmtId="185" fontId="15"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4" fillId="0" borderId="0" applyFont="0" applyFill="0" applyBorder="0" applyAlignment="0" applyProtection="0"/>
    <xf numFmtId="168" fontId="1" fillId="0" borderId="0" applyFont="0" applyFill="0" applyBorder="0" applyAlignment="0" applyProtection="0"/>
    <xf numFmtId="166" fontId="1" fillId="0" borderId="0" applyFont="0" applyFill="0" applyBorder="0" applyAlignment="0" applyProtection="0"/>
    <xf numFmtId="186" fontId="1" fillId="0" borderId="0" applyFont="0" applyFill="0" applyBorder="0" applyAlignment="0" applyProtection="0"/>
    <xf numFmtId="187" fontId="15" fillId="0" borderId="0" applyFont="0" applyFill="0" applyBorder="0" applyAlignment="0" applyProtection="0"/>
    <xf numFmtId="186" fontId="1" fillId="0" borderId="0" applyFont="0" applyFill="0" applyBorder="0" applyAlignment="0" applyProtection="0"/>
    <xf numFmtId="166" fontId="1" fillId="0" borderId="0" applyFont="0" applyFill="0" applyBorder="0" applyAlignment="0" applyProtection="0"/>
    <xf numFmtId="166" fontId="3"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86" fontId="1" fillId="0" borderId="0" applyFont="0" applyFill="0" applyBorder="0" applyAlignment="0" applyProtection="0"/>
    <xf numFmtId="189" fontId="15"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66" fontId="1"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1"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66" fontId="1" fillId="0" borderId="0" applyFont="0" applyFill="0" applyBorder="0" applyAlignment="0" applyProtection="0"/>
    <xf numFmtId="5" fontId="15" fillId="0" borderId="0" applyFont="0" applyFill="0" applyBorder="0" applyAlignment="0" applyProtection="0"/>
    <xf numFmtId="0" fontId="27" fillId="22" borderId="0" applyNumberFormat="0" applyBorder="0" applyAlignment="0" applyProtection="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1" fillId="0" borderId="0"/>
    <xf numFmtId="0" fontId="25" fillId="0" borderId="0"/>
    <xf numFmtId="0" fontId="29" fillId="0" borderId="0"/>
    <xf numFmtId="0" fontId="15" fillId="0" borderId="0"/>
    <xf numFmtId="0" fontId="15" fillId="0" borderId="0"/>
    <xf numFmtId="0" fontId="23" fillId="0" borderId="0"/>
    <xf numFmtId="0" fontId="15" fillId="0" borderId="0"/>
    <xf numFmtId="0" fontId="15" fillId="0" borderId="0"/>
    <xf numFmtId="0" fontId="1" fillId="0" borderId="0"/>
    <xf numFmtId="0" fontId="22" fillId="0" borderId="0"/>
    <xf numFmtId="0" fontId="15" fillId="0" borderId="0"/>
    <xf numFmtId="0" fontId="15" fillId="0" borderId="0"/>
    <xf numFmtId="0" fontId="1" fillId="0" borderId="0"/>
    <xf numFmtId="0" fontId="1" fillId="0" borderId="0"/>
    <xf numFmtId="0" fontId="25" fillId="0" borderId="0"/>
    <xf numFmtId="0" fontId="22" fillId="0" borderId="0"/>
    <xf numFmtId="0" fontId="23" fillId="0" borderId="0"/>
    <xf numFmtId="0" fontId="22" fillId="0" borderId="0"/>
    <xf numFmtId="0" fontId="1" fillId="0" borderId="0"/>
    <xf numFmtId="0" fontId="22" fillId="0" borderId="0"/>
    <xf numFmtId="0" fontId="1" fillId="0" borderId="0"/>
    <xf numFmtId="0" fontId="1" fillId="0" borderId="0"/>
    <xf numFmtId="0" fontId="15" fillId="0" borderId="0"/>
    <xf numFmtId="0" fontId="15" fillId="0" borderId="0"/>
    <xf numFmtId="0" fontId="15" fillId="0" borderId="0"/>
    <xf numFmtId="0" fontId="15" fillId="0" borderId="0"/>
    <xf numFmtId="0" fontId="15" fillId="0" borderId="0"/>
    <xf numFmtId="0" fontId="3" fillId="0" borderId="0"/>
    <xf numFmtId="0" fontId="15" fillId="0" borderId="0"/>
    <xf numFmtId="0" fontId="15" fillId="0" borderId="0"/>
    <xf numFmtId="0" fontId="30" fillId="0" borderId="0"/>
    <xf numFmtId="0" fontId="1" fillId="0" borderId="0"/>
    <xf numFmtId="0" fontId="24" fillId="0" borderId="0"/>
    <xf numFmtId="0" fontId="15" fillId="0" borderId="0"/>
    <xf numFmtId="0" fontId="15" fillId="0" borderId="0"/>
    <xf numFmtId="0" fontId="1" fillId="0" borderId="0"/>
    <xf numFmtId="0" fontId="15" fillId="0" borderId="0"/>
    <xf numFmtId="0" fontId="15" fillId="0" borderId="0"/>
    <xf numFmtId="0" fontId="15" fillId="0" borderId="0"/>
    <xf numFmtId="0" fontId="15" fillId="0" borderId="0"/>
    <xf numFmtId="0" fontId="21" fillId="0" borderId="0"/>
    <xf numFmtId="0" fontId="15" fillId="0" borderId="0"/>
    <xf numFmtId="0" fontId="15" fillId="0" borderId="0"/>
    <xf numFmtId="0" fontId="15" fillId="0" borderId="0"/>
    <xf numFmtId="0" fontId="15" fillId="0" borderId="0"/>
    <xf numFmtId="0" fontId="1" fillId="0" borderId="0"/>
    <xf numFmtId="0" fontId="15" fillId="0" borderId="0"/>
    <xf numFmtId="0" fontId="23" fillId="0" borderId="0"/>
    <xf numFmtId="0" fontId="3" fillId="0" borderId="0"/>
    <xf numFmtId="0" fontId="3" fillId="0" borderId="0"/>
    <xf numFmtId="0" fontId="3" fillId="0" borderId="0"/>
    <xf numFmtId="0" fontId="3" fillId="0" borderId="0"/>
    <xf numFmtId="0" fontId="3" fillId="0" borderId="0"/>
    <xf numFmtId="0" fontId="15" fillId="0" borderId="0"/>
    <xf numFmtId="0" fontId="3" fillId="0" borderId="0"/>
    <xf numFmtId="0" fontId="3" fillId="0" borderId="0"/>
    <xf numFmtId="0" fontId="3" fillId="0" borderId="0"/>
    <xf numFmtId="0" fontId="3" fillId="0" borderId="0"/>
    <xf numFmtId="0" fontId="3" fillId="0" borderId="0"/>
    <xf numFmtId="0" fontId="15" fillId="0" borderId="0"/>
    <xf numFmtId="0" fontId="1" fillId="0" borderId="0"/>
    <xf numFmtId="0" fontId="1" fillId="0" borderId="0"/>
    <xf numFmtId="0" fontId="1" fillId="0" borderId="0"/>
    <xf numFmtId="0" fontId="1" fillId="0" borderId="0"/>
    <xf numFmtId="0" fontId="30" fillId="0" borderId="0"/>
    <xf numFmtId="0" fontId="15" fillId="0" borderId="0">
      <alignment wrapText="1"/>
    </xf>
    <xf numFmtId="0" fontId="15" fillId="0" borderId="0">
      <alignment wrapText="1"/>
    </xf>
    <xf numFmtId="0" fontId="25" fillId="0" borderId="0"/>
    <xf numFmtId="0" fontId="1" fillId="0" borderId="0"/>
    <xf numFmtId="0" fontId="15" fillId="0" borderId="0"/>
    <xf numFmtId="0" fontId="15" fillId="0" borderId="0"/>
    <xf numFmtId="0" fontId="15" fillId="0" borderId="0"/>
    <xf numFmtId="0" fontId="15" fillId="0" borderId="0"/>
    <xf numFmtId="0" fontId="15" fillId="0" borderId="0"/>
    <xf numFmtId="0" fontId="1" fillId="0" borderId="0"/>
    <xf numFmtId="0" fontId="1" fillId="0" borderId="0"/>
    <xf numFmtId="0" fontId="1" fillId="0" borderId="0"/>
    <xf numFmtId="0" fontId="1" fillId="0" borderId="0"/>
    <xf numFmtId="0" fontId="1" fillId="0" borderId="0"/>
    <xf numFmtId="0" fontId="15" fillId="0" borderId="0"/>
    <xf numFmtId="0" fontId="15" fillId="0" borderId="0"/>
    <xf numFmtId="0" fontId="1" fillId="0" borderId="0"/>
    <xf numFmtId="0" fontId="15" fillId="0" borderId="0"/>
    <xf numFmtId="0" fontId="1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5" fillId="0" borderId="0">
      <alignment wrapText="1"/>
    </xf>
    <xf numFmtId="0" fontId="3" fillId="0" borderId="0"/>
    <xf numFmtId="0" fontId="15" fillId="0" borderId="0"/>
    <xf numFmtId="0" fontId="3" fillId="0" borderId="0"/>
    <xf numFmtId="0" fontId="3" fillId="0" borderId="0"/>
    <xf numFmtId="0" fontId="15" fillId="0" borderId="0"/>
    <xf numFmtId="0" fontId="15" fillId="0" borderId="0"/>
    <xf numFmtId="0" fontId="3" fillId="0" borderId="0"/>
    <xf numFmtId="0" fontId="3" fillId="0" borderId="0"/>
    <xf numFmtId="0" fontId="15" fillId="0" borderId="0"/>
    <xf numFmtId="0" fontId="25" fillId="0" borderId="0"/>
    <xf numFmtId="0" fontId="31" fillId="0" borderId="0"/>
    <xf numFmtId="0" fontId="15" fillId="0" borderId="0"/>
    <xf numFmtId="0" fontId="21" fillId="0" borderId="0"/>
    <xf numFmtId="0" fontId="15" fillId="0" borderId="0"/>
    <xf numFmtId="0" fontId="15" fillId="0" borderId="0"/>
    <xf numFmtId="0" fontId="1" fillId="0" borderId="0"/>
    <xf numFmtId="0" fontId="15" fillId="0" borderId="0"/>
    <xf numFmtId="0" fontId="21" fillId="0" borderId="0"/>
    <xf numFmtId="0" fontId="15" fillId="0" borderId="0"/>
    <xf numFmtId="0" fontId="15" fillId="0" borderId="0"/>
    <xf numFmtId="0" fontId="15" fillId="0" borderId="0"/>
    <xf numFmtId="0" fontId="15" fillId="0" borderId="0"/>
    <xf numFmtId="0" fontId="3" fillId="0" borderId="0"/>
    <xf numFmtId="0" fontId="3" fillId="0" borderId="0"/>
    <xf numFmtId="0" fontId="1" fillId="0" borderId="0"/>
    <xf numFmtId="0" fontId="15" fillId="0" borderId="0"/>
    <xf numFmtId="0" fontId="15" fillId="0" borderId="0"/>
    <xf numFmtId="0" fontId="15" fillId="0" borderId="0"/>
    <xf numFmtId="0" fontId="1" fillId="0" borderId="0"/>
    <xf numFmtId="0" fontId="15" fillId="0" borderId="0"/>
    <xf numFmtId="0" fontId="1" fillId="0" borderId="0"/>
    <xf numFmtId="0" fontId="15" fillId="23" borderId="5" applyNumberFormat="0" applyFont="0" applyAlignment="0" applyProtection="0"/>
    <xf numFmtId="190" fontId="9" fillId="0" borderId="0">
      <protection locked="0"/>
    </xf>
    <xf numFmtId="9" fontId="1" fillId="0" borderId="0" applyFont="0" applyFill="0" applyBorder="0" applyAlignment="0" applyProtection="0"/>
    <xf numFmtId="9" fontId="3" fillId="0" borderId="0" applyFont="0" applyFill="0" applyBorder="0" applyAlignment="0" applyProtection="0"/>
    <xf numFmtId="9" fontId="24"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3" fillId="0" borderId="0" applyFont="0" applyFill="0" applyBorder="0" applyAlignment="0" applyProtection="0"/>
    <xf numFmtId="9" fontId="1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21"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5" fillId="0" borderId="0" applyFont="0" applyFill="0" applyBorder="0" applyAlignment="0" applyProtection="0"/>
    <xf numFmtId="9" fontId="3" fillId="0" borderId="0" applyFont="0" applyFill="0" applyBorder="0" applyAlignment="0" applyProtection="0"/>
    <xf numFmtId="3" fontId="15" fillId="0" borderId="0" applyFont="0" applyFill="0" applyBorder="0" applyAlignment="0" applyProtection="0"/>
    <xf numFmtId="0" fontId="33" fillId="16" borderId="6" applyNumberFormat="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6" fillId="0" borderId="7" applyNumberFormat="0" applyFill="0" applyAlignment="0" applyProtection="0"/>
    <xf numFmtId="0" fontId="37" fillId="0" borderId="8" applyNumberFormat="0" applyFill="0" applyAlignment="0" applyProtection="0"/>
    <xf numFmtId="0" fontId="12" fillId="0" borderId="9" applyNumberFormat="0" applyFill="0" applyAlignment="0" applyProtection="0"/>
    <xf numFmtId="0" fontId="38" fillId="0" borderId="0" applyNumberFormat="0" applyFill="0" applyBorder="0" applyAlignment="0" applyProtection="0"/>
    <xf numFmtId="0" fontId="39" fillId="0" borderId="10" applyNumberFormat="0" applyFill="0" applyAlignment="0" applyProtection="0"/>
    <xf numFmtId="44" fontId="1" fillId="0" borderId="0" applyFont="0" applyFill="0" applyBorder="0" applyAlignment="0" applyProtection="0"/>
    <xf numFmtId="9" fontId="1" fillId="0" borderId="0" applyFont="0" applyFill="0" applyBorder="0" applyAlignment="0" applyProtection="0"/>
    <xf numFmtId="0" fontId="15" fillId="0" borderId="0"/>
    <xf numFmtId="0" fontId="15" fillId="0" borderId="0"/>
    <xf numFmtId="0" fontId="57" fillId="0" borderId="0" applyNumberFormat="0" applyFill="0" applyBorder="0" applyAlignment="0" applyProtection="0"/>
    <xf numFmtId="164" fontId="15" fillId="0" borderId="0" applyFont="0" applyFill="0" applyBorder="0" applyAlignment="0" applyProtection="0"/>
  </cellStyleXfs>
  <cellXfs count="874">
    <xf numFmtId="0" fontId="0" fillId="0" borderId="0" xfId="0"/>
    <xf numFmtId="0" fontId="40" fillId="24" borderId="0" xfId="0" applyFont="1" applyFill="1"/>
    <xf numFmtId="0" fontId="40" fillId="24" borderId="0" xfId="0" applyFont="1" applyFill="1" applyAlignment="1">
      <alignment horizontal="center" vertical="center"/>
    </xf>
    <xf numFmtId="0" fontId="40" fillId="24" borderId="0" xfId="0" applyFont="1" applyFill="1" applyAlignment="1">
      <alignment wrapText="1"/>
    </xf>
    <xf numFmtId="0" fontId="40" fillId="24" borderId="0" xfId="0" applyFont="1" applyFill="1" applyAlignment="1">
      <alignment horizontal="center"/>
    </xf>
    <xf numFmtId="2" fontId="40" fillId="24" borderId="0" xfId="0" applyNumberFormat="1" applyFont="1" applyFill="1" applyAlignment="1">
      <alignment horizontal="center" vertical="center"/>
    </xf>
    <xf numFmtId="0" fontId="40" fillId="24" borderId="0" xfId="0" applyFont="1" applyFill="1" applyAlignment="1">
      <alignment horizontal="right" vertical="center"/>
    </xf>
    <xf numFmtId="165" fontId="40" fillId="24" borderId="0" xfId="158" applyFont="1" applyFill="1" applyAlignment="1">
      <alignment horizontal="right" vertical="center"/>
    </xf>
    <xf numFmtId="3" fontId="40" fillId="0" borderId="0" xfId="0" applyNumberFormat="1" applyFont="1"/>
    <xf numFmtId="0" fontId="40" fillId="0" borderId="0" xfId="0" applyFont="1"/>
    <xf numFmtId="0" fontId="40" fillId="27" borderId="14" xfId="0" applyFont="1" applyFill="1" applyBorder="1" applyAlignment="1">
      <alignment horizontal="center" vertical="center"/>
    </xf>
    <xf numFmtId="0" fontId="41" fillId="27" borderId="15" xfId="0" applyFont="1" applyFill="1" applyBorder="1" applyAlignment="1">
      <alignment vertical="center"/>
    </xf>
    <xf numFmtId="2" fontId="40" fillId="0" borderId="15" xfId="0" applyNumberFormat="1" applyFont="1" applyBorder="1" applyAlignment="1">
      <alignment horizontal="center" vertical="center"/>
    </xf>
    <xf numFmtId="191" fontId="40" fillId="0" borderId="17" xfId="158" applyNumberFormat="1" applyFont="1" applyFill="1" applyBorder="1" applyAlignment="1">
      <alignment horizontal="right" vertical="center"/>
    </xf>
    <xf numFmtId="191" fontId="41" fillId="28" borderId="17" xfId="158" applyNumberFormat="1" applyFont="1" applyFill="1" applyBorder="1" applyAlignment="1">
      <alignment horizontal="right" vertical="center"/>
    </xf>
    <xf numFmtId="191" fontId="41" fillId="0" borderId="0" xfId="158" applyNumberFormat="1" applyFont="1" applyFill="1" applyBorder="1" applyAlignment="1">
      <alignment horizontal="right" vertical="center"/>
    </xf>
    <xf numFmtId="192" fontId="40" fillId="0" borderId="15" xfId="0" applyNumberFormat="1" applyFont="1" applyBorder="1" applyAlignment="1">
      <alignment horizontal="right" vertical="center"/>
    </xf>
    <xf numFmtId="191" fontId="41" fillId="0" borderId="17" xfId="158" applyNumberFormat="1" applyFont="1" applyFill="1" applyBorder="1" applyAlignment="1">
      <alignment horizontal="right" vertical="center"/>
    </xf>
    <xf numFmtId="0" fontId="41" fillId="28" borderId="15" xfId="0" applyFont="1" applyFill="1" applyBorder="1" applyAlignment="1">
      <alignment horizontal="center" vertical="center"/>
    </xf>
    <xf numFmtId="0" fontId="41" fillId="28" borderId="15" xfId="0" applyFont="1" applyFill="1" applyBorder="1" applyAlignment="1">
      <alignment vertical="center"/>
    </xf>
    <xf numFmtId="191" fontId="41" fillId="28" borderId="20" xfId="158" applyNumberFormat="1" applyFont="1" applyFill="1" applyBorder="1" applyAlignment="1">
      <alignment horizontal="right" vertical="center"/>
    </xf>
    <xf numFmtId="0" fontId="40" fillId="0" borderId="0" xfId="0" applyFont="1" applyAlignment="1">
      <alignment horizontal="center" vertical="center"/>
    </xf>
    <xf numFmtId="0" fontId="40" fillId="0" borderId="0" xfId="0" applyFont="1" applyAlignment="1">
      <alignment wrapText="1"/>
    </xf>
    <xf numFmtId="0" fontId="40" fillId="0" borderId="0" xfId="0" applyFont="1" applyAlignment="1">
      <alignment horizontal="center"/>
    </xf>
    <xf numFmtId="2" fontId="40" fillId="0" borderId="0" xfId="0" applyNumberFormat="1" applyFont="1" applyAlignment="1">
      <alignment horizontal="center" vertical="center"/>
    </xf>
    <xf numFmtId="0" fontId="40" fillId="0" borderId="0" xfId="0" applyFont="1" applyAlignment="1">
      <alignment horizontal="right" vertical="center"/>
    </xf>
    <xf numFmtId="165" fontId="40" fillId="0" borderId="0" xfId="158" applyFont="1" applyAlignment="1">
      <alignment horizontal="right" vertical="center"/>
    </xf>
    <xf numFmtId="3" fontId="41" fillId="0" borderId="0" xfId="0" applyNumberFormat="1" applyFont="1"/>
    <xf numFmtId="0" fontId="40" fillId="0" borderId="16" xfId="0" applyFont="1" applyBorder="1" applyAlignment="1">
      <alignment wrapText="1"/>
    </xf>
    <xf numFmtId="0" fontId="41" fillId="27" borderId="24" xfId="0" applyFont="1" applyFill="1" applyBorder="1" applyAlignment="1">
      <alignment vertical="center"/>
    </xf>
    <xf numFmtId="0" fontId="41" fillId="25" borderId="25" xfId="0" applyFont="1" applyFill="1" applyBorder="1" applyAlignment="1">
      <alignment horizontal="center" vertical="center"/>
    </xf>
    <xf numFmtId="0" fontId="41" fillId="25" borderId="24" xfId="0" applyFont="1" applyFill="1" applyBorder="1" applyAlignment="1">
      <alignment horizontal="center" vertical="center" wrapText="1"/>
    </xf>
    <xf numFmtId="0" fontId="41" fillId="25" borderId="24" xfId="0" applyFont="1" applyFill="1" applyBorder="1" applyAlignment="1">
      <alignment horizontal="center" vertical="center"/>
    </xf>
    <xf numFmtId="2" fontId="41" fillId="25" borderId="24" xfId="0" applyNumberFormat="1" applyFont="1" applyFill="1" applyBorder="1" applyAlignment="1">
      <alignment horizontal="center" vertical="center"/>
    </xf>
    <xf numFmtId="165" fontId="41" fillId="25" borderId="26" xfId="158" applyFont="1" applyFill="1" applyBorder="1" applyAlignment="1">
      <alignment horizontal="right" vertical="center"/>
    </xf>
    <xf numFmtId="0" fontId="41" fillId="28" borderId="14" xfId="0" applyFont="1" applyFill="1" applyBorder="1" applyAlignment="1">
      <alignment horizontal="center" vertical="center"/>
    </xf>
    <xf numFmtId="0" fontId="41" fillId="0" borderId="14" xfId="0" applyFont="1" applyBorder="1" applyAlignment="1">
      <alignment horizontal="center" vertical="center"/>
    </xf>
    <xf numFmtId="0" fontId="41" fillId="0" borderId="15" xfId="0" applyFont="1" applyBorder="1" applyAlignment="1">
      <alignment horizontal="center" vertical="center"/>
    </xf>
    <xf numFmtId="0" fontId="41" fillId="24" borderId="14" xfId="0" applyFont="1" applyFill="1" applyBorder="1" applyAlignment="1">
      <alignment horizontal="center" vertical="center"/>
    </xf>
    <xf numFmtId="0" fontId="41" fillId="24" borderId="15" xfId="0" applyFont="1" applyFill="1" applyBorder="1" applyAlignment="1">
      <alignment vertical="center"/>
    </xf>
    <xf numFmtId="191" fontId="41" fillId="24" borderId="17" xfId="158" applyNumberFormat="1" applyFont="1" applyFill="1" applyBorder="1" applyAlignment="1">
      <alignment horizontal="right" vertical="center"/>
    </xf>
    <xf numFmtId="3" fontId="40" fillId="24" borderId="0" xfId="0" applyNumberFormat="1" applyFont="1" applyFill="1"/>
    <xf numFmtId="0" fontId="0" fillId="24" borderId="0" xfId="0" applyFill="1"/>
    <xf numFmtId="0" fontId="0" fillId="24" borderId="29" xfId="0" applyFill="1" applyBorder="1"/>
    <xf numFmtId="0" fontId="45" fillId="24" borderId="29" xfId="0" applyFont="1" applyFill="1" applyBorder="1" applyAlignment="1">
      <alignment horizontal="center" vertical="center" wrapText="1"/>
    </xf>
    <xf numFmtId="0" fontId="0" fillId="24" borderId="32" xfId="0" applyFill="1" applyBorder="1"/>
    <xf numFmtId="0" fontId="45" fillId="24" borderId="32" xfId="0" applyFont="1" applyFill="1" applyBorder="1" applyAlignment="1">
      <alignment horizontal="center" vertical="center" wrapText="1"/>
    </xf>
    <xf numFmtId="0" fontId="46" fillId="24" borderId="0" xfId="0" applyFont="1" applyFill="1" applyAlignment="1">
      <alignment horizontal="left" vertical="center" wrapText="1"/>
    </xf>
    <xf numFmtId="165" fontId="46" fillId="24" borderId="33" xfId="161" applyFont="1" applyFill="1" applyBorder="1" applyAlignment="1">
      <alignment horizontal="left" vertical="center" wrapText="1"/>
    </xf>
    <xf numFmtId="0" fontId="45" fillId="24" borderId="34" xfId="0" applyFont="1" applyFill="1" applyBorder="1" applyAlignment="1">
      <alignment horizontal="center" vertical="center" wrapText="1"/>
    </xf>
    <xf numFmtId="0" fontId="0" fillId="24" borderId="37" xfId="0" applyFill="1" applyBorder="1"/>
    <xf numFmtId="193" fontId="0" fillId="0" borderId="0" xfId="0" applyNumberFormat="1"/>
    <xf numFmtId="194" fontId="0" fillId="0" borderId="0" xfId="0" applyNumberFormat="1"/>
    <xf numFmtId="0" fontId="28" fillId="24" borderId="32" xfId="308" applyFont="1" applyFill="1" applyBorder="1" applyAlignment="1">
      <alignment horizontal="center" wrapText="1"/>
    </xf>
    <xf numFmtId="0" fontId="28" fillId="24" borderId="0" xfId="308" applyFont="1" applyFill="1" applyAlignment="1">
      <alignment horizontal="center" wrapText="1"/>
    </xf>
    <xf numFmtId="0" fontId="28" fillId="24" borderId="33" xfId="308" applyFont="1" applyFill="1" applyBorder="1" applyAlignment="1">
      <alignment horizontal="center" wrapText="1"/>
    </xf>
    <xf numFmtId="0" fontId="11" fillId="24" borderId="38" xfId="308" applyFont="1" applyFill="1" applyBorder="1" applyAlignment="1">
      <alignment wrapText="1"/>
    </xf>
    <xf numFmtId="0" fontId="11" fillId="24" borderId="39" xfId="308" applyFont="1" applyFill="1" applyBorder="1" applyAlignment="1">
      <alignment horizontal="center" wrapText="1"/>
    </xf>
    <xf numFmtId="0" fontId="11" fillId="24" borderId="39" xfId="308" applyFont="1" applyFill="1" applyBorder="1" applyAlignment="1">
      <alignment wrapText="1"/>
    </xf>
    <xf numFmtId="193" fontId="11" fillId="24" borderId="39" xfId="308" applyNumberFormat="1" applyFont="1" applyFill="1" applyBorder="1" applyAlignment="1">
      <alignment wrapText="1"/>
    </xf>
    <xf numFmtId="10" fontId="0" fillId="0" borderId="0" xfId="0" applyNumberFormat="1"/>
    <xf numFmtId="0" fontId="11" fillId="24" borderId="29" xfId="308" applyFont="1" applyFill="1" applyBorder="1" applyAlignment="1">
      <alignment wrapText="1"/>
    </xf>
    <xf numFmtId="0" fontId="11" fillId="24" borderId="0" xfId="308" applyFont="1" applyFill="1" applyAlignment="1">
      <alignment horizontal="center" wrapText="1"/>
    </xf>
    <xf numFmtId="0" fontId="11" fillId="24" borderId="0" xfId="308" applyFont="1" applyFill="1" applyAlignment="1">
      <alignment wrapText="1"/>
    </xf>
    <xf numFmtId="193" fontId="11" fillId="24" borderId="0" xfId="308" applyNumberFormat="1" applyFont="1" applyFill="1" applyAlignment="1">
      <alignment wrapText="1"/>
    </xf>
    <xf numFmtId="10" fontId="11" fillId="24" borderId="29" xfId="308" applyNumberFormat="1" applyFont="1" applyFill="1" applyBorder="1" applyAlignment="1">
      <alignment horizontal="center" wrapText="1"/>
    </xf>
    <xf numFmtId="0" fontId="11" fillId="24" borderId="31" xfId="308" applyFont="1" applyFill="1" applyBorder="1" applyAlignment="1">
      <alignment horizontal="center" wrapText="1"/>
    </xf>
    <xf numFmtId="0" fontId="28" fillId="24" borderId="32" xfId="308" applyFont="1" applyFill="1" applyBorder="1" applyAlignment="1">
      <alignment wrapText="1"/>
    </xf>
    <xf numFmtId="10" fontId="28" fillId="24" borderId="0" xfId="308" applyNumberFormat="1" applyFont="1" applyFill="1" applyAlignment="1">
      <alignment horizontal="center" wrapText="1"/>
    </xf>
    <xf numFmtId="194" fontId="28" fillId="24" borderId="33" xfId="80" applyNumberFormat="1" applyFont="1" applyFill="1" applyBorder="1" applyAlignment="1">
      <alignment wrapText="1"/>
    </xf>
    <xf numFmtId="10" fontId="11" fillId="24" borderId="32" xfId="308" applyNumberFormat="1" applyFont="1" applyFill="1" applyBorder="1" applyAlignment="1">
      <alignment horizontal="center" wrapText="1"/>
    </xf>
    <xf numFmtId="9" fontId="48" fillId="24" borderId="33" xfId="308" applyNumberFormat="1" applyFont="1" applyFill="1" applyBorder="1" applyAlignment="1">
      <alignment horizontal="center" wrapText="1"/>
    </xf>
    <xf numFmtId="10" fontId="0" fillId="0" borderId="0" xfId="415" applyNumberFormat="1" applyFont="1"/>
    <xf numFmtId="193" fontId="28" fillId="24" borderId="39" xfId="308" applyNumberFormat="1" applyFont="1" applyFill="1" applyBorder="1" applyAlignment="1">
      <alignment wrapText="1"/>
    </xf>
    <xf numFmtId="0" fontId="28" fillId="24" borderId="38" xfId="308" applyFont="1" applyFill="1" applyBorder="1" applyAlignment="1">
      <alignment wrapText="1"/>
    </xf>
    <xf numFmtId="9" fontId="28" fillId="24" borderId="39" xfId="308" applyNumberFormat="1" applyFont="1" applyFill="1" applyBorder="1" applyAlignment="1">
      <alignment horizontal="center" wrapText="1"/>
    </xf>
    <xf numFmtId="194" fontId="28" fillId="24" borderId="40" xfId="80" applyNumberFormat="1" applyFont="1" applyFill="1" applyBorder="1" applyAlignment="1">
      <alignment wrapText="1"/>
    </xf>
    <xf numFmtId="10" fontId="11" fillId="24" borderId="38" xfId="308" applyNumberFormat="1" applyFont="1" applyFill="1" applyBorder="1" applyAlignment="1">
      <alignment horizontal="center" wrapText="1"/>
    </xf>
    <xf numFmtId="9" fontId="48" fillId="24" borderId="40" xfId="308" applyNumberFormat="1" applyFont="1" applyFill="1" applyBorder="1" applyAlignment="1">
      <alignment horizontal="center" wrapText="1"/>
    </xf>
    <xf numFmtId="0" fontId="11" fillId="24" borderId="32" xfId="308" applyFont="1" applyFill="1" applyBorder="1" applyAlignment="1">
      <alignment wrapText="1"/>
    </xf>
    <xf numFmtId="193" fontId="28" fillId="24" borderId="0" xfId="308" applyNumberFormat="1" applyFont="1" applyFill="1" applyAlignment="1">
      <alignment wrapText="1"/>
    </xf>
    <xf numFmtId="0" fontId="28" fillId="24" borderId="29" xfId="308" applyFont="1" applyFill="1" applyBorder="1" applyAlignment="1">
      <alignment wrapText="1"/>
    </xf>
    <xf numFmtId="0" fontId="11" fillId="24" borderId="30" xfId="308" applyFont="1" applyFill="1" applyBorder="1" applyAlignment="1">
      <alignment horizontal="center" wrapText="1"/>
    </xf>
    <xf numFmtId="0" fontId="11" fillId="24" borderId="30" xfId="308" applyFont="1" applyFill="1" applyBorder="1" applyAlignment="1">
      <alignment wrapText="1"/>
    </xf>
    <xf numFmtId="9" fontId="28" fillId="24" borderId="30" xfId="308" applyNumberFormat="1" applyFont="1" applyFill="1" applyBorder="1" applyAlignment="1">
      <alignment horizontal="center" wrapText="1"/>
    </xf>
    <xf numFmtId="194" fontId="28" fillId="24" borderId="31" xfId="80" applyNumberFormat="1" applyFont="1" applyFill="1" applyBorder="1" applyAlignment="1">
      <alignment wrapText="1"/>
    </xf>
    <xf numFmtId="9" fontId="48" fillId="24" borderId="31" xfId="308" applyNumberFormat="1" applyFont="1" applyFill="1" applyBorder="1" applyAlignment="1">
      <alignment horizontal="center" wrapText="1"/>
    </xf>
    <xf numFmtId="0" fontId="28" fillId="24" borderId="34" xfId="308" applyFont="1" applyFill="1" applyBorder="1" applyAlignment="1">
      <alignment wrapText="1"/>
    </xf>
    <xf numFmtId="0" fontId="11" fillId="24" borderId="35" xfId="308" applyFont="1" applyFill="1" applyBorder="1" applyAlignment="1">
      <alignment horizontal="center" wrapText="1"/>
    </xf>
    <xf numFmtId="0" fontId="11" fillId="24" borderId="35" xfId="308" applyFont="1" applyFill="1" applyBorder="1" applyAlignment="1">
      <alignment wrapText="1"/>
    </xf>
    <xf numFmtId="10" fontId="28" fillId="24" borderId="35" xfId="308" applyNumberFormat="1" applyFont="1" applyFill="1" applyBorder="1" applyAlignment="1">
      <alignment horizontal="center" wrapText="1"/>
    </xf>
    <xf numFmtId="194" fontId="28" fillId="24" borderId="36" xfId="80" applyNumberFormat="1" applyFont="1" applyFill="1" applyBorder="1" applyAlignment="1">
      <alignment wrapText="1"/>
    </xf>
    <xf numFmtId="10" fontId="48" fillId="24" borderId="36" xfId="308" applyNumberFormat="1" applyFont="1" applyFill="1" applyBorder="1" applyAlignment="1">
      <alignment horizontal="center" wrapText="1"/>
    </xf>
    <xf numFmtId="9" fontId="28" fillId="24" borderId="0" xfId="308" applyNumberFormat="1" applyFont="1" applyFill="1" applyAlignment="1">
      <alignment horizontal="center" wrapText="1"/>
    </xf>
    <xf numFmtId="10" fontId="48" fillId="24" borderId="33" xfId="308" applyNumberFormat="1" applyFont="1" applyFill="1" applyBorder="1" applyAlignment="1">
      <alignment horizontal="center" wrapText="1"/>
    </xf>
    <xf numFmtId="194" fontId="28" fillId="24" borderId="39" xfId="80" applyNumberFormat="1" applyFont="1" applyFill="1" applyBorder="1" applyAlignment="1">
      <alignment wrapText="1"/>
    </xf>
    <xf numFmtId="10" fontId="11" fillId="24" borderId="39" xfId="308" applyNumberFormat="1" applyFont="1" applyFill="1" applyBorder="1" applyAlignment="1">
      <alignment horizontal="center" wrapText="1"/>
    </xf>
    <xf numFmtId="10" fontId="48" fillId="24" borderId="40" xfId="308" applyNumberFormat="1" applyFont="1" applyFill="1" applyBorder="1" applyAlignment="1">
      <alignment horizontal="center" wrapText="1"/>
    </xf>
    <xf numFmtId="0" fontId="28" fillId="24" borderId="35" xfId="308" applyFont="1" applyFill="1" applyBorder="1" applyAlignment="1">
      <alignment wrapText="1"/>
    </xf>
    <xf numFmtId="194" fontId="11" fillId="24" borderId="35" xfId="308" applyNumberFormat="1" applyFont="1" applyFill="1" applyBorder="1" applyAlignment="1">
      <alignment wrapText="1"/>
    </xf>
    <xf numFmtId="0" fontId="11" fillId="24" borderId="40" xfId="308" applyFont="1" applyFill="1" applyBorder="1" applyAlignment="1">
      <alignment horizontal="center" wrapText="1"/>
    </xf>
    <xf numFmtId="10" fontId="11" fillId="24" borderId="40" xfId="308" applyNumberFormat="1" applyFont="1" applyFill="1" applyBorder="1" applyAlignment="1">
      <alignment horizontal="center" wrapText="1"/>
    </xf>
    <xf numFmtId="194" fontId="28" fillId="24" borderId="0" xfId="80" applyNumberFormat="1" applyFont="1" applyFill="1" applyBorder="1" applyAlignment="1">
      <alignment wrapText="1"/>
    </xf>
    <xf numFmtId="9" fontId="28" fillId="24" borderId="0" xfId="415" applyFont="1" applyFill="1" applyBorder="1" applyAlignment="1">
      <alignment wrapText="1"/>
    </xf>
    <xf numFmtId="9" fontId="28" fillId="24" borderId="0" xfId="308" applyNumberFormat="1" applyFont="1" applyFill="1" applyAlignment="1">
      <alignment wrapText="1"/>
    </xf>
    <xf numFmtId="178" fontId="28" fillId="24" borderId="0" xfId="80" applyFont="1" applyFill="1" applyBorder="1" applyAlignment="1">
      <alignment wrapText="1"/>
    </xf>
    <xf numFmtId="0" fontId="28" fillId="24" borderId="38" xfId="308" applyFont="1" applyFill="1" applyBorder="1"/>
    <xf numFmtId="0" fontId="28" fillId="24" borderId="39" xfId="308" applyFont="1" applyFill="1" applyBorder="1" applyAlignment="1">
      <alignment horizontal="center" wrapText="1"/>
    </xf>
    <xf numFmtId="9" fontId="28" fillId="24" borderId="39" xfId="415" applyFont="1" applyFill="1" applyBorder="1" applyAlignment="1">
      <alignment wrapText="1"/>
    </xf>
    <xf numFmtId="9" fontId="28" fillId="24" borderId="39" xfId="308" applyNumberFormat="1" applyFont="1" applyFill="1" applyBorder="1" applyAlignment="1">
      <alignment wrapText="1"/>
    </xf>
    <xf numFmtId="178" fontId="28" fillId="24" borderId="39" xfId="80" applyFont="1" applyFill="1" applyBorder="1" applyAlignment="1">
      <alignment wrapText="1"/>
    </xf>
    <xf numFmtId="10" fontId="11" fillId="24" borderId="39" xfId="367" applyNumberFormat="1" applyFont="1" applyFill="1" applyBorder="1" applyAlignment="1">
      <alignment horizontal="center" wrapText="1"/>
    </xf>
    <xf numFmtId="10" fontId="11" fillId="24" borderId="40" xfId="367" applyNumberFormat="1" applyFont="1" applyFill="1" applyBorder="1" applyAlignment="1">
      <alignment horizontal="center" wrapText="1"/>
    </xf>
    <xf numFmtId="0" fontId="11" fillId="24" borderId="34" xfId="308" applyFont="1" applyFill="1" applyBorder="1" applyAlignment="1">
      <alignment wrapText="1"/>
    </xf>
    <xf numFmtId="0" fontId="28" fillId="24" borderId="32" xfId="308" applyFont="1" applyFill="1" applyBorder="1" applyAlignment="1">
      <alignment horizontal="left" vertical="center" wrapText="1"/>
    </xf>
    <xf numFmtId="194" fontId="28" fillId="24" borderId="0" xfId="80" applyNumberFormat="1" applyFont="1" applyFill="1" applyBorder="1" applyAlignment="1">
      <alignment vertical="center" wrapText="1"/>
    </xf>
    <xf numFmtId="0" fontId="28" fillId="24" borderId="32" xfId="308" applyFont="1" applyFill="1" applyBorder="1" applyAlignment="1">
      <alignment vertical="center" wrapText="1"/>
    </xf>
    <xf numFmtId="0" fontId="15" fillId="24" borderId="29" xfId="308" applyFont="1" applyFill="1" applyBorder="1" applyAlignment="1">
      <alignment horizontal="center" wrapText="1"/>
    </xf>
    <xf numFmtId="0" fontId="15" fillId="24" borderId="30" xfId="308" applyFont="1" applyFill="1" applyBorder="1" applyAlignment="1">
      <alignment horizontal="center" wrapText="1"/>
    </xf>
    <xf numFmtId="10" fontId="15" fillId="24" borderId="30" xfId="364" applyNumberFormat="1" applyFont="1" applyFill="1" applyBorder="1" applyAlignment="1">
      <alignment horizontal="center" wrapText="1"/>
    </xf>
    <xf numFmtId="10" fontId="15" fillId="24" borderId="31" xfId="364" applyNumberFormat="1" applyFont="1" applyFill="1" applyBorder="1" applyAlignment="1">
      <alignment horizontal="center" wrapText="1"/>
    </xf>
    <xf numFmtId="0" fontId="15" fillId="24" borderId="32" xfId="308" applyFont="1" applyFill="1" applyBorder="1" applyAlignment="1">
      <alignment horizontal="center" wrapText="1"/>
    </xf>
    <xf numFmtId="10" fontId="15" fillId="24" borderId="0" xfId="364" applyNumberFormat="1" applyFont="1" applyFill="1" applyBorder="1" applyAlignment="1">
      <alignment horizontal="center" wrapText="1"/>
    </xf>
    <xf numFmtId="10" fontId="15" fillId="24" borderId="33" xfId="364" applyNumberFormat="1" applyFont="1" applyFill="1" applyBorder="1" applyAlignment="1">
      <alignment horizontal="center" wrapText="1"/>
    </xf>
    <xf numFmtId="0" fontId="1" fillId="24" borderId="33" xfId="308" applyFill="1" applyBorder="1" applyAlignment="1">
      <alignment wrapText="1"/>
    </xf>
    <xf numFmtId="0" fontId="49" fillId="24" borderId="0" xfId="0" applyFont="1" applyFill="1" applyAlignment="1">
      <alignment horizontal="center" vertical="top"/>
    </xf>
    <xf numFmtId="0" fontId="50" fillId="24" borderId="33" xfId="308" applyFont="1" applyFill="1" applyBorder="1"/>
    <xf numFmtId="0" fontId="50" fillId="24" borderId="32" xfId="308" applyFont="1" applyFill="1" applyBorder="1"/>
    <xf numFmtId="0" fontId="15" fillId="0" borderId="0" xfId="256"/>
    <xf numFmtId="0" fontId="15" fillId="0" borderId="0" xfId="256" applyAlignment="1">
      <alignment horizontal="center"/>
    </xf>
    <xf numFmtId="10" fontId="11" fillId="24" borderId="30" xfId="308" applyNumberFormat="1" applyFont="1" applyFill="1" applyBorder="1" applyAlignment="1">
      <alignment horizontal="center" wrapText="1"/>
    </xf>
    <xf numFmtId="10" fontId="11" fillId="24" borderId="0" xfId="308" applyNumberFormat="1" applyFont="1" applyFill="1" applyAlignment="1">
      <alignment horizontal="center" wrapText="1"/>
    </xf>
    <xf numFmtId="10" fontId="11" fillId="24" borderId="35" xfId="308" applyNumberFormat="1" applyFont="1" applyFill="1" applyBorder="1" applyAlignment="1">
      <alignment horizontal="center" wrapText="1"/>
    </xf>
    <xf numFmtId="9" fontId="28" fillId="24" borderId="35" xfId="308" applyNumberFormat="1" applyFont="1" applyFill="1" applyBorder="1" applyAlignment="1">
      <alignment horizontal="center" wrapText="1"/>
    </xf>
    <xf numFmtId="194" fontId="28" fillId="24" borderId="35" xfId="80" applyNumberFormat="1" applyFont="1" applyFill="1" applyBorder="1" applyAlignment="1">
      <alignment wrapText="1"/>
    </xf>
    <xf numFmtId="192" fontId="28" fillId="24" borderId="0" xfId="308" applyNumberFormat="1" applyFont="1" applyFill="1" applyAlignment="1">
      <alignment horizontal="center" wrapText="1"/>
    </xf>
    <xf numFmtId="0" fontId="11" fillId="24" borderId="29" xfId="308" applyFont="1" applyFill="1" applyBorder="1" applyAlignment="1">
      <alignment horizontal="left" wrapText="1"/>
    </xf>
    <xf numFmtId="0" fontId="11" fillId="24" borderId="30" xfId="308" applyFont="1" applyFill="1" applyBorder="1" applyAlignment="1">
      <alignment horizontal="left" wrapText="1"/>
    </xf>
    <xf numFmtId="0" fontId="28" fillId="24" borderId="30" xfId="308" applyFont="1" applyFill="1" applyBorder="1" applyAlignment="1">
      <alignment horizontal="left" wrapText="1"/>
    </xf>
    <xf numFmtId="0" fontId="28" fillId="24" borderId="0" xfId="308" applyFont="1" applyFill="1" applyAlignment="1">
      <alignment horizontal="center" vertical="center" wrapText="1"/>
    </xf>
    <xf numFmtId="0" fontId="28" fillId="24" borderId="0" xfId="308" applyFont="1" applyFill="1" applyAlignment="1">
      <alignment vertical="center" wrapText="1"/>
    </xf>
    <xf numFmtId="194" fontId="28" fillId="24" borderId="0" xfId="308" applyNumberFormat="1" applyFont="1" applyFill="1" applyAlignment="1">
      <alignment vertical="center" wrapText="1"/>
    </xf>
    <xf numFmtId="0" fontId="28" fillId="24" borderId="29" xfId="308" applyFont="1" applyFill="1" applyBorder="1" applyAlignment="1">
      <alignment horizontal="left" vertical="center" wrapText="1"/>
    </xf>
    <xf numFmtId="0" fontId="28" fillId="24" borderId="30" xfId="308" applyFont="1" applyFill="1" applyBorder="1" applyAlignment="1">
      <alignment horizontal="center" vertical="center" wrapText="1"/>
    </xf>
    <xf numFmtId="0" fontId="28" fillId="24" borderId="30" xfId="308" applyFont="1" applyFill="1" applyBorder="1" applyAlignment="1">
      <alignment vertical="center" wrapText="1"/>
    </xf>
    <xf numFmtId="194" fontId="28" fillId="24" borderId="30" xfId="80" applyNumberFormat="1" applyFont="1" applyFill="1" applyBorder="1" applyAlignment="1">
      <alignment vertical="center" wrapText="1"/>
    </xf>
    <xf numFmtId="194" fontId="28" fillId="24" borderId="30" xfId="308" applyNumberFormat="1" applyFont="1" applyFill="1" applyBorder="1" applyAlignment="1">
      <alignment vertical="center" wrapText="1"/>
    </xf>
    <xf numFmtId="0" fontId="28" fillId="24" borderId="31" xfId="308" applyFont="1" applyFill="1" applyBorder="1" applyAlignment="1">
      <alignment vertical="center" wrapText="1"/>
    </xf>
    <xf numFmtId="0" fontId="28" fillId="24" borderId="33" xfId="308" applyFont="1" applyFill="1" applyBorder="1" applyAlignment="1">
      <alignment vertical="center" wrapText="1"/>
    </xf>
    <xf numFmtId="0" fontId="15" fillId="24" borderId="0" xfId="308" applyFont="1" applyFill="1" applyAlignment="1">
      <alignment horizontal="center" wrapText="1"/>
    </xf>
    <xf numFmtId="0" fontId="15" fillId="24" borderId="0" xfId="308" applyFont="1" applyFill="1" applyAlignment="1">
      <alignment horizontal="left"/>
    </xf>
    <xf numFmtId="0" fontId="44" fillId="24" borderId="32" xfId="0" applyFont="1" applyFill="1" applyBorder="1"/>
    <xf numFmtId="0" fontId="44" fillId="24" borderId="0" xfId="0" applyFont="1" applyFill="1" applyAlignment="1">
      <alignment vertical="top"/>
    </xf>
    <xf numFmtId="0" fontId="44" fillId="24" borderId="0" xfId="0" applyFont="1" applyFill="1"/>
    <xf numFmtId="0" fontId="49" fillId="24" borderId="0" xfId="0" applyFont="1" applyFill="1" applyAlignment="1">
      <alignment horizontal="right" vertical="center"/>
    </xf>
    <xf numFmtId="0" fontId="1" fillId="24" borderId="0" xfId="308" applyFill="1" applyAlignment="1">
      <alignment wrapText="1"/>
    </xf>
    <xf numFmtId="0" fontId="44" fillId="24" borderId="32" xfId="0" applyFont="1" applyFill="1" applyBorder="1" applyAlignment="1">
      <alignment vertical="top"/>
    </xf>
    <xf numFmtId="0" fontId="50" fillId="24" borderId="0" xfId="308" applyFont="1" applyFill="1"/>
    <xf numFmtId="0" fontId="50" fillId="24" borderId="0" xfId="308" applyFont="1" applyFill="1" applyAlignment="1">
      <alignment horizontal="center"/>
    </xf>
    <xf numFmtId="0" fontId="46" fillId="24" borderId="0" xfId="308" applyFont="1" applyFill="1"/>
    <xf numFmtId="0" fontId="51" fillId="0" borderId="0" xfId="256" applyFont="1"/>
    <xf numFmtId="4" fontId="15" fillId="0" borderId="0" xfId="256" applyNumberFormat="1"/>
    <xf numFmtId="0" fontId="15" fillId="0" borderId="0" xfId="256" applyAlignment="1">
      <alignment horizontal="justify"/>
    </xf>
    <xf numFmtId="180" fontId="52" fillId="0" borderId="0" xfId="70" applyNumberFormat="1" applyFont="1" applyBorder="1" applyAlignment="1"/>
    <xf numFmtId="164" fontId="15" fillId="0" borderId="0" xfId="256" applyNumberFormat="1"/>
    <xf numFmtId="43" fontId="15" fillId="0" borderId="0" xfId="256" applyNumberFormat="1"/>
    <xf numFmtId="0" fontId="53" fillId="24" borderId="0" xfId="324" applyFont="1" applyFill="1"/>
    <xf numFmtId="0" fontId="53" fillId="24" borderId="0" xfId="324" applyFont="1" applyFill="1" applyAlignment="1">
      <alignment horizontal="center"/>
    </xf>
    <xf numFmtId="0" fontId="41" fillId="24" borderId="15" xfId="0" applyFont="1" applyFill="1" applyBorder="1" applyAlignment="1">
      <alignment horizontal="center" vertical="center"/>
    </xf>
    <xf numFmtId="0" fontId="40" fillId="24" borderId="15" xfId="0" applyFont="1" applyFill="1" applyBorder="1" applyAlignment="1">
      <alignment vertical="center"/>
    </xf>
    <xf numFmtId="0" fontId="40" fillId="24" borderId="15" xfId="0" applyFont="1" applyFill="1" applyBorder="1" applyAlignment="1">
      <alignment wrapText="1"/>
    </xf>
    <xf numFmtId="0" fontId="40" fillId="24" borderId="15" xfId="0" applyFont="1" applyFill="1" applyBorder="1"/>
    <xf numFmtId="14" fontId="40" fillId="24" borderId="15" xfId="0" applyNumberFormat="1" applyFont="1" applyFill="1" applyBorder="1"/>
    <xf numFmtId="44" fontId="40" fillId="24" borderId="15" xfId="414" applyFont="1" applyFill="1" applyBorder="1" applyAlignment="1">
      <alignment wrapText="1"/>
    </xf>
    <xf numFmtId="2" fontId="40" fillId="24" borderId="15" xfId="0" applyNumberFormat="1" applyFont="1" applyFill="1" applyBorder="1"/>
    <xf numFmtId="0" fontId="41" fillId="24" borderId="15" xfId="0" applyFont="1" applyFill="1" applyBorder="1" applyAlignment="1">
      <alignment horizontal="center" vertical="center" wrapText="1"/>
    </xf>
    <xf numFmtId="0" fontId="54" fillId="24" borderId="32" xfId="0" applyFont="1" applyFill="1" applyBorder="1" applyAlignment="1">
      <alignment horizontal="left" vertical="center"/>
    </xf>
    <xf numFmtId="0" fontId="54" fillId="24" borderId="42" xfId="0" applyFont="1" applyFill="1" applyBorder="1" applyAlignment="1">
      <alignment horizontal="left"/>
    </xf>
    <xf numFmtId="0" fontId="54" fillId="24" borderId="47" xfId="0" applyFont="1" applyFill="1" applyBorder="1" applyAlignment="1">
      <alignment horizontal="left"/>
    </xf>
    <xf numFmtId="0" fontId="42" fillId="24" borderId="15" xfId="0" applyFont="1" applyFill="1" applyBorder="1" applyAlignment="1">
      <alignment horizontal="center"/>
    </xf>
    <xf numFmtId="195" fontId="42" fillId="24" borderId="15" xfId="416" applyNumberFormat="1" applyFont="1" applyFill="1" applyBorder="1" applyAlignment="1">
      <alignment horizontal="center" vertical="center"/>
    </xf>
    <xf numFmtId="195" fontId="42" fillId="24" borderId="15" xfId="417" applyNumberFormat="1" applyFont="1" applyFill="1" applyBorder="1" applyAlignment="1">
      <alignment horizontal="center" vertical="center"/>
    </xf>
    <xf numFmtId="183" fontId="42" fillId="24" borderId="17" xfId="0" applyNumberFormat="1" applyFont="1" applyFill="1" applyBorder="1"/>
    <xf numFmtId="0" fontId="42" fillId="24" borderId="32" xfId="0" applyFont="1" applyFill="1" applyBorder="1"/>
    <xf numFmtId="0" fontId="42" fillId="24" borderId="0" xfId="0" applyFont="1" applyFill="1"/>
    <xf numFmtId="0" fontId="42" fillId="24" borderId="16" xfId="0" applyFont="1" applyFill="1" applyBorder="1"/>
    <xf numFmtId="183" fontId="42" fillId="24" borderId="33" xfId="0" applyNumberFormat="1" applyFont="1" applyFill="1" applyBorder="1"/>
    <xf numFmtId="0" fontId="42" fillId="24" borderId="0" xfId="0" applyFont="1" applyFill="1" applyAlignment="1">
      <alignment horizontal="center"/>
    </xf>
    <xf numFmtId="183" fontId="42" fillId="24" borderId="33" xfId="0" applyNumberFormat="1" applyFont="1" applyFill="1" applyBorder="1" applyAlignment="1">
      <alignment horizontal="center"/>
    </xf>
    <xf numFmtId="0" fontId="42" fillId="24" borderId="0" xfId="0" applyFont="1" applyFill="1" applyAlignment="1">
      <alignment wrapText="1"/>
    </xf>
    <xf numFmtId="0" fontId="42" fillId="24" borderId="33" xfId="0" applyFont="1" applyFill="1" applyBorder="1"/>
    <xf numFmtId="0" fontId="42" fillId="24" borderId="34" xfId="0" applyFont="1" applyFill="1" applyBorder="1"/>
    <xf numFmtId="0" fontId="42" fillId="24" borderId="35" xfId="0" applyFont="1" applyFill="1" applyBorder="1"/>
    <xf numFmtId="0" fontId="42" fillId="24" borderId="36" xfId="0" applyFont="1" applyFill="1" applyBorder="1"/>
    <xf numFmtId="10" fontId="40" fillId="0" borderId="0" xfId="0" applyNumberFormat="1" applyFont="1"/>
    <xf numFmtId="0" fontId="54" fillId="24" borderId="0" xfId="0" applyFont="1" applyFill="1" applyAlignment="1">
      <alignment vertical="center"/>
    </xf>
    <xf numFmtId="0" fontId="54" fillId="24" borderId="0" xfId="0" applyFont="1" applyFill="1"/>
    <xf numFmtId="0" fontId="54" fillId="24" borderId="32" xfId="0" applyFont="1" applyFill="1" applyBorder="1"/>
    <xf numFmtId="0" fontId="54" fillId="33" borderId="25" xfId="0" applyFont="1" applyFill="1" applyBorder="1"/>
    <xf numFmtId="0" fontId="54" fillId="33" borderId="14" xfId="0" applyFont="1" applyFill="1" applyBorder="1"/>
    <xf numFmtId="3" fontId="54" fillId="24" borderId="15" xfId="0" applyNumberFormat="1" applyFont="1" applyFill="1" applyBorder="1" applyAlignment="1">
      <alignment horizontal="center" wrapText="1"/>
    </xf>
    <xf numFmtId="0" fontId="54" fillId="24" borderId="17" xfId="0" applyFont="1" applyFill="1" applyBorder="1"/>
    <xf numFmtId="0" fontId="54" fillId="32" borderId="15" xfId="0" applyFont="1" applyFill="1" applyBorder="1"/>
    <xf numFmtId="0" fontId="54" fillId="33" borderId="15" xfId="0" applyFont="1" applyFill="1" applyBorder="1"/>
    <xf numFmtId="0" fontId="42" fillId="33" borderId="48" xfId="0" applyFont="1" applyFill="1" applyBorder="1"/>
    <xf numFmtId="0" fontId="42" fillId="33" borderId="42" xfId="0" applyFont="1" applyFill="1" applyBorder="1"/>
    <xf numFmtId="0" fontId="54" fillId="33" borderId="42" xfId="0" applyFont="1" applyFill="1" applyBorder="1"/>
    <xf numFmtId="0" fontId="42" fillId="33" borderId="43" xfId="0" applyFont="1" applyFill="1" applyBorder="1"/>
    <xf numFmtId="0" fontId="42" fillId="33" borderId="32" xfId="0" applyFont="1" applyFill="1" applyBorder="1"/>
    <xf numFmtId="0" fontId="40" fillId="33" borderId="0" xfId="0" applyFont="1" applyFill="1"/>
    <xf numFmtId="0" fontId="42" fillId="33" borderId="0" xfId="0" applyFont="1" applyFill="1"/>
    <xf numFmtId="0" fontId="54" fillId="33" borderId="0" xfId="0" applyFont="1" applyFill="1"/>
    <xf numFmtId="9" fontId="54" fillId="33" borderId="0" xfId="415" applyFont="1" applyFill="1" applyBorder="1"/>
    <xf numFmtId="0" fontId="42" fillId="33" borderId="51" xfId="0" applyFont="1" applyFill="1" applyBorder="1"/>
    <xf numFmtId="0" fontId="42" fillId="33" borderId="16" xfId="0" applyFont="1" applyFill="1" applyBorder="1"/>
    <xf numFmtId="0" fontId="54" fillId="33" borderId="16" xfId="0" applyFont="1" applyFill="1" applyBorder="1"/>
    <xf numFmtId="0" fontId="42" fillId="33" borderId="52" xfId="0" applyFont="1" applyFill="1" applyBorder="1"/>
    <xf numFmtId="0" fontId="54" fillId="32" borderId="14" xfId="0" applyFont="1" applyFill="1" applyBorder="1" applyAlignment="1">
      <alignment horizontal="center"/>
    </xf>
    <xf numFmtId="0" fontId="54" fillId="32" borderId="15" xfId="0" applyFont="1" applyFill="1" applyBorder="1" applyAlignment="1">
      <alignment horizontal="center"/>
    </xf>
    <xf numFmtId="0" fontId="54" fillId="32" borderId="17" xfId="0" applyFont="1" applyFill="1" applyBorder="1" applyAlignment="1">
      <alignment horizontal="center"/>
    </xf>
    <xf numFmtId="0" fontId="42" fillId="26" borderId="15" xfId="0" applyFont="1" applyFill="1" applyBorder="1" applyAlignment="1">
      <alignment horizontal="center"/>
    </xf>
    <xf numFmtId="195" fontId="42" fillId="26" borderId="15" xfId="416" applyNumberFormat="1" applyFont="1" applyFill="1" applyBorder="1" applyAlignment="1">
      <alignment horizontal="center" vertical="center"/>
    </xf>
    <xf numFmtId="183" fontId="54" fillId="32" borderId="17" xfId="0" applyNumberFormat="1" applyFont="1" applyFill="1" applyBorder="1" applyAlignment="1">
      <alignment horizontal="center"/>
    </xf>
    <xf numFmtId="183" fontId="42" fillId="32" borderId="17" xfId="0" applyNumberFormat="1" applyFont="1" applyFill="1" applyBorder="1"/>
    <xf numFmtId="0" fontId="54" fillId="32" borderId="14" xfId="0" applyFont="1" applyFill="1" applyBorder="1"/>
    <xf numFmtId="183" fontId="54" fillId="32" borderId="17" xfId="0" applyNumberFormat="1" applyFont="1" applyFill="1" applyBorder="1"/>
    <xf numFmtId="183" fontId="54" fillId="32" borderId="49" xfId="0" applyNumberFormat="1" applyFont="1" applyFill="1" applyBorder="1" applyAlignment="1">
      <alignment horizontal="center"/>
    </xf>
    <xf numFmtId="183" fontId="54" fillId="32" borderId="50" xfId="0" applyNumberFormat="1" applyFont="1" applyFill="1" applyBorder="1" applyAlignment="1">
      <alignment horizontal="center"/>
    </xf>
    <xf numFmtId="183" fontId="54" fillId="32" borderId="26" xfId="0" applyNumberFormat="1" applyFont="1" applyFill="1" applyBorder="1" applyAlignment="1">
      <alignment horizontal="center"/>
    </xf>
    <xf numFmtId="0" fontId="42" fillId="26" borderId="15" xfId="0" applyFont="1" applyFill="1" applyBorder="1"/>
    <xf numFmtId="183" fontId="42" fillId="26" borderId="17" xfId="0" applyNumberFormat="1" applyFont="1" applyFill="1" applyBorder="1"/>
    <xf numFmtId="0" fontId="55" fillId="32" borderId="15" xfId="0" applyFont="1" applyFill="1" applyBorder="1" applyAlignment="1">
      <alignment horizontal="center" vertical="center"/>
    </xf>
    <xf numFmtId="44" fontId="55" fillId="32" borderId="15" xfId="414" applyFont="1" applyFill="1" applyBorder="1" applyAlignment="1">
      <alignment horizontal="center" vertical="center"/>
    </xf>
    <xf numFmtId="0" fontId="55" fillId="32" borderId="15" xfId="0" applyFont="1" applyFill="1" applyBorder="1" applyAlignment="1">
      <alignment horizontal="center"/>
    </xf>
    <xf numFmtId="0" fontId="55" fillId="32" borderId="15" xfId="0" applyFont="1" applyFill="1" applyBorder="1"/>
    <xf numFmtId="1" fontId="0" fillId="0" borderId="15" xfId="0" applyNumberFormat="1" applyBorder="1" applyAlignment="1">
      <alignment horizontal="center"/>
    </xf>
    <xf numFmtId="0" fontId="0" fillId="0" borderId="15" xfId="0" applyBorder="1"/>
    <xf numFmtId="0" fontId="0" fillId="0" borderId="15" xfId="0" applyBorder="1" applyAlignment="1">
      <alignment horizontal="center"/>
    </xf>
    <xf numFmtId="44" fontId="0" fillId="0" borderId="15" xfId="414" applyFont="1" applyBorder="1"/>
    <xf numFmtId="0" fontId="0" fillId="26" borderId="15" xfId="0" applyFill="1" applyBorder="1" applyAlignment="1">
      <alignment horizontal="center"/>
    </xf>
    <xf numFmtId="0" fontId="0" fillId="26" borderId="15" xfId="0" applyFill="1" applyBorder="1"/>
    <xf numFmtId="44" fontId="0" fillId="26" borderId="15" xfId="414" applyFont="1" applyFill="1" applyBorder="1"/>
    <xf numFmtId="9" fontId="0" fillId="26" borderId="15" xfId="415" applyFont="1" applyFill="1" applyBorder="1"/>
    <xf numFmtId="0" fontId="0" fillId="0" borderId="15" xfId="0" applyBorder="1" applyAlignment="1">
      <alignment horizontal="center" vertical="center"/>
    </xf>
    <xf numFmtId="0" fontId="0" fillId="26" borderId="15" xfId="0" applyFill="1" applyBorder="1" applyAlignment="1">
      <alignment horizontal="center" vertical="center"/>
    </xf>
    <xf numFmtId="2" fontId="0" fillId="26" borderId="15" xfId="414" applyNumberFormat="1" applyFont="1" applyFill="1" applyBorder="1"/>
    <xf numFmtId="2" fontId="0" fillId="0" borderId="15" xfId="414" applyNumberFormat="1" applyFont="1" applyBorder="1"/>
    <xf numFmtId="1" fontId="0" fillId="26" borderId="15" xfId="0" applyNumberFormat="1" applyFill="1" applyBorder="1" applyAlignment="1">
      <alignment horizontal="center"/>
    </xf>
    <xf numFmtId="196" fontId="0" fillId="26" borderId="15" xfId="0" applyNumberFormat="1" applyFill="1" applyBorder="1" applyAlignment="1">
      <alignment horizontal="center"/>
    </xf>
    <xf numFmtId="196" fontId="0" fillId="0" borderId="15" xfId="0" applyNumberFormat="1" applyBorder="1" applyAlignment="1">
      <alignment horizontal="center"/>
    </xf>
    <xf numFmtId="44" fontId="0" fillId="24" borderId="15" xfId="414" applyFont="1" applyFill="1" applyBorder="1"/>
    <xf numFmtId="10" fontId="0" fillId="0" borderId="15" xfId="415" applyNumberFormat="1" applyFont="1" applyBorder="1" applyAlignment="1">
      <alignment horizontal="center"/>
    </xf>
    <xf numFmtId="10" fontId="0" fillId="26" borderId="15" xfId="415" applyNumberFormat="1" applyFont="1" applyFill="1" applyBorder="1" applyAlignment="1">
      <alignment horizontal="center"/>
    </xf>
    <xf numFmtId="10" fontId="55" fillId="32" borderId="15" xfId="0" applyNumberFormat="1" applyFont="1" applyFill="1" applyBorder="1" applyAlignment="1">
      <alignment horizontal="center" vertical="center"/>
    </xf>
    <xf numFmtId="0" fontId="0" fillId="24" borderId="15" xfId="0" applyFill="1" applyBorder="1" applyAlignment="1">
      <alignment horizontal="center"/>
    </xf>
    <xf numFmtId="0" fontId="0" fillId="24" borderId="15" xfId="0" applyFill="1" applyBorder="1"/>
    <xf numFmtId="10" fontId="0" fillId="24" borderId="15" xfId="415" applyNumberFormat="1" applyFont="1" applyFill="1" applyBorder="1" applyAlignment="1">
      <alignment horizontal="center"/>
    </xf>
    <xf numFmtId="44" fontId="42" fillId="24" borderId="15" xfId="414" applyFont="1" applyFill="1" applyBorder="1" applyAlignment="1">
      <alignment horizontal="center"/>
    </xf>
    <xf numFmtId="44" fontId="42" fillId="26" borderId="15" xfId="414" applyFont="1" applyFill="1" applyBorder="1" applyAlignment="1">
      <alignment horizontal="center"/>
    </xf>
    <xf numFmtId="183" fontId="42" fillId="24" borderId="17" xfId="416" applyNumberFormat="1" applyFont="1" applyFill="1" applyBorder="1" applyAlignment="1">
      <alignment horizontal="center" vertical="center"/>
    </xf>
    <xf numFmtId="183" fontId="42" fillId="26" borderId="17" xfId="416" applyNumberFormat="1" applyFont="1" applyFill="1" applyBorder="1" applyAlignment="1">
      <alignment horizontal="center" vertical="center"/>
    </xf>
    <xf numFmtId="0" fontId="42" fillId="24" borderId="15" xfId="0" applyFont="1" applyFill="1" applyBorder="1"/>
    <xf numFmtId="0" fontId="54" fillId="32" borderId="15" xfId="0" applyFont="1" applyFill="1" applyBorder="1" applyAlignment="1">
      <alignment horizontal="center" vertical="center"/>
    </xf>
    <xf numFmtId="183" fontId="54" fillId="32" borderId="17" xfId="0" applyNumberFormat="1" applyFont="1" applyFill="1" applyBorder="1" applyAlignment="1">
      <alignment horizontal="center" vertical="center"/>
    </xf>
    <xf numFmtId="0" fontId="54" fillId="32" borderId="27" xfId="0" applyFont="1" applyFill="1" applyBorder="1" applyAlignment="1">
      <alignment horizontal="center" vertical="center"/>
    </xf>
    <xf numFmtId="195" fontId="42" fillId="26" borderId="15" xfId="417" applyNumberFormat="1" applyFont="1" applyFill="1" applyBorder="1" applyAlignment="1">
      <alignment horizontal="center" vertical="center"/>
    </xf>
    <xf numFmtId="0" fontId="56" fillId="24" borderId="14" xfId="0" applyFont="1" applyFill="1" applyBorder="1" applyAlignment="1">
      <alignment horizontal="center"/>
    </xf>
    <xf numFmtId="0" fontId="56" fillId="26" borderId="14" xfId="0" applyFont="1" applyFill="1" applyBorder="1" applyAlignment="1">
      <alignment horizontal="center"/>
    </xf>
    <xf numFmtId="2" fontId="56" fillId="24" borderId="15" xfId="416" applyNumberFormat="1" applyFont="1" applyFill="1" applyBorder="1" applyAlignment="1">
      <alignment horizontal="center" vertical="center"/>
    </xf>
    <xf numFmtId="2" fontId="56" fillId="26" borderId="15" xfId="416" applyNumberFormat="1" applyFont="1" applyFill="1" applyBorder="1" applyAlignment="1">
      <alignment horizontal="center" vertical="center"/>
    </xf>
    <xf numFmtId="0" fontId="56" fillId="24" borderId="15" xfId="0" applyFont="1" applyFill="1" applyBorder="1" applyAlignment="1">
      <alignment horizontal="center"/>
    </xf>
    <xf numFmtId="0" fontId="56" fillId="26" borderId="15" xfId="0" applyFont="1" applyFill="1" applyBorder="1"/>
    <xf numFmtId="0" fontId="56" fillId="24" borderId="15" xfId="0" applyFont="1" applyFill="1" applyBorder="1"/>
    <xf numFmtId="0" fontId="56" fillId="24" borderId="15" xfId="417" applyFont="1" applyFill="1" applyBorder="1" applyAlignment="1">
      <alignment horizontal="center" vertical="center"/>
    </xf>
    <xf numFmtId="0" fontId="56" fillId="26" borderId="15" xfId="0" applyFont="1" applyFill="1" applyBorder="1" applyAlignment="1">
      <alignment horizontal="center"/>
    </xf>
    <xf numFmtId="183" fontId="42" fillId="26" borderId="15" xfId="416" applyNumberFormat="1" applyFont="1" applyFill="1" applyBorder="1" applyAlignment="1">
      <alignment horizontal="center" vertical="center"/>
    </xf>
    <xf numFmtId="2" fontId="56" fillId="24" borderId="15" xfId="417" applyNumberFormat="1" applyFont="1" applyFill="1" applyBorder="1" applyAlignment="1">
      <alignment horizontal="center" vertical="center"/>
    </xf>
    <xf numFmtId="0" fontId="0" fillId="26" borderId="27" xfId="0" applyFill="1" applyBorder="1" applyAlignment="1">
      <alignment horizontal="center"/>
    </xf>
    <xf numFmtId="44" fontId="0" fillId="0" borderId="24" xfId="414" applyFont="1" applyBorder="1"/>
    <xf numFmtId="44" fontId="0" fillId="0" borderId="0" xfId="414" applyFont="1" applyBorder="1" applyAlignment="1"/>
    <xf numFmtId="2" fontId="56" fillId="26" borderId="15" xfId="0" applyNumberFormat="1" applyFont="1" applyFill="1" applyBorder="1" applyAlignment="1">
      <alignment horizontal="center"/>
    </xf>
    <xf numFmtId="0" fontId="54" fillId="24" borderId="17" xfId="0" applyFont="1" applyFill="1" applyBorder="1" applyAlignment="1">
      <alignment horizontal="center"/>
    </xf>
    <xf numFmtId="0" fontId="54" fillId="24" borderId="30" xfId="0" applyFont="1" applyFill="1" applyBorder="1"/>
    <xf numFmtId="0" fontId="42" fillId="24" borderId="30" xfId="0" applyFont="1" applyFill="1" applyBorder="1"/>
    <xf numFmtId="0" fontId="28" fillId="24" borderId="30" xfId="256" applyFont="1" applyFill="1" applyBorder="1" applyAlignment="1">
      <alignment horizontal="left"/>
    </xf>
    <xf numFmtId="2" fontId="28" fillId="24" borderId="31" xfId="256" applyNumberFormat="1" applyFont="1" applyFill="1" applyBorder="1"/>
    <xf numFmtId="0" fontId="15" fillId="24" borderId="0" xfId="256" applyFill="1"/>
    <xf numFmtId="0" fontId="28" fillId="24" borderId="0" xfId="256" applyFont="1" applyFill="1"/>
    <xf numFmtId="0" fontId="28" fillId="24" borderId="0" xfId="256" applyFont="1" applyFill="1" applyAlignment="1">
      <alignment horizontal="right"/>
    </xf>
    <xf numFmtId="0" fontId="28" fillId="24" borderId="0" xfId="256" applyFont="1" applyFill="1" applyAlignment="1">
      <alignment horizontal="left"/>
    </xf>
    <xf numFmtId="4" fontId="28" fillId="24" borderId="33" xfId="256" applyNumberFormat="1" applyFont="1" applyFill="1" applyBorder="1"/>
    <xf numFmtId="0" fontId="15" fillId="24" borderId="35" xfId="256" applyFill="1" applyBorder="1"/>
    <xf numFmtId="0" fontId="11" fillId="31" borderId="46" xfId="256" applyFont="1" applyFill="1" applyBorder="1" applyAlignment="1">
      <alignment horizontal="center" vertical="center" wrapText="1"/>
    </xf>
    <xf numFmtId="0" fontId="11" fillId="31" borderId="23" xfId="256" applyFont="1" applyFill="1" applyBorder="1" applyAlignment="1">
      <alignment horizontal="center" vertical="center" wrapText="1"/>
    </xf>
    <xf numFmtId="0" fontId="11" fillId="31" borderId="49" xfId="256" applyFont="1" applyFill="1" applyBorder="1" applyAlignment="1">
      <alignment horizontal="center" vertical="center" wrapText="1"/>
    </xf>
    <xf numFmtId="0" fontId="28" fillId="24" borderId="29" xfId="256" applyFont="1" applyFill="1" applyBorder="1" applyAlignment="1">
      <alignment vertical="top"/>
    </xf>
    <xf numFmtId="0" fontId="28" fillId="24" borderId="30" xfId="256" applyFont="1" applyFill="1" applyBorder="1" applyAlignment="1">
      <alignment vertical="top"/>
    </xf>
    <xf numFmtId="0" fontId="28" fillId="24" borderId="32" xfId="256" applyFont="1" applyFill="1" applyBorder="1" applyAlignment="1">
      <alignment vertical="top"/>
    </xf>
    <xf numFmtId="0" fontId="28" fillId="24" borderId="0" xfId="256" applyFont="1" applyFill="1" applyAlignment="1">
      <alignment vertical="top"/>
    </xf>
    <xf numFmtId="0" fontId="28" fillId="24" borderId="34" xfId="256" applyFont="1" applyFill="1" applyBorder="1" applyAlignment="1">
      <alignment vertical="top"/>
    </xf>
    <xf numFmtId="0" fontId="28" fillId="24" borderId="35" xfId="256" applyFont="1" applyFill="1" applyBorder="1" applyAlignment="1">
      <alignment vertical="top"/>
    </xf>
    <xf numFmtId="2" fontId="10" fillId="0" borderId="37" xfId="256" applyNumberFormat="1" applyFont="1" applyBorder="1" applyAlignment="1">
      <alignment horizontal="center" vertical="center"/>
    </xf>
    <xf numFmtId="0" fontId="57" fillId="0" borderId="59" xfId="418" applyBorder="1" applyAlignment="1">
      <alignment horizontal="center"/>
    </xf>
    <xf numFmtId="44" fontId="40" fillId="0" borderId="0" xfId="414" applyFont="1"/>
    <xf numFmtId="0" fontId="57" fillId="24" borderId="0" xfId="418" applyFill="1"/>
    <xf numFmtId="0" fontId="54" fillId="24" borderId="0" xfId="0" applyFont="1" applyFill="1" applyAlignment="1">
      <alignment horizontal="center" vertical="center"/>
    </xf>
    <xf numFmtId="0" fontId="28" fillId="0" borderId="22" xfId="256" quotePrefix="1" applyFont="1" applyBorder="1" applyAlignment="1">
      <alignment horizontal="center" vertical="center"/>
    </xf>
    <xf numFmtId="0" fontId="28" fillId="0" borderId="15" xfId="256" quotePrefix="1" applyFont="1" applyBorder="1" applyAlignment="1">
      <alignment horizontal="center" vertical="center"/>
    </xf>
    <xf numFmtId="2" fontId="11" fillId="0" borderId="15" xfId="256" quotePrefix="1" applyNumberFormat="1" applyFont="1" applyBorder="1" applyAlignment="1">
      <alignment horizontal="center" vertical="center"/>
    </xf>
    <xf numFmtId="0" fontId="15" fillId="0" borderId="22" xfId="256" applyBorder="1" applyAlignment="1">
      <alignment horizontal="center"/>
    </xf>
    <xf numFmtId="0" fontId="15" fillId="0" borderId="15" xfId="256" applyBorder="1" applyAlignment="1">
      <alignment horizontal="center"/>
    </xf>
    <xf numFmtId="0" fontId="15" fillId="0" borderId="22" xfId="256" applyBorder="1" applyAlignment="1">
      <alignment horizontal="center" vertical="center"/>
    </xf>
    <xf numFmtId="0" fontId="15" fillId="0" borderId="15" xfId="256" applyBorder="1" applyAlignment="1">
      <alignment horizontal="center" vertical="center"/>
    </xf>
    <xf numFmtId="0" fontId="15" fillId="0" borderId="22" xfId="256" applyBorder="1"/>
    <xf numFmtId="0" fontId="15" fillId="0" borderId="15" xfId="256" applyBorder="1"/>
    <xf numFmtId="4" fontId="15" fillId="0" borderId="15" xfId="256" applyNumberFormat="1" applyBorder="1"/>
    <xf numFmtId="0" fontId="28" fillId="34" borderId="22" xfId="256" quotePrefix="1" applyFont="1" applyFill="1" applyBorder="1" applyAlignment="1">
      <alignment horizontal="center" vertical="center"/>
    </xf>
    <xf numFmtId="0" fontId="28" fillId="34" borderId="15" xfId="256" quotePrefix="1" applyFont="1" applyFill="1" applyBorder="1" applyAlignment="1">
      <alignment horizontal="center" vertical="center"/>
    </xf>
    <xf numFmtId="2" fontId="11" fillId="34" borderId="15" xfId="256" quotePrefix="1" applyNumberFormat="1" applyFont="1" applyFill="1" applyBorder="1" applyAlignment="1">
      <alignment horizontal="center" vertical="center"/>
    </xf>
    <xf numFmtId="0" fontId="15" fillId="34" borderId="22" xfId="256" applyFill="1" applyBorder="1" applyAlignment="1">
      <alignment horizontal="center"/>
    </xf>
    <xf numFmtId="0" fontId="15" fillId="34" borderId="15" xfId="256" applyFill="1" applyBorder="1" applyAlignment="1">
      <alignment horizontal="center"/>
    </xf>
    <xf numFmtId="0" fontId="15" fillId="34" borderId="22" xfId="256" applyFill="1" applyBorder="1" applyAlignment="1">
      <alignment horizontal="center" vertical="center"/>
    </xf>
    <xf numFmtId="0" fontId="15" fillId="34" borderId="15" xfId="256" applyFill="1" applyBorder="1" applyAlignment="1">
      <alignment horizontal="center" vertical="center"/>
    </xf>
    <xf numFmtId="0" fontId="15" fillId="34" borderId="22" xfId="256" applyFill="1" applyBorder="1"/>
    <xf numFmtId="0" fontId="15" fillId="34" borderId="15" xfId="256" applyFill="1" applyBorder="1"/>
    <xf numFmtId="4" fontId="15" fillId="34" borderId="15" xfId="256" applyNumberFormat="1" applyFill="1" applyBorder="1"/>
    <xf numFmtId="0" fontId="11" fillId="31" borderId="43" xfId="256" applyFont="1" applyFill="1" applyBorder="1" applyAlignment="1">
      <alignment horizontal="center" vertical="center" wrapText="1"/>
    </xf>
    <xf numFmtId="0" fontId="57" fillId="0" borderId="59" xfId="418" quotePrefix="1" applyBorder="1" applyAlignment="1">
      <alignment horizontal="center" vertical="center"/>
    </xf>
    <xf numFmtId="0" fontId="57" fillId="0" borderId="63" xfId="418" quotePrefix="1" applyBorder="1" applyAlignment="1">
      <alignment horizontal="center"/>
    </xf>
    <xf numFmtId="44" fontId="40" fillId="0" borderId="0" xfId="414" applyFont="1" applyAlignment="1">
      <alignment horizontal="center" vertical="center"/>
    </xf>
    <xf numFmtId="44" fontId="40" fillId="0" borderId="15" xfId="414" applyFont="1" applyBorder="1" applyAlignment="1">
      <alignment horizontal="center" vertical="center"/>
    </xf>
    <xf numFmtId="44" fontId="41" fillId="0" borderId="15" xfId="414" applyFont="1" applyBorder="1" applyAlignment="1">
      <alignment horizontal="center" vertical="center"/>
    </xf>
    <xf numFmtId="0" fontId="57" fillId="0" borderId="0" xfId="418" quotePrefix="1" applyAlignment="1">
      <alignment horizontal="center" vertical="center"/>
    </xf>
    <xf numFmtId="10" fontId="40" fillId="0" borderId="0" xfId="0" applyNumberFormat="1" applyFont="1" applyAlignment="1">
      <alignment horizontal="center" vertical="center"/>
    </xf>
    <xf numFmtId="44" fontId="40" fillId="24" borderId="15" xfId="414" applyFont="1" applyFill="1" applyBorder="1" applyAlignment="1">
      <alignment horizontal="center" vertical="center"/>
    </xf>
    <xf numFmtId="0" fontId="57" fillId="0" borderId="59" xfId="418" quotePrefix="1" applyBorder="1" applyAlignment="1">
      <alignment horizontal="center"/>
    </xf>
    <xf numFmtId="0" fontId="57" fillId="0" borderId="0" xfId="418" applyAlignment="1">
      <alignment vertical="center"/>
    </xf>
    <xf numFmtId="0" fontId="40" fillId="35" borderId="0" xfId="0" applyFont="1" applyFill="1"/>
    <xf numFmtId="0" fontId="11" fillId="31" borderId="18" xfId="256" applyFont="1" applyFill="1" applyBorder="1" applyAlignment="1">
      <alignment horizontal="center" vertical="center" wrapText="1"/>
    </xf>
    <xf numFmtId="0" fontId="11" fillId="31" borderId="19" xfId="256" applyFont="1" applyFill="1" applyBorder="1" applyAlignment="1">
      <alignment horizontal="center" vertical="center" wrapText="1"/>
    </xf>
    <xf numFmtId="0" fontId="11" fillId="31" borderId="20" xfId="256" applyFont="1" applyFill="1" applyBorder="1" applyAlignment="1">
      <alignment horizontal="center" vertical="center" wrapText="1"/>
    </xf>
    <xf numFmtId="0" fontId="28" fillId="0" borderId="11" xfId="256" quotePrefix="1" applyFont="1" applyBorder="1" applyAlignment="1">
      <alignment horizontal="center" vertical="center"/>
    </xf>
    <xf numFmtId="0" fontId="28" fillId="0" borderId="14" xfId="256" quotePrefix="1" applyFont="1" applyBorder="1" applyAlignment="1">
      <alignment horizontal="center" vertical="center"/>
    </xf>
    <xf numFmtId="0" fontId="56" fillId="24" borderId="14" xfId="0" applyFont="1" applyFill="1" applyBorder="1" applyAlignment="1">
      <alignment horizontal="center" vertical="center"/>
    </xf>
    <xf numFmtId="0" fontId="56" fillId="24" borderId="15" xfId="0" applyFont="1" applyFill="1" applyBorder="1" applyAlignment="1">
      <alignment horizontal="center" vertical="center"/>
    </xf>
    <xf numFmtId="183" fontId="42" fillId="24" borderId="17" xfId="0" applyNumberFormat="1" applyFont="1" applyFill="1" applyBorder="1" applyAlignment="1">
      <alignment vertical="center"/>
    </xf>
    <xf numFmtId="0" fontId="56" fillId="26" borderId="14" xfId="0" applyFont="1" applyFill="1" applyBorder="1" applyAlignment="1">
      <alignment horizontal="center" vertical="center"/>
    </xf>
    <xf numFmtId="0" fontId="56" fillId="26" borderId="15" xfId="0" applyFont="1" applyFill="1" applyBorder="1" applyAlignment="1">
      <alignment horizontal="center" vertical="center"/>
    </xf>
    <xf numFmtId="183" fontId="42" fillId="26" borderId="17" xfId="0" applyNumberFormat="1" applyFont="1" applyFill="1" applyBorder="1" applyAlignment="1">
      <alignment vertical="center"/>
    </xf>
    <xf numFmtId="44" fontId="0" fillId="0" borderId="15" xfId="414" applyFont="1" applyBorder="1" applyAlignment="1">
      <alignment vertical="center"/>
    </xf>
    <xf numFmtId="1" fontId="0" fillId="0" borderId="15" xfId="0" applyNumberFormat="1" applyBorder="1" applyAlignment="1">
      <alignment horizontal="center" vertical="center"/>
    </xf>
    <xf numFmtId="0" fontId="0" fillId="0" borderId="15" xfId="0" applyBorder="1" applyAlignment="1">
      <alignment wrapText="1"/>
    </xf>
    <xf numFmtId="0" fontId="0" fillId="0" borderId="15" xfId="0" applyBorder="1" applyAlignment="1">
      <alignment vertical="center" wrapText="1"/>
    </xf>
    <xf numFmtId="0" fontId="0" fillId="0" borderId="15" xfId="0" applyBorder="1" applyAlignment="1">
      <alignment vertical="center"/>
    </xf>
    <xf numFmtId="0" fontId="0" fillId="26" borderId="15" xfId="0" applyFill="1" applyBorder="1" applyAlignment="1">
      <alignment wrapText="1"/>
    </xf>
    <xf numFmtId="44" fontId="0" fillId="26" borderId="15" xfId="414" applyFont="1" applyFill="1" applyBorder="1" applyAlignment="1">
      <alignment horizontal="center" vertical="center"/>
    </xf>
    <xf numFmtId="0" fontId="55" fillId="25" borderId="14" xfId="0" applyFont="1" applyFill="1" applyBorder="1" applyAlignment="1">
      <alignment horizontal="center" vertical="center"/>
    </xf>
    <xf numFmtId="0" fontId="55" fillId="25" borderId="15" xfId="158" applyNumberFormat="1" applyFont="1" applyFill="1" applyBorder="1" applyAlignment="1">
      <alignment horizontal="left" vertical="center"/>
    </xf>
    <xf numFmtId="0" fontId="55" fillId="25" borderId="15" xfId="0" applyFont="1" applyFill="1" applyBorder="1" applyAlignment="1">
      <alignment horizontal="center" vertical="center"/>
    </xf>
    <xf numFmtId="2" fontId="55" fillId="25" borderId="15" xfId="0" applyNumberFormat="1" applyFont="1" applyFill="1" applyBorder="1" applyAlignment="1">
      <alignment horizontal="center" vertical="center"/>
    </xf>
    <xf numFmtId="0" fontId="55" fillId="25" borderId="15" xfId="0" applyFont="1" applyFill="1" applyBorder="1" applyAlignment="1">
      <alignment horizontal="right" vertical="center"/>
    </xf>
    <xf numFmtId="165" fontId="55" fillId="25" borderId="17" xfId="158" applyFont="1" applyFill="1" applyBorder="1" applyAlignment="1">
      <alignment horizontal="right" vertical="center"/>
    </xf>
    <xf numFmtId="0" fontId="57" fillId="0" borderId="14" xfId="418" applyBorder="1" applyAlignment="1">
      <alignment horizontal="center" vertical="center"/>
    </xf>
    <xf numFmtId="0" fontId="0" fillId="24" borderId="15" xfId="0" applyFill="1" applyBorder="1" applyAlignment="1">
      <alignment horizontal="left" vertical="center" wrapText="1"/>
    </xf>
    <xf numFmtId="2" fontId="58" fillId="0" borderId="15" xfId="0" applyNumberFormat="1" applyFont="1" applyBorder="1" applyAlignment="1">
      <alignment horizontal="center" vertical="center"/>
    </xf>
    <xf numFmtId="191" fontId="0" fillId="24" borderId="15" xfId="158" applyNumberFormat="1" applyFont="1" applyFill="1" applyBorder="1" applyAlignment="1">
      <alignment horizontal="right" vertical="center"/>
    </xf>
    <xf numFmtId="191" fontId="0" fillId="24" borderId="17" xfId="158" applyNumberFormat="1" applyFont="1" applyFill="1" applyBorder="1" applyAlignment="1">
      <alignment horizontal="right" vertical="center"/>
    </xf>
    <xf numFmtId="0" fontId="0" fillId="27" borderId="14" xfId="0" applyFill="1" applyBorder="1" applyAlignment="1">
      <alignment horizontal="center" vertical="center"/>
    </xf>
    <xf numFmtId="0" fontId="55" fillId="27" borderId="15" xfId="0" applyFont="1" applyFill="1" applyBorder="1" applyAlignment="1">
      <alignment vertical="center"/>
    </xf>
    <xf numFmtId="191" fontId="55" fillId="27" borderId="17" xfId="158" applyNumberFormat="1" applyFont="1" applyFill="1" applyBorder="1" applyAlignment="1">
      <alignment horizontal="right" vertical="center"/>
    </xf>
    <xf numFmtId="0" fontId="55" fillId="25" borderId="23" xfId="158" applyNumberFormat="1" applyFont="1" applyFill="1" applyBorder="1" applyAlignment="1">
      <alignment horizontal="left" vertical="center"/>
    </xf>
    <xf numFmtId="0" fontId="55" fillId="27" borderId="24" xfId="0" applyFont="1" applyFill="1" applyBorder="1" applyAlignment="1">
      <alignment vertical="center"/>
    </xf>
    <xf numFmtId="0" fontId="57" fillId="24" borderId="21" xfId="418" applyFill="1" applyBorder="1" applyAlignment="1">
      <alignment horizontal="center" vertical="center"/>
    </xf>
    <xf numFmtId="0" fontId="0" fillId="24" borderId="22" xfId="0" applyFill="1" applyBorder="1" applyAlignment="1">
      <alignment horizontal="center" vertical="center"/>
    </xf>
    <xf numFmtId="0" fontId="28" fillId="24" borderId="22" xfId="256" quotePrefix="1" applyFont="1" applyFill="1" applyBorder="1" applyAlignment="1">
      <alignment horizontal="center" vertical="center"/>
    </xf>
    <xf numFmtId="0" fontId="28" fillId="24" borderId="15" xfId="256" quotePrefix="1" applyFont="1" applyFill="1" applyBorder="1" applyAlignment="1">
      <alignment horizontal="center" vertical="center"/>
    </xf>
    <xf numFmtId="0" fontId="15" fillId="24" borderId="22" xfId="256" applyFill="1" applyBorder="1" applyAlignment="1">
      <alignment horizontal="center"/>
    </xf>
    <xf numFmtId="0" fontId="15" fillId="24" borderId="15" xfId="256" applyFill="1" applyBorder="1" applyAlignment="1">
      <alignment horizontal="center"/>
    </xf>
    <xf numFmtId="0" fontId="15" fillId="24" borderId="22" xfId="256" applyFill="1" applyBorder="1"/>
    <xf numFmtId="0" fontId="15" fillId="24" borderId="15" xfId="256" applyFill="1" applyBorder="1"/>
    <xf numFmtId="2" fontId="0" fillId="24" borderId="15" xfId="0" applyNumberFormat="1" applyFill="1" applyBorder="1" applyAlignment="1">
      <alignment horizontal="center" vertical="center"/>
    </xf>
    <xf numFmtId="0" fontId="28" fillId="0" borderId="15" xfId="256" applyFont="1" applyBorder="1" applyAlignment="1">
      <alignment horizontal="center"/>
    </xf>
    <xf numFmtId="2" fontId="11" fillId="24" borderId="15" xfId="256" quotePrefix="1" applyNumberFormat="1" applyFont="1" applyFill="1" applyBorder="1" applyAlignment="1">
      <alignment horizontal="center" vertical="center"/>
    </xf>
    <xf numFmtId="0" fontId="30" fillId="24" borderId="39" xfId="316" applyFont="1" applyFill="1" applyBorder="1" applyAlignment="1">
      <alignment horizontal="centerContinuous"/>
    </xf>
    <xf numFmtId="0" fontId="65" fillId="24" borderId="39" xfId="316" applyFont="1" applyFill="1" applyBorder="1" applyAlignment="1">
      <alignment horizontal="centerContinuous"/>
    </xf>
    <xf numFmtId="0" fontId="64" fillId="24" borderId="40" xfId="316" applyFont="1" applyFill="1" applyBorder="1" applyAlignment="1">
      <alignment horizontal="centerContinuous"/>
    </xf>
    <xf numFmtId="0" fontId="51" fillId="24" borderId="73" xfId="316" applyFont="1" applyFill="1" applyBorder="1" applyAlignment="1">
      <alignment horizontal="center"/>
    </xf>
    <xf numFmtId="0" fontId="51" fillId="24" borderId="55" xfId="316" applyFont="1" applyFill="1" applyBorder="1" applyAlignment="1">
      <alignment horizontal="center"/>
    </xf>
    <xf numFmtId="0" fontId="51" fillId="24" borderId="76" xfId="316" applyFont="1" applyFill="1" applyBorder="1" applyAlignment="1">
      <alignment horizontal="center"/>
    </xf>
    <xf numFmtId="0" fontId="51" fillId="24" borderId="50" xfId="316" applyFont="1" applyFill="1" applyBorder="1" applyAlignment="1">
      <alignment horizontal="center"/>
    </xf>
    <xf numFmtId="0" fontId="51" fillId="24" borderId="76" xfId="316" quotePrefix="1" applyFont="1" applyFill="1" applyBorder="1" applyAlignment="1">
      <alignment horizontal="center"/>
    </xf>
    <xf numFmtId="0" fontId="51" fillId="24" borderId="14" xfId="316" applyFont="1" applyFill="1" applyBorder="1" applyAlignment="1">
      <alignment horizontal="center"/>
    </xf>
    <xf numFmtId="0" fontId="51" fillId="24" borderId="15" xfId="316" applyFont="1" applyFill="1" applyBorder="1"/>
    <xf numFmtId="164" fontId="15" fillId="24" borderId="15" xfId="419" applyFont="1" applyFill="1" applyBorder="1" applyAlignment="1">
      <alignment horizontal="center"/>
    </xf>
    <xf numFmtId="197" fontId="15" fillId="24" borderId="17" xfId="419" applyNumberFormat="1" applyFont="1" applyFill="1" applyBorder="1" applyAlignment="1">
      <alignment horizontal="center"/>
    </xf>
    <xf numFmtId="0" fontId="15" fillId="24" borderId="14" xfId="316" applyFill="1" applyBorder="1" applyAlignment="1">
      <alignment horizontal="center"/>
    </xf>
    <xf numFmtId="0" fontId="66" fillId="24" borderId="15" xfId="316" applyFont="1" applyFill="1" applyBorder="1"/>
    <xf numFmtId="0" fontId="15" fillId="24" borderId="15" xfId="316" applyFill="1" applyBorder="1"/>
    <xf numFmtId="164" fontId="15" fillId="24" borderId="15" xfId="419" applyFont="1" applyFill="1" applyBorder="1"/>
    <xf numFmtId="197" fontId="67" fillId="24" borderId="17" xfId="419" applyNumberFormat="1" applyFont="1" applyFill="1" applyBorder="1"/>
    <xf numFmtId="0" fontId="15" fillId="24" borderId="15" xfId="316" applyFill="1" applyBorder="1" applyAlignment="1">
      <alignment wrapText="1"/>
    </xf>
    <xf numFmtId="2" fontId="15" fillId="24" borderId="15" xfId="316" applyNumberFormat="1" applyFill="1" applyBorder="1" applyAlignment="1">
      <alignment horizontal="center"/>
    </xf>
    <xf numFmtId="10" fontId="15" fillId="24" borderId="15" xfId="316" applyNumberFormat="1" applyFill="1" applyBorder="1"/>
    <xf numFmtId="164" fontId="51" fillId="24" borderId="17" xfId="110" applyNumberFormat="1" applyFont="1" applyFill="1" applyBorder="1"/>
    <xf numFmtId="0" fontId="15" fillId="24" borderId="32" xfId="316" applyFill="1" applyBorder="1" applyAlignment="1">
      <alignment horizontal="center"/>
    </xf>
    <xf numFmtId="0" fontId="51" fillId="24" borderId="11" xfId="316" applyFont="1" applyFill="1" applyBorder="1" applyAlignment="1">
      <alignment horizontal="center"/>
    </xf>
    <xf numFmtId="0" fontId="51" fillId="24" borderId="12" xfId="316" applyFont="1" applyFill="1" applyBorder="1" applyAlignment="1">
      <alignment horizontal="center"/>
    </xf>
    <xf numFmtId="164" fontId="51" fillId="24" borderId="12" xfId="316" applyNumberFormat="1" applyFont="1" applyFill="1" applyBorder="1" applyAlignment="1">
      <alignment horizontal="center"/>
    </xf>
    <xf numFmtId="0" fontId="51" fillId="24" borderId="13" xfId="316" applyFont="1" applyFill="1" applyBorder="1" applyAlignment="1">
      <alignment horizontal="center"/>
    </xf>
    <xf numFmtId="0" fontId="51" fillId="24" borderId="15" xfId="316" applyFont="1" applyFill="1" applyBorder="1" applyAlignment="1">
      <alignment horizontal="center"/>
    </xf>
    <xf numFmtId="164" fontId="51" fillId="24" borderId="15" xfId="316" applyNumberFormat="1" applyFont="1" applyFill="1" applyBorder="1" applyAlignment="1">
      <alignment horizontal="center"/>
    </xf>
    <xf numFmtId="0" fontId="51" fillId="24" borderId="17" xfId="316" applyFont="1" applyFill="1" applyBorder="1" applyAlignment="1">
      <alignment horizontal="center"/>
    </xf>
    <xf numFmtId="0" fontId="15" fillId="24" borderId="15" xfId="316" applyFill="1" applyBorder="1" applyAlignment="1">
      <alignment horizontal="center"/>
    </xf>
    <xf numFmtId="0" fontId="15" fillId="24" borderId="15" xfId="316" quotePrefix="1" applyFill="1" applyBorder="1" applyAlignment="1">
      <alignment horizontal="center"/>
    </xf>
    <xf numFmtId="164" fontId="15" fillId="24" borderId="15" xfId="316" applyNumberFormat="1" applyFill="1" applyBorder="1" applyAlignment="1">
      <alignment horizontal="center"/>
    </xf>
    <xf numFmtId="0" fontId="15" fillId="24" borderId="17" xfId="316" applyFill="1" applyBorder="1" applyAlignment="1">
      <alignment horizontal="center"/>
    </xf>
    <xf numFmtId="197" fontId="15" fillId="24" borderId="15" xfId="419" applyNumberFormat="1" applyFont="1" applyFill="1" applyBorder="1"/>
    <xf numFmtId="197" fontId="15" fillId="24" borderId="17" xfId="419" applyNumberFormat="1" applyFont="1" applyFill="1" applyBorder="1"/>
    <xf numFmtId="3" fontId="15" fillId="24" borderId="15" xfId="419" applyNumberFormat="1" applyFont="1" applyFill="1" applyBorder="1"/>
    <xf numFmtId="0" fontId="15" fillId="24" borderId="14" xfId="316" applyFill="1" applyBorder="1" applyAlignment="1">
      <alignment horizontal="left"/>
    </xf>
    <xf numFmtId="0" fontId="15" fillId="24" borderId="32" xfId="316" applyFill="1" applyBorder="1" applyAlignment="1">
      <alignment horizontal="left"/>
    </xf>
    <xf numFmtId="0" fontId="15" fillId="24" borderId="0" xfId="316" applyFill="1"/>
    <xf numFmtId="4" fontId="51" fillId="24" borderId="17" xfId="316" applyNumberFormat="1" applyFont="1" applyFill="1" applyBorder="1"/>
    <xf numFmtId="0" fontId="51" fillId="24" borderId="32" xfId="316" applyFont="1" applyFill="1" applyBorder="1" applyAlignment="1">
      <alignment horizontal="left"/>
    </xf>
    <xf numFmtId="9" fontId="15" fillId="24" borderId="15" xfId="316" applyNumberFormat="1" applyFill="1" applyBorder="1"/>
    <xf numFmtId="0" fontId="68" fillId="24" borderId="0" xfId="0" applyFont="1" applyFill="1"/>
    <xf numFmtId="0" fontId="15" fillId="24" borderId="33" xfId="316" applyFill="1" applyBorder="1"/>
    <xf numFmtId="0" fontId="28" fillId="0" borderId="17" xfId="256" applyFont="1" applyBorder="1" applyAlignment="1">
      <alignment horizontal="center" vertical="center"/>
    </xf>
    <xf numFmtId="0" fontId="28" fillId="0" borderId="15" xfId="256" applyFont="1" applyBorder="1" applyAlignment="1">
      <alignment horizontal="center" vertical="center"/>
    </xf>
    <xf numFmtId="0" fontId="28" fillId="34" borderId="22" xfId="256" applyFont="1" applyFill="1" applyBorder="1" applyAlignment="1">
      <alignment horizontal="center"/>
    </xf>
    <xf numFmtId="0" fontId="28" fillId="34" borderId="15" xfId="256" applyFont="1" applyFill="1" applyBorder="1" applyAlignment="1">
      <alignment horizontal="center"/>
    </xf>
    <xf numFmtId="0" fontId="28" fillId="34" borderId="22" xfId="256" applyFont="1" applyFill="1" applyBorder="1" applyAlignment="1">
      <alignment horizontal="center" vertical="center"/>
    </xf>
    <xf numFmtId="0" fontId="28" fillId="34" borderId="15" xfId="256" applyFont="1" applyFill="1" applyBorder="1" applyAlignment="1">
      <alignment horizontal="center" vertical="center"/>
    </xf>
    <xf numFmtId="4" fontId="28" fillId="34" borderId="15" xfId="256" applyNumberFormat="1" applyFont="1" applyFill="1" applyBorder="1" applyAlignment="1">
      <alignment horizontal="center"/>
    </xf>
    <xf numFmtId="0" fontId="28" fillId="0" borderId="0" xfId="256" applyFont="1"/>
    <xf numFmtId="0" fontId="11" fillId="0" borderId="0" xfId="256" applyFont="1"/>
    <xf numFmtId="4" fontId="28" fillId="0" borderId="0" xfId="256" applyNumberFormat="1" applyFont="1"/>
    <xf numFmtId="0" fontId="69" fillId="0" borderId="59" xfId="418" applyFont="1" applyBorder="1" applyAlignment="1">
      <alignment horizontal="center" vertical="center"/>
    </xf>
    <xf numFmtId="0" fontId="28" fillId="0" borderId="0" xfId="256" applyFont="1" applyAlignment="1">
      <alignment horizontal="justify"/>
    </xf>
    <xf numFmtId="180" fontId="28" fillId="0" borderId="0" xfId="70" applyNumberFormat="1" applyFont="1" applyBorder="1" applyAlignment="1"/>
    <xf numFmtId="164" fontId="28" fillId="0" borderId="0" xfId="256" applyNumberFormat="1" applyFont="1"/>
    <xf numFmtId="43" fontId="28" fillId="0" borderId="0" xfId="256" applyNumberFormat="1" applyFont="1"/>
    <xf numFmtId="0" fontId="28" fillId="0" borderId="15" xfId="256" applyFont="1" applyBorder="1"/>
    <xf numFmtId="2" fontId="11" fillId="0" borderId="37" xfId="256" applyNumberFormat="1" applyFont="1" applyBorder="1" applyAlignment="1">
      <alignment horizontal="center" vertical="center"/>
    </xf>
    <xf numFmtId="0" fontId="28" fillId="24" borderId="35" xfId="256" applyFont="1" applyFill="1" applyBorder="1"/>
    <xf numFmtId="0" fontId="28" fillId="0" borderId="14" xfId="256" applyFont="1" applyBorder="1" applyAlignment="1">
      <alignment horizontal="center"/>
    </xf>
    <xf numFmtId="0" fontId="28" fillId="0" borderId="14" xfId="256" applyFont="1" applyBorder="1"/>
    <xf numFmtId="0" fontId="28" fillId="0" borderId="14" xfId="256" applyFont="1" applyBorder="1" applyAlignment="1">
      <alignment horizontal="center" vertical="center"/>
    </xf>
    <xf numFmtId="0" fontId="28" fillId="0" borderId="18" xfId="256" applyFont="1" applyBorder="1"/>
    <xf numFmtId="0" fontId="28" fillId="0" borderId="19" xfId="256" applyFont="1" applyBorder="1"/>
    <xf numFmtId="0" fontId="28" fillId="0" borderId="52" xfId="256" quotePrefix="1" applyFont="1" applyBorder="1" applyAlignment="1">
      <alignment horizontal="center" vertical="center"/>
    </xf>
    <xf numFmtId="0" fontId="28" fillId="0" borderId="24" xfId="256" quotePrefix="1" applyFont="1" applyBorder="1" applyAlignment="1">
      <alignment horizontal="center" vertical="center"/>
    </xf>
    <xf numFmtId="0" fontId="28" fillId="0" borderId="25" xfId="256" quotePrefix="1" applyFont="1" applyBorder="1" applyAlignment="1">
      <alignment horizontal="center" vertical="center"/>
    </xf>
    <xf numFmtId="0" fontId="28" fillId="0" borderId="26" xfId="256" quotePrefix="1" applyFont="1" applyBorder="1" applyAlignment="1">
      <alignment horizontal="center" vertical="center"/>
    </xf>
    <xf numFmtId="0" fontId="28" fillId="0" borderId="17" xfId="256" quotePrefix="1" applyFont="1" applyBorder="1" applyAlignment="1">
      <alignment horizontal="center" vertical="center"/>
    </xf>
    <xf numFmtId="0" fontId="28" fillId="0" borderId="17" xfId="256" applyFont="1" applyBorder="1"/>
    <xf numFmtId="0" fontId="28" fillId="0" borderId="20" xfId="256" applyFont="1" applyBorder="1"/>
    <xf numFmtId="2" fontId="11" fillId="0" borderId="53" xfId="256" quotePrefix="1" applyNumberFormat="1" applyFont="1" applyBorder="1" applyAlignment="1">
      <alignment horizontal="center" vertical="center"/>
    </xf>
    <xf numFmtId="2" fontId="11" fillId="0" borderId="45" xfId="256" quotePrefix="1" applyNumberFormat="1" applyFont="1" applyBorder="1" applyAlignment="1">
      <alignment horizontal="center" vertical="center"/>
    </xf>
    <xf numFmtId="2" fontId="11" fillId="0" borderId="62" xfId="256" quotePrefix="1" applyNumberFormat="1" applyFont="1" applyBorder="1" applyAlignment="1">
      <alignment horizontal="center" vertical="center"/>
    </xf>
    <xf numFmtId="0" fontId="28" fillId="0" borderId="17" xfId="256" applyFont="1" applyBorder="1" applyAlignment="1">
      <alignment horizontal="center"/>
    </xf>
    <xf numFmtId="0" fontId="28" fillId="0" borderId="14" xfId="256" applyFont="1" applyBorder="1" applyAlignment="1">
      <alignment vertical="center"/>
    </xf>
    <xf numFmtId="0" fontId="28" fillId="0" borderId="17" xfId="256" applyFont="1" applyBorder="1" applyAlignment="1">
      <alignment vertical="center"/>
    </xf>
    <xf numFmtId="0" fontId="28" fillId="0" borderId="18" xfId="256" applyFont="1" applyBorder="1" applyAlignment="1">
      <alignment vertical="center"/>
    </xf>
    <xf numFmtId="0" fontId="28" fillId="0" borderId="20" xfId="256" applyFont="1" applyBorder="1" applyAlignment="1">
      <alignment vertical="center"/>
    </xf>
    <xf numFmtId="0" fontId="28" fillId="0" borderId="45" xfId="256" applyFont="1" applyBorder="1" applyAlignment="1">
      <alignment horizontal="center" vertical="center"/>
    </xf>
    <xf numFmtId="0" fontId="28" fillId="24" borderId="14" xfId="256" quotePrefix="1" applyFont="1" applyFill="1" applyBorder="1" applyAlignment="1">
      <alignment horizontal="center" vertical="center"/>
    </xf>
    <xf numFmtId="0" fontId="28" fillId="24" borderId="17" xfId="256" quotePrefix="1" applyFont="1" applyFill="1" applyBorder="1" applyAlignment="1">
      <alignment horizontal="center" vertical="center"/>
    </xf>
    <xf numFmtId="2" fontId="11" fillId="24" borderId="53" xfId="256" quotePrefix="1" applyNumberFormat="1" applyFont="1" applyFill="1" applyBorder="1" applyAlignment="1">
      <alignment horizontal="center" vertical="center"/>
    </xf>
    <xf numFmtId="0" fontId="28" fillId="24" borderId="21" xfId="256" applyFont="1" applyFill="1" applyBorder="1" applyAlignment="1">
      <alignment horizontal="left" vertical="center"/>
    </xf>
    <xf numFmtId="0" fontId="28" fillId="24" borderId="28" xfId="256" applyFont="1" applyFill="1" applyBorder="1" applyAlignment="1">
      <alignment horizontal="left" vertical="center"/>
    </xf>
    <xf numFmtId="0" fontId="28" fillId="24" borderId="45" xfId="256" applyFont="1" applyFill="1" applyBorder="1" applyAlignment="1">
      <alignment horizontal="left" vertical="center"/>
    </xf>
    <xf numFmtId="0" fontId="28" fillId="24" borderId="17" xfId="256" applyFont="1" applyFill="1" applyBorder="1" applyAlignment="1">
      <alignment horizontal="center" vertical="center"/>
    </xf>
    <xf numFmtId="0" fontId="57" fillId="27" borderId="14" xfId="418" applyFill="1" applyBorder="1" applyAlignment="1">
      <alignment horizontal="center" vertical="center"/>
    </xf>
    <xf numFmtId="0" fontId="0" fillId="27" borderId="15" xfId="0" applyFill="1" applyBorder="1" applyAlignment="1">
      <alignment horizontal="center" vertical="center"/>
    </xf>
    <xf numFmtId="2" fontId="0" fillId="27" borderId="15" xfId="0" applyNumberFormat="1" applyFill="1" applyBorder="1" applyAlignment="1">
      <alignment horizontal="center" vertical="center"/>
    </xf>
    <xf numFmtId="191" fontId="0" fillId="27" borderId="15" xfId="158" applyNumberFormat="1" applyFont="1" applyFill="1" applyBorder="1" applyAlignment="1">
      <alignment horizontal="right" vertical="center"/>
    </xf>
    <xf numFmtId="191" fontId="0" fillId="27" borderId="17" xfId="158" applyNumberFormat="1" applyFont="1" applyFill="1" applyBorder="1" applyAlignment="1">
      <alignment horizontal="right" vertical="center"/>
    </xf>
    <xf numFmtId="0" fontId="57" fillId="27" borderId="21" xfId="418" applyFill="1" applyBorder="1" applyAlignment="1">
      <alignment horizontal="center" vertical="center"/>
    </xf>
    <xf numFmtId="0" fontId="62" fillId="27" borderId="15" xfId="0" applyFont="1" applyFill="1" applyBorder="1" applyAlignment="1">
      <alignment vertical="center" wrapText="1"/>
    </xf>
    <xf numFmtId="44" fontId="15" fillId="24" borderId="15" xfId="414" applyFont="1" applyFill="1" applyBorder="1"/>
    <xf numFmtId="44" fontId="15" fillId="0" borderId="15" xfId="414" applyFont="1" applyFill="1" applyBorder="1"/>
    <xf numFmtId="44" fontId="15" fillId="24" borderId="17" xfId="414" applyFont="1" applyFill="1" applyBorder="1"/>
    <xf numFmtId="44" fontId="51" fillId="24" borderId="17" xfId="414" applyFont="1" applyFill="1" applyBorder="1"/>
    <xf numFmtId="44" fontId="51" fillId="24" borderId="50" xfId="414" applyFont="1" applyFill="1" applyBorder="1"/>
    <xf numFmtId="44" fontId="51" fillId="24" borderId="17" xfId="414" applyFont="1" applyFill="1" applyBorder="1" applyAlignment="1">
      <alignment wrapText="1"/>
    </xf>
    <xf numFmtId="0" fontId="28" fillId="0" borderId="45" xfId="256" quotePrefix="1" applyFont="1" applyBorder="1" applyAlignment="1">
      <alignment horizontal="center" vertical="center"/>
    </xf>
    <xf numFmtId="0" fontId="28" fillId="0" borderId="45" xfId="256" applyFont="1" applyBorder="1"/>
    <xf numFmtId="0" fontId="28" fillId="0" borderId="62" xfId="256" applyFont="1" applyBorder="1"/>
    <xf numFmtId="0" fontId="28" fillId="0" borderId="13" xfId="256" quotePrefix="1" applyFont="1" applyBorder="1" applyAlignment="1">
      <alignment horizontal="center" vertical="center"/>
    </xf>
    <xf numFmtId="0" fontId="62" fillId="29" borderId="15" xfId="0" applyFont="1" applyFill="1" applyBorder="1" applyAlignment="1">
      <alignment vertical="center" wrapText="1"/>
    </xf>
    <xf numFmtId="2" fontId="57" fillId="27" borderId="21" xfId="418" applyNumberFormat="1" applyFill="1" applyBorder="1" applyAlignment="1">
      <alignment horizontal="center" vertical="center"/>
    </xf>
    <xf numFmtId="0" fontId="0" fillId="34" borderId="15" xfId="0" applyFill="1" applyBorder="1" applyAlignment="1">
      <alignment horizontal="left" vertical="center"/>
    </xf>
    <xf numFmtId="0" fontId="0" fillId="34" borderId="15" xfId="0" applyFill="1" applyBorder="1" applyAlignment="1">
      <alignment horizontal="left" vertical="center" wrapText="1"/>
    </xf>
    <xf numFmtId="0" fontId="62" fillId="34" borderId="15" xfId="0" applyFont="1" applyFill="1" applyBorder="1" applyAlignment="1">
      <alignment vertical="center" wrapText="1"/>
    </xf>
    <xf numFmtId="0" fontId="62" fillId="34" borderId="15" xfId="0" applyFont="1" applyFill="1" applyBorder="1" applyAlignment="1">
      <alignment vertical="center"/>
    </xf>
    <xf numFmtId="2" fontId="40" fillId="0" borderId="27" xfId="0" applyNumberFormat="1" applyFont="1" applyBorder="1" applyAlignment="1">
      <alignment horizontal="center" vertical="center"/>
    </xf>
    <xf numFmtId="44" fontId="40" fillId="0" borderId="28" xfId="414" applyFont="1" applyBorder="1" applyAlignment="1">
      <alignment horizontal="center" vertical="center"/>
    </xf>
    <xf numFmtId="44" fontId="40" fillId="0" borderId="22" xfId="414" applyFont="1" applyBorder="1" applyAlignment="1">
      <alignment horizontal="center" vertical="center"/>
    </xf>
    <xf numFmtId="0" fontId="0" fillId="0" borderId="15" xfId="0" applyBorder="1" applyAlignment="1">
      <alignment horizontal="left" vertical="center"/>
    </xf>
    <xf numFmtId="0" fontId="0" fillId="0" borderId="15" xfId="0" applyBorder="1" applyAlignment="1">
      <alignment horizontal="left" vertical="center" wrapText="1"/>
    </xf>
    <xf numFmtId="0" fontId="57" fillId="0" borderId="14" xfId="418" applyFill="1" applyBorder="1" applyAlignment="1">
      <alignment horizontal="center" vertical="center"/>
    </xf>
    <xf numFmtId="2" fontId="0" fillId="0" borderId="15" xfId="0" applyNumberFormat="1" applyBorder="1" applyAlignment="1">
      <alignment horizontal="center" vertical="center"/>
    </xf>
    <xf numFmtId="191" fontId="0" fillId="0" borderId="15" xfId="158" applyNumberFormat="1" applyFont="1" applyFill="1" applyBorder="1" applyAlignment="1">
      <alignment horizontal="right" vertical="center"/>
    </xf>
    <xf numFmtId="191" fontId="0" fillId="0" borderId="17" xfId="158" applyNumberFormat="1" applyFont="1" applyFill="1" applyBorder="1" applyAlignment="1">
      <alignment horizontal="right" vertical="center"/>
    </xf>
    <xf numFmtId="0" fontId="40" fillId="0" borderId="0" xfId="0" applyFont="1" applyAlignment="1">
      <alignment horizontal="right"/>
    </xf>
    <xf numFmtId="0" fontId="41" fillId="28" borderId="27" xfId="0" applyFont="1" applyFill="1" applyBorder="1" applyAlignment="1">
      <alignment horizontal="center" vertical="center" wrapText="1"/>
    </xf>
    <xf numFmtId="0" fontId="41" fillId="28" borderId="28" xfId="0" applyFont="1" applyFill="1" applyBorder="1" applyAlignment="1">
      <alignment horizontal="center" vertical="center" wrapText="1"/>
    </xf>
    <xf numFmtId="0" fontId="41" fillId="28" borderId="22" xfId="0" applyFont="1" applyFill="1" applyBorder="1" applyAlignment="1">
      <alignment horizontal="center" vertical="center" wrapText="1"/>
    </xf>
    <xf numFmtId="0" fontId="41" fillId="28" borderId="18" xfId="0" applyFont="1" applyFill="1" applyBorder="1" applyAlignment="1">
      <alignment horizontal="center" vertical="center"/>
    </xf>
    <xf numFmtId="0" fontId="41" fillId="28" borderId="19" xfId="0" applyFont="1" applyFill="1" applyBorder="1" applyAlignment="1">
      <alignment horizontal="center" vertical="center"/>
    </xf>
    <xf numFmtId="0" fontId="41" fillId="28" borderId="27" xfId="0" applyFont="1" applyFill="1" applyBorder="1" applyAlignment="1">
      <alignment horizontal="center" vertical="center"/>
    </xf>
    <xf numFmtId="0" fontId="41" fillId="28" borderId="28" xfId="0" applyFont="1" applyFill="1" applyBorder="1" applyAlignment="1">
      <alignment horizontal="center" vertical="center"/>
    </xf>
    <xf numFmtId="0" fontId="41" fillId="28" borderId="22" xfId="0" applyFont="1" applyFill="1" applyBorder="1" applyAlignment="1">
      <alignment horizontal="center" vertical="center"/>
    </xf>
    <xf numFmtId="0" fontId="41" fillId="0" borderId="14" xfId="0" applyFont="1" applyBorder="1" applyAlignment="1">
      <alignment horizontal="center" vertical="center"/>
    </xf>
    <xf numFmtId="0" fontId="41" fillId="0" borderId="15" xfId="0" applyFont="1" applyBorder="1" applyAlignment="1">
      <alignment horizontal="center" vertical="center"/>
    </xf>
    <xf numFmtId="0" fontId="40" fillId="0" borderId="27" xfId="0" applyFont="1" applyBorder="1" applyAlignment="1">
      <alignment horizontal="center"/>
    </xf>
    <xf numFmtId="0" fontId="40" fillId="0" borderId="28" xfId="0" applyFont="1" applyBorder="1" applyAlignment="1">
      <alignment horizontal="center"/>
    </xf>
    <xf numFmtId="0" fontId="40" fillId="0" borderId="22" xfId="0" applyFont="1" applyBorder="1" applyAlignment="1">
      <alignment horizontal="center"/>
    </xf>
    <xf numFmtId="0" fontId="41" fillId="24" borderId="11" xfId="0" applyFont="1" applyFill="1" applyBorder="1" applyAlignment="1">
      <alignment horizontal="center" wrapText="1"/>
    </xf>
    <xf numFmtId="0" fontId="41" fillId="24" borderId="12" xfId="0" applyFont="1" applyFill="1" applyBorder="1" applyAlignment="1">
      <alignment horizontal="center" wrapText="1"/>
    </xf>
    <xf numFmtId="2" fontId="41" fillId="24" borderId="12" xfId="0" applyNumberFormat="1" applyFont="1" applyFill="1" applyBorder="1" applyAlignment="1">
      <alignment horizontal="center" vertical="center" wrapText="1"/>
    </xf>
    <xf numFmtId="2" fontId="41" fillId="24" borderId="15" xfId="0" applyNumberFormat="1" applyFont="1" applyFill="1" applyBorder="1" applyAlignment="1">
      <alignment horizontal="center" vertical="center" wrapText="1"/>
    </xf>
    <xf numFmtId="14" fontId="40" fillId="24" borderId="12" xfId="0" applyNumberFormat="1" applyFont="1" applyFill="1" applyBorder="1" applyAlignment="1">
      <alignment horizontal="center" vertical="center" wrapText="1"/>
    </xf>
    <xf numFmtId="14" fontId="40" fillId="24" borderId="15" xfId="0" applyNumberFormat="1" applyFont="1" applyFill="1" applyBorder="1" applyAlignment="1">
      <alignment horizontal="center" vertical="center" wrapText="1"/>
    </xf>
    <xf numFmtId="14" fontId="40" fillId="24" borderId="13" xfId="0" applyNumberFormat="1" applyFont="1" applyFill="1" applyBorder="1" applyAlignment="1">
      <alignment horizontal="center" vertical="center" wrapText="1"/>
    </xf>
    <xf numFmtId="14" fontId="40" fillId="24" borderId="17" xfId="0" applyNumberFormat="1" applyFont="1" applyFill="1" applyBorder="1" applyAlignment="1">
      <alignment horizontal="center" vertical="center" wrapText="1"/>
    </xf>
    <xf numFmtId="14" fontId="40" fillId="24" borderId="20" xfId="0" applyNumberFormat="1" applyFont="1" applyFill="1" applyBorder="1" applyAlignment="1">
      <alignment horizontal="center" vertical="center" wrapText="1"/>
    </xf>
    <xf numFmtId="0" fontId="41" fillId="24" borderId="14" xfId="0" applyFont="1" applyFill="1" applyBorder="1" applyAlignment="1">
      <alignment horizontal="center" wrapText="1"/>
    </xf>
    <xf numFmtId="0" fontId="41" fillId="24" borderId="15" xfId="0" applyFont="1" applyFill="1" applyBorder="1" applyAlignment="1">
      <alignment horizontal="center" wrapText="1"/>
    </xf>
    <xf numFmtId="0" fontId="41" fillId="24" borderId="14" xfId="0" applyFont="1" applyFill="1" applyBorder="1" applyAlignment="1">
      <alignment horizontal="center" vertical="center" wrapText="1"/>
    </xf>
    <xf numFmtId="0" fontId="41" fillId="24" borderId="15" xfId="0" applyFont="1" applyFill="1" applyBorder="1" applyAlignment="1">
      <alignment horizontal="center" vertical="center" wrapText="1"/>
    </xf>
    <xf numFmtId="0" fontId="41" fillId="24" borderId="18" xfId="0" applyFont="1" applyFill="1" applyBorder="1" applyAlignment="1">
      <alignment horizontal="center" vertical="center" wrapText="1"/>
    </xf>
    <xf numFmtId="0" fontId="41" fillId="24" borderId="19" xfId="0" applyFont="1" applyFill="1" applyBorder="1" applyAlignment="1">
      <alignment horizontal="center" vertical="center" wrapText="1"/>
    </xf>
    <xf numFmtId="2" fontId="41" fillId="24" borderId="19" xfId="0" applyNumberFormat="1" applyFont="1" applyFill="1" applyBorder="1" applyAlignment="1">
      <alignment horizontal="center" vertical="center" wrapText="1"/>
    </xf>
    <xf numFmtId="191" fontId="41" fillId="24" borderId="15" xfId="158" applyNumberFormat="1" applyFont="1" applyFill="1" applyBorder="1" applyAlignment="1">
      <alignment horizontal="center" vertical="center" wrapText="1"/>
    </xf>
    <xf numFmtId="191" fontId="41" fillId="24" borderId="19" xfId="158" applyNumberFormat="1" applyFont="1" applyFill="1" applyBorder="1" applyAlignment="1">
      <alignment horizontal="center" vertical="center" wrapText="1"/>
    </xf>
    <xf numFmtId="0" fontId="41" fillId="24" borderId="27" xfId="0" applyFont="1" applyFill="1" applyBorder="1" applyAlignment="1">
      <alignment horizontal="center" vertical="center"/>
    </xf>
    <xf numFmtId="0" fontId="41" fillId="24" borderId="28" xfId="0" applyFont="1" applyFill="1" applyBorder="1" applyAlignment="1">
      <alignment horizontal="center" vertical="center"/>
    </xf>
    <xf numFmtId="0" fontId="41" fillId="24" borderId="22" xfId="0" applyFont="1" applyFill="1" applyBorder="1" applyAlignment="1">
      <alignment horizontal="center" vertical="center"/>
    </xf>
    <xf numFmtId="0" fontId="40" fillId="0" borderId="27" xfId="0" applyFont="1" applyBorder="1" applyAlignment="1">
      <alignment horizontal="center" vertical="center"/>
    </xf>
    <xf numFmtId="0" fontId="40" fillId="0" borderId="28" xfId="0" applyFont="1" applyBorder="1" applyAlignment="1">
      <alignment horizontal="center" vertical="center"/>
    </xf>
    <xf numFmtId="0" fontId="40" fillId="0" borderId="22" xfId="0" applyFont="1" applyBorder="1" applyAlignment="1">
      <alignment horizontal="center" vertical="center"/>
    </xf>
    <xf numFmtId="2" fontId="40" fillId="0" borderId="27" xfId="0" applyNumberFormat="1" applyFont="1" applyBorder="1" applyAlignment="1">
      <alignment horizontal="center" vertical="center"/>
    </xf>
    <xf numFmtId="2" fontId="40" fillId="0" borderId="28" xfId="0" applyNumberFormat="1" applyFont="1" applyBorder="1" applyAlignment="1">
      <alignment horizontal="center" vertical="center"/>
    </xf>
    <xf numFmtId="2" fontId="40" fillId="0" borderId="22" xfId="0" applyNumberFormat="1" applyFont="1" applyBorder="1" applyAlignment="1">
      <alignment horizontal="center" vertical="center"/>
    </xf>
    <xf numFmtId="193" fontId="0" fillId="0" borderId="0" xfId="0" applyNumberFormat="1" applyAlignment="1">
      <alignment horizontal="center"/>
    </xf>
    <xf numFmtId="4" fontId="44" fillId="24" borderId="38" xfId="0" applyNumberFormat="1" applyFont="1" applyFill="1" applyBorder="1" applyAlignment="1">
      <alignment horizontal="center" wrapText="1"/>
    </xf>
    <xf numFmtId="0" fontId="44" fillId="24" borderId="39" xfId="0" applyFont="1" applyFill="1" applyBorder="1" applyAlignment="1">
      <alignment horizontal="center" wrapText="1"/>
    </xf>
    <xf numFmtId="0" fontId="44" fillId="24" borderId="40" xfId="0" applyFont="1" applyFill="1" applyBorder="1" applyAlignment="1">
      <alignment horizontal="center" wrapText="1"/>
    </xf>
    <xf numFmtId="0" fontId="44" fillId="24" borderId="29" xfId="0" applyFont="1" applyFill="1" applyBorder="1" applyAlignment="1">
      <alignment horizontal="center"/>
    </xf>
    <xf numFmtId="0" fontId="44" fillId="24" borderId="30" xfId="0" applyFont="1" applyFill="1" applyBorder="1" applyAlignment="1">
      <alignment horizontal="center"/>
    </xf>
    <xf numFmtId="0" fontId="44" fillId="24" borderId="31" xfId="0" applyFont="1" applyFill="1" applyBorder="1" applyAlignment="1">
      <alignment horizontal="center"/>
    </xf>
    <xf numFmtId="14" fontId="46" fillId="24" borderId="30" xfId="0" applyNumberFormat="1" applyFont="1" applyFill="1" applyBorder="1" applyAlignment="1">
      <alignment horizontal="center" vertical="center" wrapText="1"/>
    </xf>
    <xf numFmtId="14" fontId="46" fillId="24" borderId="31" xfId="0" applyNumberFormat="1" applyFont="1" applyFill="1" applyBorder="1" applyAlignment="1">
      <alignment horizontal="center" vertical="center" wrapText="1"/>
    </xf>
    <xf numFmtId="0" fontId="44" fillId="24" borderId="32" xfId="0" applyFont="1" applyFill="1" applyBorder="1" applyAlignment="1">
      <alignment horizontal="center"/>
    </xf>
    <xf numFmtId="0" fontId="44" fillId="24" borderId="0" xfId="0" applyFont="1" applyFill="1" applyAlignment="1">
      <alignment horizontal="center"/>
    </xf>
    <xf numFmtId="0" fontId="44" fillId="24" borderId="33" xfId="0" applyFont="1" applyFill="1" applyBorder="1" applyAlignment="1">
      <alignment horizontal="center"/>
    </xf>
    <xf numFmtId="0" fontId="47" fillId="24" borderId="32" xfId="0" applyFont="1" applyFill="1" applyBorder="1" applyAlignment="1">
      <alignment horizontal="center" wrapText="1"/>
    </xf>
    <xf numFmtId="0" fontId="47" fillId="24" borderId="0" xfId="0" applyFont="1" applyFill="1" applyAlignment="1">
      <alignment horizontal="center" wrapText="1"/>
    </xf>
    <xf numFmtId="0" fontId="47" fillId="24" borderId="33" xfId="0" applyFont="1" applyFill="1" applyBorder="1" applyAlignment="1">
      <alignment horizontal="center" wrapText="1"/>
    </xf>
    <xf numFmtId="191" fontId="46" fillId="24" borderId="35" xfId="161" applyNumberFormat="1" applyFont="1" applyFill="1" applyBorder="1" applyAlignment="1">
      <alignment horizontal="center" vertical="center" wrapText="1"/>
    </xf>
    <xf numFmtId="191" fontId="46" fillId="24" borderId="36" xfId="161" applyNumberFormat="1" applyFont="1" applyFill="1" applyBorder="1" applyAlignment="1">
      <alignment horizontal="center" vertical="center" wrapText="1"/>
    </xf>
    <xf numFmtId="0" fontId="43" fillId="0" borderId="14" xfId="308" applyFont="1" applyBorder="1" applyAlignment="1">
      <alignment horizontal="center" vertical="center" wrapText="1"/>
    </xf>
    <xf numFmtId="0" fontId="43" fillId="0" borderId="15" xfId="308" applyFont="1" applyBorder="1" applyAlignment="1">
      <alignment horizontal="center" vertical="center" wrapText="1"/>
    </xf>
    <xf numFmtId="0" fontId="43" fillId="0" borderId="17" xfId="308" applyFont="1" applyBorder="1" applyAlignment="1">
      <alignment horizontal="center" vertical="center" wrapText="1"/>
    </xf>
    <xf numFmtId="0" fontId="28" fillId="24" borderId="14" xfId="308" applyFont="1" applyFill="1" applyBorder="1" applyAlignment="1">
      <alignment horizontal="center" wrapText="1"/>
    </xf>
    <xf numFmtId="0" fontId="28" fillId="24" borderId="15" xfId="308" applyFont="1" applyFill="1" applyBorder="1" applyAlignment="1">
      <alignment horizontal="center" wrapText="1"/>
    </xf>
    <xf numFmtId="193" fontId="11" fillId="24" borderId="15" xfId="80" applyNumberFormat="1" applyFont="1" applyFill="1" applyBorder="1" applyAlignment="1">
      <alignment horizontal="center" vertical="center" wrapText="1"/>
    </xf>
    <xf numFmtId="193" fontId="11" fillId="24" borderId="17" xfId="80" applyNumberFormat="1" applyFont="1" applyFill="1" applyBorder="1" applyAlignment="1">
      <alignment horizontal="center" vertical="center" wrapText="1"/>
    </xf>
    <xf numFmtId="0" fontId="11" fillId="24" borderId="14" xfId="308" applyFont="1" applyFill="1" applyBorder="1" applyAlignment="1">
      <alignment horizontal="center" wrapText="1"/>
    </xf>
    <xf numFmtId="0" fontId="11" fillId="24" borderId="15" xfId="308" applyFont="1" applyFill="1" applyBorder="1" applyAlignment="1">
      <alignment horizontal="center" wrapText="1"/>
    </xf>
    <xf numFmtId="192" fontId="11" fillId="24" borderId="15" xfId="308" applyNumberFormat="1" applyFont="1" applyFill="1" applyBorder="1" applyAlignment="1">
      <alignment horizontal="center" vertical="center" wrapText="1"/>
    </xf>
    <xf numFmtId="10" fontId="11" fillId="24" borderId="32" xfId="308" applyNumberFormat="1" applyFont="1" applyFill="1" applyBorder="1" applyAlignment="1">
      <alignment horizontal="center" vertical="center" wrapText="1"/>
    </xf>
    <xf numFmtId="10" fontId="11" fillId="24" borderId="33" xfId="308" applyNumberFormat="1" applyFont="1" applyFill="1" applyBorder="1" applyAlignment="1">
      <alignment horizontal="center" vertical="center" wrapText="1"/>
    </xf>
    <xf numFmtId="10" fontId="11" fillId="24" borderId="38" xfId="308" applyNumberFormat="1" applyFont="1" applyFill="1" applyBorder="1" applyAlignment="1">
      <alignment horizontal="center" wrapText="1"/>
    </xf>
    <xf numFmtId="10" fontId="11" fillId="24" borderId="40" xfId="308" applyNumberFormat="1" applyFont="1" applyFill="1" applyBorder="1" applyAlignment="1">
      <alignment horizontal="center" wrapText="1"/>
    </xf>
    <xf numFmtId="10" fontId="11" fillId="24" borderId="32" xfId="367" applyNumberFormat="1" applyFont="1" applyFill="1" applyBorder="1" applyAlignment="1">
      <alignment horizontal="center" wrapText="1"/>
    </xf>
    <xf numFmtId="10" fontId="11" fillId="24" borderId="33" xfId="367" applyNumberFormat="1" applyFont="1" applyFill="1" applyBorder="1" applyAlignment="1">
      <alignment horizontal="center" wrapText="1"/>
    </xf>
    <xf numFmtId="0" fontId="28" fillId="30" borderId="14" xfId="308" applyFont="1" applyFill="1" applyBorder="1" applyAlignment="1">
      <alignment horizontal="center" wrapText="1"/>
    </xf>
    <xf numFmtId="0" fontId="28" fillId="30" borderId="15" xfId="308" applyFont="1" applyFill="1" applyBorder="1" applyAlignment="1">
      <alignment horizontal="center" wrapText="1"/>
    </xf>
    <xf numFmtId="0" fontId="28" fillId="30" borderId="17" xfId="308" applyFont="1" applyFill="1" applyBorder="1" applyAlignment="1">
      <alignment horizontal="center" wrapText="1"/>
    </xf>
    <xf numFmtId="10" fontId="11" fillId="24" borderId="38" xfId="367" applyNumberFormat="1" applyFont="1" applyFill="1" applyBorder="1" applyAlignment="1">
      <alignment horizontal="center" wrapText="1"/>
    </xf>
    <xf numFmtId="10" fontId="11" fillId="24" borderId="40" xfId="367" applyNumberFormat="1" applyFont="1" applyFill="1" applyBorder="1" applyAlignment="1">
      <alignment horizontal="center" wrapText="1"/>
    </xf>
    <xf numFmtId="10" fontId="11" fillId="24" borderId="32" xfId="367" applyNumberFormat="1" applyFont="1" applyFill="1" applyBorder="1" applyAlignment="1">
      <alignment horizontal="center" vertical="center" wrapText="1"/>
    </xf>
    <xf numFmtId="10" fontId="11" fillId="24" borderId="33" xfId="367" applyNumberFormat="1" applyFont="1" applyFill="1" applyBorder="1" applyAlignment="1">
      <alignment horizontal="center" vertical="center" wrapText="1"/>
    </xf>
    <xf numFmtId="10" fontId="11" fillId="24" borderId="29" xfId="367" applyNumberFormat="1" applyFont="1" applyFill="1" applyBorder="1" applyAlignment="1">
      <alignment horizontal="center" wrapText="1"/>
    </xf>
    <xf numFmtId="10" fontId="11" fillId="24" borderId="31" xfId="367" applyNumberFormat="1" applyFont="1" applyFill="1" applyBorder="1" applyAlignment="1">
      <alignment horizontal="center" wrapText="1"/>
    </xf>
    <xf numFmtId="10" fontId="11" fillId="24" borderId="29" xfId="308" applyNumberFormat="1" applyFont="1" applyFill="1" applyBorder="1" applyAlignment="1">
      <alignment horizontal="center" vertical="center" wrapText="1"/>
    </xf>
    <xf numFmtId="10" fontId="11" fillId="24" borderId="31" xfId="308" applyNumberFormat="1" applyFont="1" applyFill="1" applyBorder="1" applyAlignment="1">
      <alignment horizontal="center" vertical="center" wrapText="1"/>
    </xf>
    <xf numFmtId="0" fontId="28" fillId="24" borderId="32" xfId="308" applyFont="1" applyFill="1" applyBorder="1" applyAlignment="1">
      <alignment horizontal="center" wrapText="1"/>
    </xf>
    <xf numFmtId="0" fontId="28" fillId="24" borderId="0" xfId="308" applyFont="1" applyFill="1" applyAlignment="1">
      <alignment horizontal="center" wrapText="1"/>
    </xf>
    <xf numFmtId="10" fontId="28" fillId="24" borderId="32" xfId="364" applyNumberFormat="1" applyFont="1" applyFill="1" applyBorder="1" applyAlignment="1">
      <alignment horizontal="center" wrapText="1"/>
    </xf>
    <xf numFmtId="10" fontId="28" fillId="24" borderId="33" xfId="364" applyNumberFormat="1" applyFont="1" applyFill="1" applyBorder="1" applyAlignment="1">
      <alignment horizontal="center" wrapText="1"/>
    </xf>
    <xf numFmtId="0" fontId="50" fillId="24" borderId="34" xfId="308" applyFont="1" applyFill="1" applyBorder="1" applyAlignment="1">
      <alignment horizontal="center"/>
    </xf>
    <xf numFmtId="0" fontId="50" fillId="24" borderId="35" xfId="308" applyFont="1" applyFill="1" applyBorder="1" applyAlignment="1">
      <alignment horizontal="center"/>
    </xf>
    <xf numFmtId="0" fontId="50" fillId="24" borderId="36" xfId="308" applyFont="1" applyFill="1" applyBorder="1" applyAlignment="1">
      <alignment horizontal="center"/>
    </xf>
    <xf numFmtId="0" fontId="28" fillId="24" borderId="34" xfId="308" applyFont="1" applyFill="1" applyBorder="1" applyAlignment="1">
      <alignment horizontal="center" wrapText="1"/>
    </xf>
    <xf numFmtId="0" fontId="28" fillId="24" borderId="35" xfId="308" applyFont="1" applyFill="1" applyBorder="1" applyAlignment="1">
      <alignment horizontal="center" wrapText="1"/>
    </xf>
    <xf numFmtId="10" fontId="28" fillId="24" borderId="34" xfId="364" applyNumberFormat="1" applyFont="1" applyFill="1" applyBorder="1" applyAlignment="1">
      <alignment horizontal="center" wrapText="1"/>
    </xf>
    <xf numFmtId="10" fontId="28" fillId="24" borderId="36" xfId="364" applyNumberFormat="1" applyFont="1" applyFill="1" applyBorder="1" applyAlignment="1">
      <alignment horizontal="center" wrapText="1"/>
    </xf>
    <xf numFmtId="0" fontId="51" fillId="24" borderId="27" xfId="316" applyFont="1" applyFill="1" applyBorder="1" applyAlignment="1">
      <alignment horizontal="right"/>
    </xf>
    <xf numFmtId="0" fontId="51" fillId="24" borderId="28" xfId="316" applyFont="1" applyFill="1" applyBorder="1" applyAlignment="1">
      <alignment horizontal="right"/>
    </xf>
    <xf numFmtId="0" fontId="51" fillId="24" borderId="22" xfId="316" applyFont="1" applyFill="1" applyBorder="1" applyAlignment="1">
      <alignment horizontal="right"/>
    </xf>
    <xf numFmtId="0" fontId="51" fillId="24" borderId="72" xfId="316" applyFont="1" applyFill="1" applyBorder="1" applyAlignment="1">
      <alignment horizontal="right"/>
    </xf>
    <xf numFmtId="0" fontId="51" fillId="24" borderId="61" xfId="316" applyFont="1" applyFill="1" applyBorder="1" applyAlignment="1">
      <alignment horizontal="right"/>
    </xf>
    <xf numFmtId="0" fontId="51" fillId="24" borderId="79" xfId="316" applyFont="1" applyFill="1" applyBorder="1" applyAlignment="1">
      <alignment horizontal="right"/>
    </xf>
    <xf numFmtId="198" fontId="15" fillId="24" borderId="27" xfId="316" applyNumberFormat="1" applyFill="1" applyBorder="1" applyAlignment="1">
      <alignment horizontal="center"/>
    </xf>
    <xf numFmtId="198" fontId="15" fillId="24" borderId="22" xfId="316" applyNumberFormat="1" applyFill="1" applyBorder="1" applyAlignment="1">
      <alignment horizontal="center"/>
    </xf>
    <xf numFmtId="0" fontId="64" fillId="24" borderId="34" xfId="316" applyFont="1" applyFill="1" applyBorder="1" applyAlignment="1">
      <alignment horizontal="center" vertical="center"/>
    </xf>
    <xf numFmtId="0" fontId="64" fillId="24" borderId="35" xfId="316" applyFont="1" applyFill="1" applyBorder="1" applyAlignment="1">
      <alignment horizontal="center" vertical="center"/>
    </xf>
    <xf numFmtId="0" fontId="64" fillId="24" borderId="36" xfId="316" applyFont="1" applyFill="1" applyBorder="1" applyAlignment="1">
      <alignment horizontal="center" vertical="center"/>
    </xf>
    <xf numFmtId="0" fontId="64" fillId="24" borderId="38" xfId="316" applyFont="1" applyFill="1" applyBorder="1" applyAlignment="1">
      <alignment horizontal="left" vertical="center"/>
    </xf>
    <xf numFmtId="0" fontId="64" fillId="24" borderId="39" xfId="316" applyFont="1" applyFill="1" applyBorder="1" applyAlignment="1">
      <alignment horizontal="left" vertical="center"/>
    </xf>
    <xf numFmtId="0" fontId="51" fillId="24" borderId="54" xfId="316" applyFont="1" applyFill="1" applyBorder="1" applyAlignment="1">
      <alignment horizontal="center" vertical="center"/>
    </xf>
    <xf numFmtId="0" fontId="51" fillId="24" borderId="56" xfId="316" applyFont="1" applyFill="1" applyBorder="1" applyAlignment="1">
      <alignment horizontal="center" vertical="center"/>
    </xf>
    <xf numFmtId="0" fontId="51" fillId="24" borderId="73" xfId="316" applyFont="1" applyFill="1" applyBorder="1" applyAlignment="1">
      <alignment horizontal="center" vertical="center" wrapText="1"/>
    </xf>
    <xf numFmtId="0" fontId="51" fillId="24" borderId="76" xfId="316" applyFont="1" applyFill="1" applyBorder="1" applyAlignment="1">
      <alignment horizontal="center" vertical="center" wrapText="1"/>
    </xf>
    <xf numFmtId="0" fontId="51" fillId="24" borderId="74" xfId="316" applyFont="1" applyFill="1" applyBorder="1" applyAlignment="1">
      <alignment horizontal="center" vertical="center"/>
    </xf>
    <xf numFmtId="0" fontId="51" fillId="24" borderId="75" xfId="316" applyFont="1" applyFill="1" applyBorder="1" applyAlignment="1">
      <alignment horizontal="center" vertical="center"/>
    </xf>
    <xf numFmtId="0" fontId="51" fillId="24" borderId="77" xfId="316" applyFont="1" applyFill="1" applyBorder="1" applyAlignment="1">
      <alignment horizontal="center" vertical="center"/>
    </xf>
    <xf numFmtId="0" fontId="51" fillId="24" borderId="78" xfId="316" applyFont="1" applyFill="1" applyBorder="1" applyAlignment="1">
      <alignment horizontal="center" vertical="center"/>
    </xf>
    <xf numFmtId="0" fontId="51" fillId="24" borderId="44" xfId="316" quotePrefix="1" applyFont="1" applyFill="1" applyBorder="1" applyAlignment="1">
      <alignment horizontal="center" vertical="center"/>
    </xf>
    <xf numFmtId="0" fontId="51" fillId="24" borderId="52" xfId="316" quotePrefix="1" applyFont="1" applyFill="1" applyBorder="1" applyAlignment="1">
      <alignment horizontal="center" vertical="center"/>
    </xf>
    <xf numFmtId="197" fontId="15" fillId="24" borderId="27" xfId="419" applyNumberFormat="1" applyFont="1" applyFill="1" applyBorder="1" applyAlignment="1">
      <alignment horizontal="center"/>
    </xf>
    <xf numFmtId="197" fontId="15" fillId="24" borderId="22" xfId="419" applyNumberFormat="1" applyFont="1" applyFill="1" applyBorder="1" applyAlignment="1">
      <alignment horizontal="center"/>
    </xf>
    <xf numFmtId="44" fontId="15" fillId="24" borderId="27" xfId="414" applyFont="1" applyFill="1" applyBorder="1" applyAlignment="1">
      <alignment horizontal="center"/>
    </xf>
    <xf numFmtId="44" fontId="15" fillId="24" borderId="22" xfId="414" applyFont="1" applyFill="1" applyBorder="1" applyAlignment="1">
      <alignment horizontal="center"/>
    </xf>
    <xf numFmtId="0" fontId="63" fillId="24" borderId="0" xfId="0" applyFont="1" applyFill="1" applyAlignment="1">
      <alignment horizontal="left" vertical="center" wrapText="1"/>
    </xf>
    <xf numFmtId="0" fontId="51" fillId="24" borderId="0" xfId="316" applyFont="1" applyFill="1" applyAlignment="1">
      <alignment horizontal="center"/>
    </xf>
    <xf numFmtId="0" fontId="51" fillId="24" borderId="78" xfId="316" applyFont="1" applyFill="1" applyBorder="1" applyAlignment="1">
      <alignment horizontal="center"/>
    </xf>
    <xf numFmtId="0" fontId="51" fillId="24" borderId="27" xfId="316" applyFont="1" applyFill="1" applyBorder="1" applyAlignment="1">
      <alignment horizontal="center"/>
    </xf>
    <xf numFmtId="0" fontId="51" fillId="24" borderId="22" xfId="316" applyFont="1" applyFill="1" applyBorder="1" applyAlignment="1">
      <alignment horizontal="center"/>
    </xf>
    <xf numFmtId="0" fontId="15" fillId="24" borderId="27" xfId="316" applyFill="1" applyBorder="1" applyAlignment="1">
      <alignment horizontal="center"/>
    </xf>
    <xf numFmtId="0" fontId="15" fillId="24" borderId="22" xfId="316" applyFill="1" applyBorder="1" applyAlignment="1">
      <alignment horizontal="center"/>
    </xf>
    <xf numFmtId="0" fontId="51" fillId="24" borderId="27" xfId="316" applyFont="1" applyFill="1" applyBorder="1" applyAlignment="1">
      <alignment horizontal="left"/>
    </xf>
    <xf numFmtId="0" fontId="51" fillId="24" borderId="22" xfId="316" applyFont="1" applyFill="1" applyBorder="1" applyAlignment="1">
      <alignment horizontal="left"/>
    </xf>
    <xf numFmtId="0" fontId="15" fillId="24" borderId="27" xfId="316" applyFill="1" applyBorder="1" applyAlignment="1">
      <alignment horizontal="left" wrapText="1"/>
    </xf>
    <xf numFmtId="0" fontId="15" fillId="24" borderId="22" xfId="316" applyFill="1" applyBorder="1" applyAlignment="1">
      <alignment horizontal="left" wrapText="1"/>
    </xf>
    <xf numFmtId="0" fontId="15" fillId="24" borderId="27" xfId="316" applyFill="1" applyBorder="1" applyAlignment="1">
      <alignment horizontal="left"/>
    </xf>
    <xf numFmtId="0" fontId="51" fillId="24" borderId="42" xfId="316" applyFont="1" applyFill="1" applyBorder="1" applyAlignment="1">
      <alignment horizontal="right"/>
    </xf>
    <xf numFmtId="0" fontId="51" fillId="24" borderId="43" xfId="316" applyFont="1" applyFill="1" applyBorder="1" applyAlignment="1">
      <alignment horizontal="right"/>
    </xf>
    <xf numFmtId="0" fontId="51" fillId="24" borderId="0" xfId="316" applyFont="1" applyFill="1" applyAlignment="1">
      <alignment horizontal="right"/>
    </xf>
    <xf numFmtId="0" fontId="51" fillId="24" borderId="78" xfId="316" applyFont="1" applyFill="1" applyBorder="1" applyAlignment="1">
      <alignment horizontal="right"/>
    </xf>
    <xf numFmtId="0" fontId="45" fillId="24" borderId="29" xfId="0" applyFont="1" applyFill="1" applyBorder="1" applyAlignment="1">
      <alignment horizontal="center" wrapText="1"/>
    </xf>
    <xf numFmtId="0" fontId="45" fillId="24" borderId="30" xfId="0" applyFont="1" applyFill="1" applyBorder="1" applyAlignment="1">
      <alignment horizontal="center" wrapText="1"/>
    </xf>
    <xf numFmtId="0" fontId="45" fillId="24" borderId="32" xfId="0" applyFont="1" applyFill="1" applyBorder="1" applyAlignment="1">
      <alignment horizontal="center" wrapText="1"/>
    </xf>
    <xf numFmtId="0" fontId="45" fillId="24" borderId="0" xfId="0" applyFont="1" applyFill="1" applyAlignment="1">
      <alignment horizontal="center" wrapText="1"/>
    </xf>
    <xf numFmtId="0" fontId="45" fillId="24" borderId="34" xfId="0" applyFont="1" applyFill="1" applyBorder="1" applyAlignment="1">
      <alignment horizontal="center" wrapText="1"/>
    </xf>
    <xf numFmtId="0" fontId="45" fillId="24" borderId="35" xfId="0" applyFont="1" applyFill="1" applyBorder="1" applyAlignment="1">
      <alignment horizontal="center" wrapText="1"/>
    </xf>
    <xf numFmtId="0" fontId="63" fillId="24" borderId="38" xfId="0" applyFont="1" applyFill="1" applyBorder="1" applyAlignment="1">
      <alignment horizontal="center" vertical="center" wrapText="1"/>
    </xf>
    <xf numFmtId="0" fontId="63" fillId="24" borderId="39" xfId="0" applyFont="1" applyFill="1" applyBorder="1" applyAlignment="1">
      <alignment horizontal="center" vertical="center" wrapText="1"/>
    </xf>
    <xf numFmtId="0" fontId="63" fillId="24" borderId="40" xfId="0" applyFont="1" applyFill="1" applyBorder="1" applyAlignment="1">
      <alignment horizontal="center" vertical="center" wrapText="1"/>
    </xf>
    <xf numFmtId="4" fontId="63" fillId="24" borderId="38" xfId="0" applyNumberFormat="1" applyFont="1" applyFill="1" applyBorder="1" applyAlignment="1">
      <alignment horizontal="center" vertical="center" wrapText="1"/>
    </xf>
    <xf numFmtId="0" fontId="46" fillId="24" borderId="39" xfId="0" applyFont="1" applyFill="1" applyBorder="1" applyAlignment="1">
      <alignment horizontal="center" vertical="center" wrapText="1"/>
    </xf>
    <xf numFmtId="0" fontId="46" fillId="24" borderId="40" xfId="0" applyFont="1" applyFill="1" applyBorder="1" applyAlignment="1">
      <alignment horizontal="center" vertical="center" wrapText="1"/>
    </xf>
    <xf numFmtId="0" fontId="63" fillId="24" borderId="29" xfId="0" applyFont="1" applyFill="1" applyBorder="1" applyAlignment="1">
      <alignment horizontal="center" vertical="center" wrapText="1"/>
    </xf>
    <xf numFmtId="0" fontId="63" fillId="24" borderId="31" xfId="0" applyFont="1" applyFill="1" applyBorder="1" applyAlignment="1">
      <alignment horizontal="center" vertical="center" wrapText="1"/>
    </xf>
    <xf numFmtId="0" fontId="63" fillId="24" borderId="32" xfId="0" applyFont="1" applyFill="1" applyBorder="1" applyAlignment="1">
      <alignment horizontal="center" vertical="center" wrapText="1"/>
    </xf>
    <xf numFmtId="0" fontId="63" fillId="24" borderId="33" xfId="0" applyFont="1" applyFill="1" applyBorder="1" applyAlignment="1">
      <alignment horizontal="center" vertical="center" wrapText="1"/>
    </xf>
    <xf numFmtId="0" fontId="63" fillId="24" borderId="34" xfId="0" applyFont="1" applyFill="1" applyBorder="1" applyAlignment="1">
      <alignment horizontal="center" vertical="center" wrapText="1"/>
    </xf>
    <xf numFmtId="0" fontId="63" fillId="24" borderId="36" xfId="0" applyFont="1" applyFill="1" applyBorder="1" applyAlignment="1">
      <alignment horizontal="center" vertical="center" wrapText="1"/>
    </xf>
    <xf numFmtId="0" fontId="55" fillId="33" borderId="15" xfId="0" applyFont="1" applyFill="1" applyBorder="1" applyAlignment="1">
      <alignment horizontal="center"/>
    </xf>
    <xf numFmtId="0" fontId="55" fillId="33" borderId="15" xfId="0" applyFont="1" applyFill="1" applyBorder="1" applyAlignment="1">
      <alignment horizontal="center" vertical="center"/>
    </xf>
    <xf numFmtId="0" fontId="55" fillId="33" borderId="15" xfId="0" applyFont="1" applyFill="1" applyBorder="1" applyAlignment="1">
      <alignment horizontal="center" wrapText="1"/>
    </xf>
    <xf numFmtId="0" fontId="54" fillId="24" borderId="29" xfId="0" applyFont="1" applyFill="1" applyBorder="1" applyAlignment="1">
      <alignment horizontal="left"/>
    </xf>
    <xf numFmtId="0" fontId="54" fillId="24" borderId="30" xfId="0" applyFont="1" applyFill="1" applyBorder="1" applyAlignment="1">
      <alignment horizontal="left"/>
    </xf>
    <xf numFmtId="0" fontId="54" fillId="24" borderId="32" xfId="0" applyFont="1" applyFill="1" applyBorder="1" applyAlignment="1">
      <alignment horizontal="center" vertical="center"/>
    </xf>
    <xf numFmtId="0" fontId="54" fillId="24" borderId="0" xfId="0" applyFont="1" applyFill="1" applyAlignment="1">
      <alignment horizontal="center" vertical="center"/>
    </xf>
    <xf numFmtId="0" fontId="54" fillId="24" borderId="33" xfId="0" applyFont="1" applyFill="1" applyBorder="1" applyAlignment="1">
      <alignment horizontal="center" vertical="center"/>
    </xf>
    <xf numFmtId="0" fontId="54" fillId="24" borderId="34" xfId="0" applyFont="1" applyFill="1" applyBorder="1" applyAlignment="1">
      <alignment horizontal="center" vertical="center"/>
    </xf>
    <xf numFmtId="0" fontId="54" fillId="24" borderId="35" xfId="0" applyFont="1" applyFill="1" applyBorder="1" applyAlignment="1">
      <alignment horizontal="center" vertical="center"/>
    </xf>
    <xf numFmtId="0" fontId="54" fillId="24" borderId="36" xfId="0" applyFont="1" applyFill="1" applyBorder="1" applyAlignment="1">
      <alignment horizontal="center" vertical="center"/>
    </xf>
    <xf numFmtId="0" fontId="28" fillId="0" borderId="14" xfId="256" applyFont="1" applyBorder="1" applyAlignment="1">
      <alignment horizontal="left" vertical="center"/>
    </xf>
    <xf numFmtId="0" fontId="28" fillId="0" borderId="15" xfId="256" applyFont="1" applyBorder="1" applyAlignment="1">
      <alignment horizontal="left" vertical="center"/>
    </xf>
    <xf numFmtId="0" fontId="28" fillId="0" borderId="17" xfId="256" applyFont="1" applyBorder="1" applyAlignment="1">
      <alignment horizontal="left" vertical="center"/>
    </xf>
    <xf numFmtId="0" fontId="28" fillId="0" borderId="21" xfId="256" applyFont="1" applyBorder="1" applyAlignment="1">
      <alignment horizontal="center"/>
    </xf>
    <xf numFmtId="0" fontId="28" fillId="0" borderId="28" xfId="256" applyFont="1" applyBorder="1" applyAlignment="1">
      <alignment horizontal="center"/>
    </xf>
    <xf numFmtId="0" fontId="28" fillId="0" borderId="45" xfId="256" applyFont="1" applyBorder="1" applyAlignment="1">
      <alignment horizontal="center"/>
    </xf>
    <xf numFmtId="0" fontId="28" fillId="0" borderId="60" xfId="256" applyFont="1" applyBorder="1" applyAlignment="1">
      <alignment horizontal="center"/>
    </xf>
    <xf numFmtId="0" fontId="28" fillId="0" borderId="61" xfId="256" applyFont="1" applyBorder="1" applyAlignment="1">
      <alignment horizontal="center"/>
    </xf>
    <xf numFmtId="0" fontId="28" fillId="0" borderId="62" xfId="256" applyFont="1" applyBorder="1" applyAlignment="1">
      <alignment horizontal="center"/>
    </xf>
    <xf numFmtId="0" fontId="11" fillId="31" borderId="34" xfId="256" applyFont="1" applyFill="1" applyBorder="1" applyAlignment="1">
      <alignment horizontal="center" vertical="center" wrapText="1"/>
    </xf>
    <xf numFmtId="0" fontId="11" fillId="31" borderId="35" xfId="256" applyFont="1" applyFill="1" applyBorder="1" applyAlignment="1">
      <alignment horizontal="center" vertical="center" wrapText="1"/>
    </xf>
    <xf numFmtId="0" fontId="11" fillId="31" borderId="36" xfId="256" applyFont="1" applyFill="1" applyBorder="1" applyAlignment="1">
      <alignment horizontal="center" vertical="center" wrapText="1"/>
    </xf>
    <xf numFmtId="0" fontId="28" fillId="0" borderId="25" xfId="256" applyFont="1" applyBorder="1" applyAlignment="1">
      <alignment horizontal="left" vertical="center"/>
    </xf>
    <xf numFmtId="0" fontId="28" fillId="0" borderId="24" xfId="256" applyFont="1" applyBorder="1" applyAlignment="1">
      <alignment horizontal="left" vertical="center"/>
    </xf>
    <xf numFmtId="0" fontId="28" fillId="0" borderId="26" xfId="256" applyFont="1" applyBorder="1" applyAlignment="1">
      <alignment horizontal="left" vertical="center"/>
    </xf>
    <xf numFmtId="0" fontId="28" fillId="24" borderId="14" xfId="256" applyFont="1" applyFill="1" applyBorder="1" applyAlignment="1">
      <alignment horizontal="left" vertical="center"/>
    </xf>
    <xf numFmtId="0" fontId="28" fillId="24" borderId="15" xfId="256" applyFont="1" applyFill="1" applyBorder="1" applyAlignment="1">
      <alignment horizontal="left" vertical="center"/>
    </xf>
    <xf numFmtId="0" fontId="28" fillId="24" borderId="17" xfId="256" applyFont="1" applyFill="1" applyBorder="1" applyAlignment="1">
      <alignment horizontal="left" vertical="center"/>
    </xf>
    <xf numFmtId="0" fontId="28" fillId="24" borderId="21" xfId="256" applyFont="1" applyFill="1" applyBorder="1" applyAlignment="1">
      <alignment horizontal="left" vertical="center"/>
    </xf>
    <xf numFmtId="0" fontId="28" fillId="24" borderId="28" xfId="256" applyFont="1" applyFill="1" applyBorder="1" applyAlignment="1">
      <alignment horizontal="left" vertical="center"/>
    </xf>
    <xf numFmtId="0" fontId="28" fillId="24" borderId="45" xfId="256" applyFont="1" applyFill="1" applyBorder="1" applyAlignment="1">
      <alignment horizontal="left" vertical="center"/>
    </xf>
    <xf numFmtId="0" fontId="28" fillId="24" borderId="21" xfId="256" applyFont="1" applyFill="1" applyBorder="1" applyAlignment="1">
      <alignment horizontal="left" vertical="center" wrapText="1"/>
    </xf>
    <xf numFmtId="0" fontId="28" fillId="24" borderId="28" xfId="256" applyFont="1" applyFill="1" applyBorder="1" applyAlignment="1">
      <alignment horizontal="left" vertical="center" wrapText="1"/>
    </xf>
    <xf numFmtId="0" fontId="28" fillId="24" borderId="45" xfId="256" applyFont="1" applyFill="1" applyBorder="1" applyAlignment="1">
      <alignment horizontal="left" vertical="center" wrapText="1"/>
    </xf>
    <xf numFmtId="0" fontId="11" fillId="31" borderId="29" xfId="256" quotePrefix="1" applyFont="1" applyFill="1" applyBorder="1" applyAlignment="1">
      <alignment horizontal="center" vertical="center" wrapText="1"/>
    </xf>
    <xf numFmtId="0" fontId="11" fillId="31" borderId="30" xfId="256" quotePrefix="1" applyFont="1" applyFill="1" applyBorder="1" applyAlignment="1">
      <alignment horizontal="center" vertical="center" wrapText="1"/>
    </xf>
    <xf numFmtId="0" fontId="11" fillId="31" borderId="31" xfId="256" quotePrefix="1" applyFont="1" applyFill="1" applyBorder="1" applyAlignment="1">
      <alignment horizontal="center" vertical="center" wrapText="1"/>
    </xf>
    <xf numFmtId="0" fontId="11" fillId="31" borderId="34" xfId="256" quotePrefix="1" applyFont="1" applyFill="1" applyBorder="1" applyAlignment="1">
      <alignment horizontal="center" vertical="center" wrapText="1"/>
    </xf>
    <xf numFmtId="0" fontId="11" fillId="31" borderId="35" xfId="256" quotePrefix="1" applyFont="1" applyFill="1" applyBorder="1" applyAlignment="1">
      <alignment horizontal="center" vertical="center" wrapText="1"/>
    </xf>
    <xf numFmtId="0" fontId="11" fillId="31" borderId="36" xfId="256" quotePrefix="1" applyFont="1" applyFill="1" applyBorder="1" applyAlignment="1">
      <alignment horizontal="center" vertical="center" wrapText="1"/>
    </xf>
    <xf numFmtId="0" fontId="11" fillId="31" borderId="29" xfId="256" quotePrefix="1" applyFont="1" applyFill="1" applyBorder="1" applyAlignment="1">
      <alignment horizontal="center" vertical="center"/>
    </xf>
    <xf numFmtId="0" fontId="11" fillId="31" borderId="30" xfId="256" quotePrefix="1" applyFont="1" applyFill="1" applyBorder="1" applyAlignment="1">
      <alignment horizontal="center" vertical="center"/>
    </xf>
    <xf numFmtId="0" fontId="11" fillId="31" borderId="31" xfId="256" quotePrefix="1" applyFont="1" applyFill="1" applyBorder="1" applyAlignment="1">
      <alignment horizontal="center" vertical="center"/>
    </xf>
    <xf numFmtId="0" fontId="11" fillId="31" borderId="34" xfId="256" quotePrefix="1" applyFont="1" applyFill="1" applyBorder="1" applyAlignment="1">
      <alignment horizontal="center" vertical="center"/>
    </xf>
    <xf numFmtId="0" fontId="11" fillId="31" borderId="35" xfId="256" quotePrefix="1" applyFont="1" applyFill="1" applyBorder="1" applyAlignment="1">
      <alignment horizontal="center" vertical="center"/>
    </xf>
    <xf numFmtId="0" fontId="11" fillId="31" borderId="36" xfId="256" quotePrefix="1" applyFont="1" applyFill="1" applyBorder="1" applyAlignment="1">
      <alignment horizontal="center" vertical="center"/>
    </xf>
    <xf numFmtId="0" fontId="11" fillId="31" borderId="67" xfId="256" quotePrefix="1" applyFont="1" applyFill="1" applyBorder="1" applyAlignment="1">
      <alignment horizontal="center" vertical="center"/>
    </xf>
    <xf numFmtId="0" fontId="11" fillId="31" borderId="68" xfId="256" quotePrefix="1" applyFont="1" applyFill="1" applyBorder="1" applyAlignment="1">
      <alignment horizontal="center" vertical="center"/>
    </xf>
    <xf numFmtId="0" fontId="11" fillId="31" borderId="69" xfId="256" quotePrefix="1" applyFont="1" applyFill="1" applyBorder="1" applyAlignment="1">
      <alignment horizontal="center" vertical="center"/>
    </xf>
    <xf numFmtId="0" fontId="11" fillId="31" borderId="54" xfId="256" quotePrefix="1" applyFont="1" applyFill="1" applyBorder="1" applyAlignment="1">
      <alignment horizontal="center" vertical="center" wrapText="1"/>
    </xf>
    <xf numFmtId="0" fontId="11" fillId="31" borderId="70" xfId="256" quotePrefix="1" applyFont="1" applyFill="1" applyBorder="1" applyAlignment="1">
      <alignment horizontal="center" vertical="center" wrapText="1"/>
    </xf>
    <xf numFmtId="0" fontId="11" fillId="31" borderId="55" xfId="256" quotePrefix="1" applyFont="1" applyFill="1" applyBorder="1" applyAlignment="1">
      <alignment horizontal="center" vertical="center" wrapText="1"/>
    </xf>
    <xf numFmtId="0" fontId="11" fillId="31" borderId="71" xfId="256" quotePrefix="1" applyFont="1" applyFill="1" applyBorder="1" applyAlignment="1">
      <alignment horizontal="center" vertical="center" wrapText="1"/>
    </xf>
    <xf numFmtId="4" fontId="11" fillId="31" borderId="69" xfId="256" applyNumberFormat="1" applyFont="1" applyFill="1" applyBorder="1" applyAlignment="1">
      <alignment horizontal="center" vertical="center" wrapText="1"/>
    </xf>
    <xf numFmtId="4" fontId="11" fillId="31" borderId="62" xfId="256" applyNumberFormat="1" applyFont="1" applyFill="1" applyBorder="1" applyAlignment="1">
      <alignment horizontal="center" vertical="center" wrapText="1"/>
    </xf>
    <xf numFmtId="0" fontId="28" fillId="0" borderId="21" xfId="256" applyFont="1" applyBorder="1" applyAlignment="1">
      <alignment horizontal="left" vertical="center"/>
    </xf>
    <xf numFmtId="0" fontId="28" fillId="0" borderId="28" xfId="256" applyFont="1" applyBorder="1" applyAlignment="1">
      <alignment horizontal="left" vertical="center"/>
    </xf>
    <xf numFmtId="0" fontId="28" fillId="0" borderId="45" xfId="256" applyFont="1" applyBorder="1" applyAlignment="1">
      <alignment horizontal="left" vertical="center"/>
    </xf>
    <xf numFmtId="0" fontId="11" fillId="0" borderId="14" xfId="256" applyFont="1" applyBorder="1" applyAlignment="1">
      <alignment horizontal="center" vertical="center"/>
    </xf>
    <xf numFmtId="0" fontId="11" fillId="0" borderId="15" xfId="256" applyFont="1" applyBorder="1" applyAlignment="1">
      <alignment horizontal="center" vertical="center"/>
    </xf>
    <xf numFmtId="0" fontId="11" fillId="0" borderId="17" xfId="256" applyFont="1" applyBorder="1" applyAlignment="1">
      <alignment horizontal="center" vertical="center"/>
    </xf>
    <xf numFmtId="0" fontId="11" fillId="31" borderId="14" xfId="256" applyFont="1" applyFill="1" applyBorder="1" applyAlignment="1">
      <alignment horizontal="center" vertical="center"/>
    </xf>
    <xf numFmtId="0" fontId="11" fillId="31" borderId="15" xfId="256" applyFont="1" applyFill="1" applyBorder="1" applyAlignment="1">
      <alignment horizontal="center" vertical="center"/>
    </xf>
    <xf numFmtId="14" fontId="11" fillId="24" borderId="15" xfId="256" applyNumberFormat="1" applyFont="1" applyFill="1" applyBorder="1" applyAlignment="1">
      <alignment horizontal="center" vertical="center"/>
    </xf>
    <xf numFmtId="0" fontId="28" fillId="0" borderId="15" xfId="256" applyFont="1" applyBorder="1" applyAlignment="1">
      <alignment horizontal="center" vertical="center"/>
    </xf>
    <xf numFmtId="0" fontId="28" fillId="0" borderId="17" xfId="256" applyFont="1" applyBorder="1" applyAlignment="1">
      <alignment horizontal="center" vertical="center"/>
    </xf>
    <xf numFmtId="0" fontId="11" fillId="31" borderId="18" xfId="256" applyFont="1" applyFill="1" applyBorder="1" applyAlignment="1">
      <alignment horizontal="center" vertical="center"/>
    </xf>
    <xf numFmtId="0" fontId="11" fillId="31" borderId="19" xfId="256" applyFont="1" applyFill="1" applyBorder="1" applyAlignment="1">
      <alignment horizontal="center" vertical="center"/>
    </xf>
    <xf numFmtId="0" fontId="11" fillId="24" borderId="15" xfId="225" applyFont="1" applyFill="1" applyBorder="1" applyAlignment="1">
      <alignment horizontal="center" vertical="center" wrapText="1"/>
    </xf>
    <xf numFmtId="0" fontId="11" fillId="24" borderId="19" xfId="225" applyFont="1" applyFill="1" applyBorder="1" applyAlignment="1">
      <alignment horizontal="center" vertical="center" wrapText="1"/>
    </xf>
    <xf numFmtId="0" fontId="28" fillId="0" borderId="19" xfId="256" applyFont="1" applyBorder="1" applyAlignment="1">
      <alignment horizontal="center" vertical="center"/>
    </xf>
    <xf numFmtId="0" fontId="11" fillId="24" borderId="15" xfId="256" applyFont="1" applyFill="1" applyBorder="1" applyAlignment="1">
      <alignment horizontal="center" vertical="center"/>
    </xf>
    <xf numFmtId="0" fontId="11" fillId="24" borderId="19" xfId="256" applyFont="1" applyFill="1" applyBorder="1" applyAlignment="1">
      <alignment horizontal="center" vertical="center"/>
    </xf>
    <xf numFmtId="0" fontId="28" fillId="0" borderId="20" xfId="256" applyFont="1" applyBorder="1" applyAlignment="1">
      <alignment horizontal="center" vertical="center"/>
    </xf>
    <xf numFmtId="0" fontId="11" fillId="0" borderId="11" xfId="256" applyFont="1" applyBorder="1" applyAlignment="1">
      <alignment horizontal="center" vertical="center"/>
    </xf>
    <xf numFmtId="0" fontId="11" fillId="0" borderId="12" xfId="256" applyFont="1" applyBorder="1" applyAlignment="1">
      <alignment horizontal="center" vertical="center"/>
    </xf>
    <xf numFmtId="0" fontId="11" fillId="0" borderId="13" xfId="256" applyFont="1" applyBorder="1" applyAlignment="1">
      <alignment horizontal="center" vertical="center"/>
    </xf>
    <xf numFmtId="0" fontId="69" fillId="0" borderId="57" xfId="418" applyFont="1" applyBorder="1" applyAlignment="1">
      <alignment horizontal="center" vertical="center"/>
    </xf>
    <xf numFmtId="0" fontId="69" fillId="0" borderId="58" xfId="418" applyFont="1" applyBorder="1" applyAlignment="1">
      <alignment horizontal="center" vertical="center"/>
    </xf>
    <xf numFmtId="0" fontId="11" fillId="0" borderId="15" xfId="256" applyFont="1" applyBorder="1" applyAlignment="1">
      <alignment horizontal="center" vertical="center" wrapText="1"/>
    </xf>
    <xf numFmtId="2" fontId="11" fillId="24" borderId="15" xfId="256" applyNumberFormat="1" applyFont="1" applyFill="1" applyBorder="1" applyAlignment="1">
      <alignment horizontal="center" vertical="center"/>
    </xf>
    <xf numFmtId="2" fontId="28" fillId="0" borderId="17" xfId="256" applyNumberFormat="1" applyFont="1" applyBorder="1" applyAlignment="1">
      <alignment horizontal="center" vertical="center"/>
    </xf>
    <xf numFmtId="0" fontId="11" fillId="24" borderId="41" xfId="256" applyFont="1" applyFill="1" applyBorder="1" applyAlignment="1">
      <alignment horizontal="center" vertical="center"/>
    </xf>
    <xf numFmtId="0" fontId="11" fillId="24" borderId="43" xfId="256" applyFont="1" applyFill="1" applyBorder="1" applyAlignment="1">
      <alignment horizontal="center" vertical="center"/>
    </xf>
    <xf numFmtId="0" fontId="11" fillId="24" borderId="65" xfId="256" applyFont="1" applyFill="1" applyBorder="1" applyAlignment="1">
      <alignment horizontal="center" vertical="center"/>
    </xf>
    <xf numFmtId="0" fontId="11" fillId="24" borderId="66" xfId="256" applyFont="1" applyFill="1" applyBorder="1" applyAlignment="1">
      <alignment horizontal="center" vertical="center"/>
    </xf>
    <xf numFmtId="0" fontId="57" fillId="0" borderId="57" xfId="418" applyBorder="1" applyAlignment="1">
      <alignment horizontal="center" vertical="center"/>
    </xf>
    <xf numFmtId="0" fontId="57" fillId="0" borderId="58" xfId="418" applyBorder="1" applyAlignment="1">
      <alignment horizontal="center" vertical="center"/>
    </xf>
    <xf numFmtId="4" fontId="11" fillId="31" borderId="80" xfId="256" applyNumberFormat="1" applyFont="1" applyFill="1" applyBorder="1" applyAlignment="1">
      <alignment horizontal="center" vertical="center" wrapText="1"/>
    </xf>
    <xf numFmtId="4" fontId="11" fillId="31" borderId="37" xfId="256" applyNumberFormat="1" applyFont="1" applyFill="1" applyBorder="1" applyAlignment="1">
      <alignment horizontal="center" vertical="center" wrapText="1"/>
    </xf>
    <xf numFmtId="0" fontId="11" fillId="31" borderId="38" xfId="256" applyFont="1" applyFill="1" applyBorder="1" applyAlignment="1">
      <alignment horizontal="center" vertical="center" wrapText="1"/>
    </xf>
    <xf numFmtId="0" fontId="11" fillId="31" borderId="39" xfId="256" applyFont="1" applyFill="1" applyBorder="1" applyAlignment="1">
      <alignment horizontal="center" vertical="center" wrapText="1"/>
    </xf>
    <xf numFmtId="0" fontId="11" fillId="31" borderId="40" xfId="256" applyFont="1" applyFill="1" applyBorder="1" applyAlignment="1">
      <alignment horizontal="center" vertical="center" wrapText="1"/>
    </xf>
    <xf numFmtId="0" fontId="11" fillId="31" borderId="32" xfId="256" quotePrefix="1" applyFont="1" applyFill="1" applyBorder="1" applyAlignment="1">
      <alignment horizontal="center" vertical="center" wrapText="1"/>
    </xf>
    <xf numFmtId="0" fontId="11" fillId="31" borderId="0" xfId="256" quotePrefix="1" applyFont="1" applyFill="1" applyAlignment="1">
      <alignment horizontal="center" vertical="center" wrapText="1"/>
    </xf>
    <xf numFmtId="0" fontId="11" fillId="31" borderId="33" xfId="256" quotePrefix="1" applyFont="1" applyFill="1" applyBorder="1" applyAlignment="1">
      <alignment horizontal="center" vertical="center" wrapText="1"/>
    </xf>
    <xf numFmtId="0" fontId="11" fillId="31" borderId="32" xfId="256" quotePrefix="1" applyFont="1" applyFill="1" applyBorder="1" applyAlignment="1">
      <alignment horizontal="center" vertical="center"/>
    </xf>
    <xf numFmtId="0" fontId="11" fillId="31" borderId="0" xfId="256" quotePrefix="1" applyFont="1" applyFill="1" applyAlignment="1">
      <alignment horizontal="center" vertical="center"/>
    </xf>
    <xf numFmtId="0" fontId="11" fillId="31" borderId="33" xfId="256" quotePrefix="1" applyFont="1" applyFill="1" applyBorder="1" applyAlignment="1">
      <alignment horizontal="center" vertical="center"/>
    </xf>
    <xf numFmtId="0" fontId="11" fillId="31" borderId="51" xfId="256" quotePrefix="1" applyFont="1" applyFill="1" applyBorder="1" applyAlignment="1">
      <alignment horizontal="center" vertical="center"/>
    </xf>
    <xf numFmtId="0" fontId="11" fillId="31" borderId="16" xfId="256" quotePrefix="1" applyFont="1" applyFill="1" applyBorder="1" applyAlignment="1">
      <alignment horizontal="center" vertical="center"/>
    </xf>
    <xf numFmtId="0" fontId="11" fillId="31" borderId="53" xfId="256" quotePrefix="1" applyFont="1" applyFill="1" applyBorder="1" applyAlignment="1">
      <alignment horizontal="center" vertical="center"/>
    </xf>
    <xf numFmtId="0" fontId="11" fillId="31" borderId="56" xfId="256" quotePrefix="1" applyFont="1" applyFill="1" applyBorder="1" applyAlignment="1">
      <alignment horizontal="center" vertical="center" wrapText="1"/>
    </xf>
    <xf numFmtId="0" fontId="11" fillId="31" borderId="50" xfId="256" quotePrefix="1" applyFont="1" applyFill="1" applyBorder="1" applyAlignment="1">
      <alignment horizontal="center" vertical="center" wrapText="1"/>
    </xf>
    <xf numFmtId="4" fontId="11" fillId="31" borderId="53" xfId="256" applyNumberFormat="1" applyFont="1" applyFill="1" applyBorder="1" applyAlignment="1">
      <alignment horizontal="center" vertical="center" wrapText="1"/>
    </xf>
    <xf numFmtId="4" fontId="11" fillId="31" borderId="47" xfId="256" applyNumberFormat="1" applyFont="1" applyFill="1" applyBorder="1" applyAlignment="1">
      <alignment horizontal="center" vertical="center" wrapText="1"/>
    </xf>
    <xf numFmtId="0" fontId="28" fillId="34" borderId="11" xfId="256" applyFont="1" applyFill="1" applyBorder="1" applyAlignment="1">
      <alignment horizontal="left" vertical="center"/>
    </xf>
    <xf numFmtId="0" fontId="28" fillId="34" borderId="12" xfId="256" applyFont="1" applyFill="1" applyBorder="1" applyAlignment="1">
      <alignment horizontal="left" vertical="center"/>
    </xf>
    <xf numFmtId="0" fontId="28" fillId="34" borderId="13" xfId="256" applyFont="1" applyFill="1" applyBorder="1" applyAlignment="1">
      <alignment horizontal="left" vertical="center"/>
    </xf>
    <xf numFmtId="0" fontId="28" fillId="34" borderId="14" xfId="256" applyFont="1" applyFill="1" applyBorder="1" applyAlignment="1">
      <alignment horizontal="left" vertical="center"/>
    </xf>
    <xf numFmtId="0" fontId="28" fillId="34" borderId="15" xfId="256" applyFont="1" applyFill="1" applyBorder="1" applyAlignment="1">
      <alignment horizontal="left" vertical="center"/>
    </xf>
    <xf numFmtId="0" fontId="28" fillId="34" borderId="17" xfId="256" applyFont="1" applyFill="1" applyBorder="1" applyAlignment="1">
      <alignment horizontal="left" vertical="center"/>
    </xf>
    <xf numFmtId="0" fontId="15" fillId="34" borderId="21" xfId="256" applyFill="1" applyBorder="1" applyAlignment="1">
      <alignment horizontal="center"/>
    </xf>
    <xf numFmtId="0" fontId="15" fillId="34" borderId="28" xfId="256" applyFill="1" applyBorder="1" applyAlignment="1">
      <alignment horizontal="center"/>
    </xf>
    <xf numFmtId="0" fontId="15" fillId="34" borderId="45" xfId="256" applyFill="1" applyBorder="1" applyAlignment="1">
      <alignment horizontal="center"/>
    </xf>
    <xf numFmtId="0" fontId="15" fillId="0" borderId="60" xfId="256" applyBorder="1" applyAlignment="1">
      <alignment horizontal="center"/>
    </xf>
    <xf numFmtId="0" fontId="15" fillId="0" borderId="61" xfId="256" applyBorder="1" applyAlignment="1">
      <alignment horizontal="center"/>
    </xf>
    <xf numFmtId="0" fontId="15" fillId="0" borderId="62" xfId="256" applyBorder="1" applyAlignment="1">
      <alignment horizontal="center"/>
    </xf>
    <xf numFmtId="0" fontId="15" fillId="0" borderId="21" xfId="256" applyBorder="1" applyAlignment="1">
      <alignment horizontal="center"/>
    </xf>
    <xf numFmtId="0" fontId="15" fillId="0" borderId="28" xfId="256" applyBorder="1" applyAlignment="1">
      <alignment horizontal="center"/>
    </xf>
    <xf numFmtId="0" fontId="15" fillId="0" borderId="45" xfId="256" applyBorder="1" applyAlignment="1">
      <alignment horizontal="center"/>
    </xf>
    <xf numFmtId="0" fontId="28" fillId="24" borderId="11" xfId="256" applyFont="1" applyFill="1" applyBorder="1" applyAlignment="1">
      <alignment horizontal="left" vertical="center"/>
    </xf>
    <xf numFmtId="0" fontId="28" fillId="24" borderId="12" xfId="256" applyFont="1" applyFill="1" applyBorder="1" applyAlignment="1">
      <alignment horizontal="left" vertical="center"/>
    </xf>
    <xf numFmtId="0" fontId="28" fillId="24" borderId="13" xfId="256" applyFont="1" applyFill="1" applyBorder="1" applyAlignment="1">
      <alignment horizontal="left" vertical="center"/>
    </xf>
    <xf numFmtId="0" fontId="15" fillId="24" borderId="14" xfId="256" applyFill="1" applyBorder="1" applyAlignment="1">
      <alignment horizontal="center"/>
    </xf>
    <xf numFmtId="0" fontId="15" fillId="24" borderId="15" xfId="256" applyFill="1" applyBorder="1" applyAlignment="1">
      <alignment horizontal="center"/>
    </xf>
    <xf numFmtId="0" fontId="15" fillId="24" borderId="17" xfId="256" applyFill="1" applyBorder="1" applyAlignment="1">
      <alignment horizontal="center"/>
    </xf>
    <xf numFmtId="0" fontId="15" fillId="24" borderId="18" xfId="256" applyFill="1" applyBorder="1" applyAlignment="1">
      <alignment horizontal="center"/>
    </xf>
    <xf numFmtId="0" fontId="15" fillId="24" borderId="19" xfId="256" applyFill="1" applyBorder="1" applyAlignment="1">
      <alignment horizontal="center"/>
    </xf>
    <xf numFmtId="0" fontId="15" fillId="24" borderId="20" xfId="256" applyFill="1" applyBorder="1" applyAlignment="1">
      <alignment horizontal="center"/>
    </xf>
    <xf numFmtId="0" fontId="15" fillId="24" borderId="21" xfId="256" applyFill="1" applyBorder="1" applyAlignment="1">
      <alignment horizontal="center"/>
    </xf>
    <xf numFmtId="0" fontId="15" fillId="24" borderId="28" xfId="256" applyFill="1" applyBorder="1" applyAlignment="1">
      <alignment horizontal="center"/>
    </xf>
    <xf numFmtId="0" fontId="15" fillId="24" borderId="45" xfId="256" applyFill="1" applyBorder="1" applyAlignment="1">
      <alignment horizontal="center"/>
    </xf>
    <xf numFmtId="0" fontId="28" fillId="0" borderId="11" xfId="256" applyFont="1" applyBorder="1" applyAlignment="1">
      <alignment horizontal="left" vertical="center"/>
    </xf>
    <xf numFmtId="0" fontId="28" fillId="0" borderId="12" xfId="256" applyFont="1" applyBorder="1" applyAlignment="1">
      <alignment horizontal="left" vertical="center"/>
    </xf>
    <xf numFmtId="0" fontId="28" fillId="0" borderId="13" xfId="256" applyFont="1" applyBorder="1" applyAlignment="1">
      <alignment horizontal="left" vertical="center"/>
    </xf>
    <xf numFmtId="0" fontId="11" fillId="0" borderId="19" xfId="256" applyFont="1" applyBorder="1" applyAlignment="1">
      <alignment horizontal="center" vertical="center"/>
    </xf>
    <xf numFmtId="0" fontId="15" fillId="0" borderId="14" xfId="256" applyBorder="1" applyAlignment="1">
      <alignment horizontal="center"/>
    </xf>
    <xf numFmtId="0" fontId="15" fillId="0" borderId="15" xfId="256" applyBorder="1" applyAlignment="1">
      <alignment horizontal="center"/>
    </xf>
    <xf numFmtId="0" fontId="15" fillId="0" borderId="17" xfId="256" applyBorder="1" applyAlignment="1">
      <alignment horizontal="center"/>
    </xf>
    <xf numFmtId="0" fontId="15" fillId="0" borderId="18" xfId="256" applyBorder="1" applyAlignment="1">
      <alignment horizontal="center"/>
    </xf>
    <xf numFmtId="0" fontId="15" fillId="0" borderId="19" xfId="256" applyBorder="1" applyAlignment="1">
      <alignment horizontal="center"/>
    </xf>
    <xf numFmtId="0" fontId="15" fillId="0" borderId="20" xfId="256" applyBorder="1" applyAlignment="1">
      <alignment horizontal="center"/>
    </xf>
    <xf numFmtId="0" fontId="15" fillId="34" borderId="60" xfId="256" applyFill="1" applyBorder="1" applyAlignment="1">
      <alignment horizontal="center"/>
    </xf>
    <xf numFmtId="0" fontId="15" fillId="34" borderId="61" xfId="256" applyFill="1" applyBorder="1" applyAlignment="1">
      <alignment horizontal="center"/>
    </xf>
    <xf numFmtId="0" fontId="15" fillId="34" borderId="62" xfId="256" applyFill="1" applyBorder="1" applyAlignment="1">
      <alignment horizontal="center"/>
    </xf>
    <xf numFmtId="0" fontId="15" fillId="34" borderId="14" xfId="256" applyFill="1" applyBorder="1" applyAlignment="1">
      <alignment horizontal="center"/>
    </xf>
    <xf numFmtId="0" fontId="15" fillId="34" borderId="15" xfId="256" applyFill="1" applyBorder="1" applyAlignment="1">
      <alignment horizontal="center"/>
    </xf>
    <xf numFmtId="0" fontId="15" fillId="34" borderId="17" xfId="256" applyFill="1" applyBorder="1" applyAlignment="1">
      <alignment horizontal="center"/>
    </xf>
    <xf numFmtId="2" fontId="11" fillId="0" borderId="15" xfId="256" applyNumberFormat="1" applyFont="1" applyBorder="1" applyAlignment="1">
      <alignment horizontal="center" vertical="center"/>
    </xf>
    <xf numFmtId="0" fontId="28" fillId="0" borderId="25" xfId="256" applyFont="1" applyBorder="1" applyAlignment="1">
      <alignment vertical="center"/>
    </xf>
    <xf numFmtId="0" fontId="28" fillId="0" borderId="24" xfId="256" applyFont="1" applyBorder="1" applyAlignment="1">
      <alignment vertical="center"/>
    </xf>
    <xf numFmtId="0" fontId="28" fillId="0" borderId="26" xfId="256" applyFont="1" applyBorder="1" applyAlignment="1">
      <alignment vertical="center"/>
    </xf>
    <xf numFmtId="0" fontId="28" fillId="24" borderId="21" xfId="256" applyFont="1" applyFill="1" applyBorder="1" applyAlignment="1">
      <alignment vertical="center"/>
    </xf>
    <xf numFmtId="0" fontId="28" fillId="24" borderId="28" xfId="256" applyFont="1" applyFill="1" applyBorder="1" applyAlignment="1">
      <alignment vertical="center"/>
    </xf>
    <xf numFmtId="0" fontId="28" fillId="24" borderId="45" xfId="256" applyFont="1" applyFill="1" applyBorder="1" applyAlignment="1">
      <alignment vertical="center"/>
    </xf>
    <xf numFmtId="0" fontId="28" fillId="0" borderId="15" xfId="256" applyFont="1" applyBorder="1" applyAlignment="1">
      <alignment horizontal="center" vertical="center" wrapText="1"/>
    </xf>
    <xf numFmtId="0" fontId="28" fillId="0" borderId="19" xfId="256" applyFont="1" applyBorder="1" applyAlignment="1">
      <alignment horizontal="center" vertical="center" wrapText="1"/>
    </xf>
    <xf numFmtId="0" fontId="28" fillId="24" borderId="67" xfId="256" applyFont="1" applyFill="1" applyBorder="1" applyAlignment="1">
      <alignment horizontal="left" vertical="center"/>
    </xf>
    <xf numFmtId="0" fontId="28" fillId="24" borderId="68" xfId="256" applyFont="1" applyFill="1" applyBorder="1" applyAlignment="1">
      <alignment horizontal="left" vertical="center"/>
    </xf>
    <xf numFmtId="0" fontId="28" fillId="24" borderId="69" xfId="256" applyFont="1" applyFill="1" applyBorder="1" applyAlignment="1">
      <alignment horizontal="left" vertical="center"/>
    </xf>
    <xf numFmtId="0" fontId="42" fillId="24" borderId="15" xfId="0" applyFont="1" applyFill="1" applyBorder="1" applyAlignment="1">
      <alignment horizontal="left"/>
    </xf>
    <xf numFmtId="0" fontId="54" fillId="33" borderId="21" xfId="0" applyFont="1" applyFill="1" applyBorder="1" applyAlignment="1">
      <alignment horizontal="center"/>
    </xf>
    <xf numFmtId="0" fontId="54" fillId="33" borderId="28" xfId="0" applyFont="1" applyFill="1" applyBorder="1" applyAlignment="1">
      <alignment horizontal="center"/>
    </xf>
    <xf numFmtId="0" fontId="54" fillId="33" borderId="45" xfId="0" applyFont="1" applyFill="1" applyBorder="1" applyAlignment="1">
      <alignment horizontal="center"/>
    </xf>
    <xf numFmtId="0" fontId="42" fillId="24" borderId="0" xfId="0" applyFont="1" applyFill="1" applyAlignment="1">
      <alignment horizontal="left"/>
    </xf>
    <xf numFmtId="0" fontId="42" fillId="26" borderId="15" xfId="0" applyFont="1" applyFill="1" applyBorder="1" applyAlignment="1">
      <alignment horizontal="left"/>
    </xf>
    <xf numFmtId="0" fontId="54" fillId="32" borderId="27" xfId="0" applyFont="1" applyFill="1" applyBorder="1" applyAlignment="1">
      <alignment horizontal="center"/>
    </xf>
    <xf numFmtId="0" fontId="54" fillId="32" borderId="22" xfId="0" applyFont="1" applyFill="1" applyBorder="1" applyAlignment="1">
      <alignment horizontal="center"/>
    </xf>
    <xf numFmtId="0" fontId="42" fillId="24" borderId="27" xfId="0" applyFont="1" applyFill="1" applyBorder="1" applyAlignment="1">
      <alignment horizontal="left"/>
    </xf>
    <xf numFmtId="0" fontId="42" fillId="24" borderId="22" xfId="0" applyFont="1" applyFill="1" applyBorder="1" applyAlignment="1">
      <alignment horizontal="left"/>
    </xf>
    <xf numFmtId="4" fontId="54" fillId="24" borderId="27" xfId="0" applyNumberFormat="1" applyFont="1" applyFill="1" applyBorder="1" applyAlignment="1">
      <alignment horizontal="left" wrapText="1"/>
    </xf>
    <xf numFmtId="4" fontId="54" fillId="24" borderId="28" xfId="0" applyNumberFormat="1" applyFont="1" applyFill="1" applyBorder="1" applyAlignment="1">
      <alignment horizontal="left" wrapText="1"/>
    </xf>
    <xf numFmtId="4" fontId="54" fillId="24" borderId="45" xfId="0" applyNumberFormat="1" applyFont="1" applyFill="1" applyBorder="1" applyAlignment="1">
      <alignment horizontal="left" wrapText="1"/>
    </xf>
    <xf numFmtId="0" fontId="54" fillId="33" borderId="46" xfId="0" applyFont="1" applyFill="1" applyBorder="1" applyAlignment="1">
      <alignment horizontal="left" vertical="center"/>
    </xf>
    <xf numFmtId="0" fontId="54" fillId="33" borderId="25" xfId="0" applyFont="1" applyFill="1" applyBorder="1" applyAlignment="1">
      <alignment horizontal="left" vertical="center"/>
    </xf>
    <xf numFmtId="2" fontId="54" fillId="24" borderId="27" xfId="0" applyNumberFormat="1" applyFont="1" applyFill="1" applyBorder="1" applyAlignment="1">
      <alignment horizontal="left"/>
    </xf>
    <xf numFmtId="2" fontId="54" fillId="24" borderId="28" xfId="0" applyNumberFormat="1" applyFont="1" applyFill="1" applyBorder="1" applyAlignment="1">
      <alignment horizontal="left"/>
    </xf>
    <xf numFmtId="2" fontId="54" fillId="24" borderId="22" xfId="0" applyNumberFormat="1" applyFont="1" applyFill="1" applyBorder="1" applyAlignment="1">
      <alignment horizontal="left"/>
    </xf>
    <xf numFmtId="0" fontId="54" fillId="24" borderId="27" xfId="0" applyFont="1" applyFill="1" applyBorder="1" applyAlignment="1">
      <alignment horizontal="left"/>
    </xf>
    <xf numFmtId="0" fontId="54" fillId="24" borderId="28" xfId="0" applyFont="1" applyFill="1" applyBorder="1" applyAlignment="1">
      <alignment horizontal="left"/>
    </xf>
    <xf numFmtId="0" fontId="54" fillId="24" borderId="45" xfId="0" applyFont="1" applyFill="1" applyBorder="1" applyAlignment="1">
      <alignment horizontal="left"/>
    </xf>
    <xf numFmtId="0" fontId="54" fillId="33" borderId="11" xfId="0" applyFont="1" applyFill="1" applyBorder="1" applyAlignment="1">
      <alignment horizontal="center"/>
    </xf>
    <xf numFmtId="0" fontId="54" fillId="33" borderId="12" xfId="0" applyFont="1" applyFill="1" applyBorder="1" applyAlignment="1">
      <alignment horizontal="center"/>
    </xf>
    <xf numFmtId="0" fontId="54" fillId="33" borderId="13" xfId="0" applyFont="1" applyFill="1" applyBorder="1" applyAlignment="1">
      <alignment horizontal="center"/>
    </xf>
    <xf numFmtId="0" fontId="54" fillId="24" borderId="24" xfId="0" applyFont="1" applyFill="1" applyBorder="1" applyAlignment="1">
      <alignment vertical="center" wrapText="1"/>
    </xf>
    <xf numFmtId="0" fontId="54" fillId="24" borderId="26" xfId="0" applyFont="1" applyFill="1" applyBorder="1" applyAlignment="1">
      <alignment vertical="center" wrapText="1"/>
    </xf>
    <xf numFmtId="14" fontId="54" fillId="24" borderId="24" xfId="0" applyNumberFormat="1" applyFont="1" applyFill="1" applyBorder="1" applyAlignment="1">
      <alignment horizontal="left" vertical="center" wrapText="1"/>
    </xf>
    <xf numFmtId="0" fontId="54" fillId="24" borderId="24" xfId="0" applyFont="1" applyFill="1" applyBorder="1" applyAlignment="1">
      <alignment horizontal="left" vertical="center" wrapText="1"/>
    </xf>
    <xf numFmtId="0" fontId="54" fillId="24" borderId="26" xfId="0" applyFont="1" applyFill="1" applyBorder="1" applyAlignment="1">
      <alignment horizontal="left" vertical="center" wrapText="1"/>
    </xf>
    <xf numFmtId="0" fontId="54" fillId="33" borderId="14" xfId="0" applyFont="1" applyFill="1" applyBorder="1" applyAlignment="1">
      <alignment horizontal="left" vertical="center" wrapText="1"/>
    </xf>
    <xf numFmtId="4" fontId="54" fillId="24" borderId="15" xfId="0" applyNumberFormat="1" applyFont="1" applyFill="1" applyBorder="1" applyAlignment="1">
      <alignment vertical="center" wrapText="1"/>
    </xf>
    <xf numFmtId="0" fontId="54" fillId="24" borderId="15" xfId="0" applyFont="1" applyFill="1" applyBorder="1" applyAlignment="1">
      <alignment vertical="center" wrapText="1"/>
    </xf>
    <xf numFmtId="0" fontId="54" fillId="24" borderId="17" xfId="0" applyFont="1" applyFill="1" applyBorder="1" applyAlignment="1">
      <alignment vertical="center" wrapText="1"/>
    </xf>
    <xf numFmtId="0" fontId="57" fillId="0" borderId="64" xfId="418" applyBorder="1" applyAlignment="1">
      <alignment horizontal="center" vertical="center"/>
    </xf>
    <xf numFmtId="0" fontId="42" fillId="24" borderId="15" xfId="0" applyFont="1" applyFill="1" applyBorder="1" applyAlignment="1">
      <alignment horizontal="left" wrapText="1"/>
    </xf>
    <xf numFmtId="0" fontId="42" fillId="26" borderId="15" xfId="0" applyFont="1" applyFill="1" applyBorder="1" applyAlignment="1">
      <alignment horizontal="left" vertical="center" wrapText="1"/>
    </xf>
    <xf numFmtId="0" fontId="61" fillId="24" borderId="15" xfId="0" applyFont="1" applyFill="1" applyBorder="1" applyAlignment="1">
      <alignment horizontal="left" vertical="center" wrapText="1"/>
    </xf>
    <xf numFmtId="0" fontId="61" fillId="26" borderId="15" xfId="0" applyFont="1" applyFill="1" applyBorder="1" applyAlignment="1">
      <alignment horizontal="left" vertical="center" wrapText="1"/>
    </xf>
    <xf numFmtId="0" fontId="54" fillId="24" borderId="27" xfId="0" applyFont="1" applyFill="1" applyBorder="1" applyAlignment="1">
      <alignment horizontal="left" wrapText="1"/>
    </xf>
    <xf numFmtId="0" fontId="54" fillId="24" borderId="28" xfId="0" applyFont="1" applyFill="1" applyBorder="1" applyAlignment="1">
      <alignment horizontal="left" wrapText="1"/>
    </xf>
    <xf numFmtId="0" fontId="54" fillId="24" borderId="45" xfId="0" applyFont="1" applyFill="1" applyBorder="1" applyAlignment="1">
      <alignment horizontal="left" wrapText="1"/>
    </xf>
    <xf numFmtId="0" fontId="42" fillId="24" borderId="15" xfId="0" applyFont="1" applyFill="1" applyBorder="1" applyAlignment="1">
      <alignment horizontal="left" vertical="center" wrapText="1"/>
    </xf>
    <xf numFmtId="0" fontId="42" fillId="26" borderId="15" xfId="0" applyFont="1" applyFill="1" applyBorder="1" applyAlignment="1">
      <alignment horizontal="left" vertical="center"/>
    </xf>
    <xf numFmtId="4" fontId="54" fillId="24" borderId="41" xfId="0" applyNumberFormat="1" applyFont="1" applyFill="1" applyBorder="1" applyAlignment="1">
      <alignment vertical="center" wrapText="1"/>
    </xf>
    <xf numFmtId="4" fontId="54" fillId="24" borderId="42" xfId="0" applyNumberFormat="1" applyFont="1" applyFill="1" applyBorder="1" applyAlignment="1">
      <alignment vertical="center" wrapText="1"/>
    </xf>
    <xf numFmtId="4" fontId="54" fillId="24" borderId="47" xfId="0" applyNumberFormat="1" applyFont="1" applyFill="1" applyBorder="1" applyAlignment="1">
      <alignment vertical="center" wrapText="1"/>
    </xf>
    <xf numFmtId="4" fontId="54" fillId="24" borderId="44" xfId="0" applyNumberFormat="1" applyFont="1" applyFill="1" applyBorder="1" applyAlignment="1">
      <alignment vertical="center" wrapText="1"/>
    </xf>
    <xf numFmtId="4" fontId="54" fillId="24" borderId="16" xfId="0" applyNumberFormat="1" applyFont="1" applyFill="1" applyBorder="1" applyAlignment="1">
      <alignment vertical="center" wrapText="1"/>
    </xf>
    <xf numFmtId="4" fontId="54" fillId="24" borderId="53" xfId="0" applyNumberFormat="1" applyFont="1" applyFill="1" applyBorder="1" applyAlignment="1">
      <alignment vertical="center" wrapText="1"/>
    </xf>
    <xf numFmtId="0" fontId="55" fillId="0" borderId="0" xfId="0" applyFont="1" applyAlignment="1">
      <alignment horizontal="center"/>
    </xf>
  </cellXfs>
  <cellStyles count="420">
    <cellStyle name="20% - Énfasis1 2" xfId="1" xr:uid="{00000000-0005-0000-0000-000000000000}"/>
    <cellStyle name="20% - Énfasis2 2" xfId="2" xr:uid="{00000000-0005-0000-0000-000001000000}"/>
    <cellStyle name="20% - Énfasis3 2" xfId="3" xr:uid="{00000000-0005-0000-0000-000002000000}"/>
    <cellStyle name="20% - Énfasis4 2" xfId="4" xr:uid="{00000000-0005-0000-0000-000003000000}"/>
    <cellStyle name="20% - Énfasis5 2" xfId="5" xr:uid="{00000000-0005-0000-0000-000004000000}"/>
    <cellStyle name="20% - Énfasis6 2" xfId="6" xr:uid="{00000000-0005-0000-0000-000005000000}"/>
    <cellStyle name="40% - Énfasis1 2" xfId="7" xr:uid="{00000000-0005-0000-0000-000006000000}"/>
    <cellStyle name="40% - Énfasis2 2" xfId="8" xr:uid="{00000000-0005-0000-0000-000007000000}"/>
    <cellStyle name="40% - Énfasis3 2" xfId="9" xr:uid="{00000000-0005-0000-0000-000008000000}"/>
    <cellStyle name="40% - Énfasis4 2" xfId="10" xr:uid="{00000000-0005-0000-0000-000009000000}"/>
    <cellStyle name="40% - Énfasis5 2" xfId="11" xr:uid="{00000000-0005-0000-0000-00000A000000}"/>
    <cellStyle name="40% - Énfasis6 2" xfId="12" xr:uid="{00000000-0005-0000-0000-00000B000000}"/>
    <cellStyle name="60% - Énfasis1 2" xfId="13" xr:uid="{00000000-0005-0000-0000-00000C000000}"/>
    <cellStyle name="60% - Énfasis2 2" xfId="14" xr:uid="{00000000-0005-0000-0000-00000D000000}"/>
    <cellStyle name="60% - Énfasis3 2" xfId="15" xr:uid="{00000000-0005-0000-0000-00000E000000}"/>
    <cellStyle name="60% - Énfasis4 2" xfId="16" xr:uid="{00000000-0005-0000-0000-00000F000000}"/>
    <cellStyle name="60% - Énfasis5 2" xfId="17" xr:uid="{00000000-0005-0000-0000-000010000000}"/>
    <cellStyle name="60% - Énfasis6 2" xfId="18" xr:uid="{00000000-0005-0000-0000-000011000000}"/>
    <cellStyle name="Buena 2" xfId="19" xr:uid="{00000000-0005-0000-0000-000012000000}"/>
    <cellStyle name="Cálculo 2" xfId="20" xr:uid="{00000000-0005-0000-0000-000013000000}"/>
    <cellStyle name="Celda de comprobación 2" xfId="21" xr:uid="{00000000-0005-0000-0000-000014000000}"/>
    <cellStyle name="Celda vinculada 2" xfId="22" xr:uid="{00000000-0005-0000-0000-000015000000}"/>
    <cellStyle name="Comma" xfId="23" xr:uid="{00000000-0005-0000-0000-000016000000}"/>
    <cellStyle name="Currency" xfId="24" xr:uid="{00000000-0005-0000-0000-000017000000}"/>
    <cellStyle name="Date" xfId="25" xr:uid="{00000000-0005-0000-0000-000018000000}"/>
    <cellStyle name="Encabezado 1 2" xfId="26" xr:uid="{00000000-0005-0000-0000-000019000000}"/>
    <cellStyle name="Encabezado 1 3" xfId="27" xr:uid="{00000000-0005-0000-0000-00001A000000}"/>
    <cellStyle name="Encabezado 2" xfId="28" xr:uid="{00000000-0005-0000-0000-00001B000000}"/>
    <cellStyle name="Encabezado 4 2" xfId="29" xr:uid="{00000000-0005-0000-0000-00001C000000}"/>
    <cellStyle name="Énfasis1 2" xfId="30" xr:uid="{00000000-0005-0000-0000-00001D000000}"/>
    <cellStyle name="Énfasis2 2" xfId="31" xr:uid="{00000000-0005-0000-0000-00001E000000}"/>
    <cellStyle name="Énfasis3 2" xfId="32" xr:uid="{00000000-0005-0000-0000-00001F000000}"/>
    <cellStyle name="Énfasis4 2" xfId="33" xr:uid="{00000000-0005-0000-0000-000020000000}"/>
    <cellStyle name="Énfasis5 2" xfId="34" xr:uid="{00000000-0005-0000-0000-000021000000}"/>
    <cellStyle name="Énfasis6 2" xfId="35" xr:uid="{00000000-0005-0000-0000-000022000000}"/>
    <cellStyle name="Entrada 2" xfId="36" xr:uid="{00000000-0005-0000-0000-000023000000}"/>
    <cellStyle name="Estilo 1" xfId="37" xr:uid="{00000000-0005-0000-0000-000024000000}"/>
    <cellStyle name="Euro" xfId="38" xr:uid="{00000000-0005-0000-0000-000025000000}"/>
    <cellStyle name="Euro 2" xfId="39" xr:uid="{00000000-0005-0000-0000-000026000000}"/>
    <cellStyle name="Euro 3" xfId="40" xr:uid="{00000000-0005-0000-0000-000027000000}"/>
    <cellStyle name="F2" xfId="41" xr:uid="{00000000-0005-0000-0000-000028000000}"/>
    <cellStyle name="F3" xfId="42" xr:uid="{00000000-0005-0000-0000-000029000000}"/>
    <cellStyle name="F4" xfId="43" xr:uid="{00000000-0005-0000-0000-00002A000000}"/>
    <cellStyle name="F5" xfId="44" xr:uid="{00000000-0005-0000-0000-00002B000000}"/>
    <cellStyle name="F6" xfId="45" xr:uid="{00000000-0005-0000-0000-00002C000000}"/>
    <cellStyle name="F7" xfId="46" xr:uid="{00000000-0005-0000-0000-00002D000000}"/>
    <cellStyle name="F8" xfId="47" xr:uid="{00000000-0005-0000-0000-00002E000000}"/>
    <cellStyle name="Fecha" xfId="48" xr:uid="{00000000-0005-0000-0000-00002F000000}"/>
    <cellStyle name="Fijo" xfId="49" xr:uid="{00000000-0005-0000-0000-000030000000}"/>
    <cellStyle name="Fixed" xfId="50" xr:uid="{00000000-0005-0000-0000-000031000000}"/>
    <cellStyle name="Heading1" xfId="51" xr:uid="{00000000-0005-0000-0000-000032000000}"/>
    <cellStyle name="Heading2" xfId="52" xr:uid="{00000000-0005-0000-0000-000033000000}"/>
    <cellStyle name="Hipervínculo" xfId="418" builtinId="8"/>
    <cellStyle name="Hipervínculo 2" xfId="53" xr:uid="{00000000-0005-0000-0000-000035000000}"/>
    <cellStyle name="Incorrecto 2" xfId="54" xr:uid="{00000000-0005-0000-0000-000036000000}"/>
    <cellStyle name="Millares [0] 2" xfId="55" xr:uid="{00000000-0005-0000-0000-000037000000}"/>
    <cellStyle name="Millares [0] 2 2" xfId="56" xr:uid="{00000000-0005-0000-0000-000038000000}"/>
    <cellStyle name="Millares [0] 2 3" xfId="57" xr:uid="{00000000-0005-0000-0000-000039000000}"/>
    <cellStyle name="Millares [0] 2 4" xfId="58" xr:uid="{00000000-0005-0000-0000-00003A000000}"/>
    <cellStyle name="Millares [0] 3" xfId="59" xr:uid="{00000000-0005-0000-0000-00003B000000}"/>
    <cellStyle name="Millares [0] 4" xfId="60" xr:uid="{00000000-0005-0000-0000-00003C000000}"/>
    <cellStyle name="Millares [0] 5" xfId="61" xr:uid="{00000000-0005-0000-0000-00003D000000}"/>
    <cellStyle name="Millares 10" xfId="62" xr:uid="{00000000-0005-0000-0000-00003E000000}"/>
    <cellStyle name="Millares 10 2" xfId="63" xr:uid="{00000000-0005-0000-0000-00003F000000}"/>
    <cellStyle name="Millares 11" xfId="64" xr:uid="{00000000-0005-0000-0000-000040000000}"/>
    <cellStyle name="Millares 11 2" xfId="65" xr:uid="{00000000-0005-0000-0000-000041000000}"/>
    <cellStyle name="Millares 11 3" xfId="66" xr:uid="{00000000-0005-0000-0000-000042000000}"/>
    <cellStyle name="Millares 12" xfId="67" xr:uid="{00000000-0005-0000-0000-000043000000}"/>
    <cellStyle name="Millares 12 2" xfId="68" xr:uid="{00000000-0005-0000-0000-000044000000}"/>
    <cellStyle name="Millares 12 3" xfId="69" xr:uid="{00000000-0005-0000-0000-000045000000}"/>
    <cellStyle name="Millares 13" xfId="70" xr:uid="{00000000-0005-0000-0000-000046000000}"/>
    <cellStyle name="Millares 13 2" xfId="71" xr:uid="{00000000-0005-0000-0000-000047000000}"/>
    <cellStyle name="Millares 13 2 2" xfId="72" xr:uid="{00000000-0005-0000-0000-000048000000}"/>
    <cellStyle name="Millares 14" xfId="73" xr:uid="{00000000-0005-0000-0000-000049000000}"/>
    <cellStyle name="Millares 14 2" xfId="74" xr:uid="{00000000-0005-0000-0000-00004A000000}"/>
    <cellStyle name="Millares 15" xfId="75" xr:uid="{00000000-0005-0000-0000-00004B000000}"/>
    <cellStyle name="Millares 16" xfId="76" xr:uid="{00000000-0005-0000-0000-00004C000000}"/>
    <cellStyle name="Millares 17" xfId="77" xr:uid="{00000000-0005-0000-0000-00004D000000}"/>
    <cellStyle name="Millares 18" xfId="78" xr:uid="{00000000-0005-0000-0000-00004E000000}"/>
    <cellStyle name="Millares 19" xfId="79" xr:uid="{00000000-0005-0000-0000-00004F000000}"/>
    <cellStyle name="Millares 2" xfId="80" xr:uid="{00000000-0005-0000-0000-000050000000}"/>
    <cellStyle name="Millares 2 10" xfId="81" xr:uid="{00000000-0005-0000-0000-000051000000}"/>
    <cellStyle name="Millares 2 11" xfId="82" xr:uid="{00000000-0005-0000-0000-000052000000}"/>
    <cellStyle name="Millares 2 12" xfId="83" xr:uid="{00000000-0005-0000-0000-000053000000}"/>
    <cellStyle name="Millares 2 13" xfId="84" xr:uid="{00000000-0005-0000-0000-000054000000}"/>
    <cellStyle name="Millares 2 2" xfId="85" xr:uid="{00000000-0005-0000-0000-000055000000}"/>
    <cellStyle name="Millares 2 2 2" xfId="86" xr:uid="{00000000-0005-0000-0000-000056000000}"/>
    <cellStyle name="Millares 2 2 3" xfId="87" xr:uid="{00000000-0005-0000-0000-000057000000}"/>
    <cellStyle name="Millares 2 3" xfId="88" xr:uid="{00000000-0005-0000-0000-000058000000}"/>
    <cellStyle name="Millares 2 4" xfId="89" xr:uid="{00000000-0005-0000-0000-000059000000}"/>
    <cellStyle name="Millares 2 5" xfId="90" xr:uid="{00000000-0005-0000-0000-00005A000000}"/>
    <cellStyle name="Millares 2 6" xfId="91" xr:uid="{00000000-0005-0000-0000-00005B000000}"/>
    <cellStyle name="Millares 2 7" xfId="92" xr:uid="{00000000-0005-0000-0000-00005C000000}"/>
    <cellStyle name="Millares 2 8" xfId="93" xr:uid="{00000000-0005-0000-0000-00005D000000}"/>
    <cellStyle name="Millares 2 9" xfId="94" xr:uid="{00000000-0005-0000-0000-00005E000000}"/>
    <cellStyle name="Millares 20" xfId="95" xr:uid="{00000000-0005-0000-0000-00005F000000}"/>
    <cellStyle name="Millares 21" xfId="96" xr:uid="{00000000-0005-0000-0000-000060000000}"/>
    <cellStyle name="Millares 22" xfId="97" xr:uid="{00000000-0005-0000-0000-000061000000}"/>
    <cellStyle name="Millares 23" xfId="98" xr:uid="{00000000-0005-0000-0000-000062000000}"/>
    <cellStyle name="Millares 24" xfId="99" xr:uid="{00000000-0005-0000-0000-000063000000}"/>
    <cellStyle name="Millares 25" xfId="100" xr:uid="{00000000-0005-0000-0000-000064000000}"/>
    <cellStyle name="Millares 26" xfId="101" xr:uid="{00000000-0005-0000-0000-000065000000}"/>
    <cellStyle name="Millares 27" xfId="102" xr:uid="{00000000-0005-0000-0000-000066000000}"/>
    <cellStyle name="Millares 28" xfId="103" xr:uid="{00000000-0005-0000-0000-000067000000}"/>
    <cellStyle name="Millares 29" xfId="104" xr:uid="{00000000-0005-0000-0000-000068000000}"/>
    <cellStyle name="Millares 3" xfId="105" xr:uid="{00000000-0005-0000-0000-000069000000}"/>
    <cellStyle name="Millares 3 2" xfId="106" xr:uid="{00000000-0005-0000-0000-00006A000000}"/>
    <cellStyle name="Millares 3 3" xfId="107" xr:uid="{00000000-0005-0000-0000-00006B000000}"/>
    <cellStyle name="Millares 3 4" xfId="108" xr:uid="{00000000-0005-0000-0000-00006C000000}"/>
    <cellStyle name="Millares 3 5" xfId="109" xr:uid="{00000000-0005-0000-0000-00006D000000}"/>
    <cellStyle name="Millares 3 6" xfId="110" xr:uid="{00000000-0005-0000-0000-00006E000000}"/>
    <cellStyle name="Millares 30" xfId="111" xr:uid="{00000000-0005-0000-0000-00006F000000}"/>
    <cellStyle name="Millares 31" xfId="112" xr:uid="{00000000-0005-0000-0000-000070000000}"/>
    <cellStyle name="Millares 32" xfId="113" xr:uid="{00000000-0005-0000-0000-000071000000}"/>
    <cellStyle name="Millares 33" xfId="114" xr:uid="{00000000-0005-0000-0000-000072000000}"/>
    <cellStyle name="Millares 34" xfId="115" xr:uid="{00000000-0005-0000-0000-000073000000}"/>
    <cellStyle name="Millares 35" xfId="116" xr:uid="{00000000-0005-0000-0000-000074000000}"/>
    <cellStyle name="Millares 36" xfId="117" xr:uid="{00000000-0005-0000-0000-000075000000}"/>
    <cellStyle name="Millares 37" xfId="118" xr:uid="{00000000-0005-0000-0000-000076000000}"/>
    <cellStyle name="Millares 38" xfId="119" xr:uid="{00000000-0005-0000-0000-000077000000}"/>
    <cellStyle name="Millares 39" xfId="120" xr:uid="{00000000-0005-0000-0000-000078000000}"/>
    <cellStyle name="Millares 4" xfId="121" xr:uid="{00000000-0005-0000-0000-000079000000}"/>
    <cellStyle name="Millares 4 2" xfId="122" xr:uid="{00000000-0005-0000-0000-00007A000000}"/>
    <cellStyle name="Millares 4 3" xfId="123" xr:uid="{00000000-0005-0000-0000-00007B000000}"/>
    <cellStyle name="Millares 40" xfId="124" xr:uid="{00000000-0005-0000-0000-00007C000000}"/>
    <cellStyle name="Millares 41" xfId="125" xr:uid="{00000000-0005-0000-0000-00007D000000}"/>
    <cellStyle name="Millares 42" xfId="126" xr:uid="{00000000-0005-0000-0000-00007E000000}"/>
    <cellStyle name="Millares 43" xfId="127" xr:uid="{00000000-0005-0000-0000-00007F000000}"/>
    <cellStyle name="Millares 44" xfId="128" xr:uid="{00000000-0005-0000-0000-000080000000}"/>
    <cellStyle name="Millares 45" xfId="129" xr:uid="{00000000-0005-0000-0000-000081000000}"/>
    <cellStyle name="Millares 46" xfId="130" xr:uid="{00000000-0005-0000-0000-000082000000}"/>
    <cellStyle name="Millares 47" xfId="131" xr:uid="{00000000-0005-0000-0000-000083000000}"/>
    <cellStyle name="Millares 48" xfId="132" xr:uid="{00000000-0005-0000-0000-000084000000}"/>
    <cellStyle name="Millares 5" xfId="133" xr:uid="{00000000-0005-0000-0000-000085000000}"/>
    <cellStyle name="Millares 5 2" xfId="134" xr:uid="{00000000-0005-0000-0000-000086000000}"/>
    <cellStyle name="Millares 5 3" xfId="135" xr:uid="{00000000-0005-0000-0000-000087000000}"/>
    <cellStyle name="Millares 5 3 2" xfId="136" xr:uid="{00000000-0005-0000-0000-000088000000}"/>
    <cellStyle name="Millares 5 4" xfId="137" xr:uid="{00000000-0005-0000-0000-000089000000}"/>
    <cellStyle name="Millares 5 5" xfId="138" xr:uid="{00000000-0005-0000-0000-00008A000000}"/>
    <cellStyle name="Millares 6" xfId="139" xr:uid="{00000000-0005-0000-0000-00008B000000}"/>
    <cellStyle name="Millares 6 2" xfId="140" xr:uid="{00000000-0005-0000-0000-00008C000000}"/>
    <cellStyle name="Millares 6 3" xfId="141" xr:uid="{00000000-0005-0000-0000-00008D000000}"/>
    <cellStyle name="Millares 6 3 2" xfId="142" xr:uid="{00000000-0005-0000-0000-00008E000000}"/>
    <cellStyle name="Millares 6 3 2 2" xfId="143" xr:uid="{00000000-0005-0000-0000-00008F000000}"/>
    <cellStyle name="Millares 6 3 3" xfId="144" xr:uid="{00000000-0005-0000-0000-000090000000}"/>
    <cellStyle name="Millares 6 3 4" xfId="145" xr:uid="{00000000-0005-0000-0000-000091000000}"/>
    <cellStyle name="Millares 6 4" xfId="146" xr:uid="{00000000-0005-0000-0000-000092000000}"/>
    <cellStyle name="Millares 6 4 2" xfId="147" xr:uid="{00000000-0005-0000-0000-000093000000}"/>
    <cellStyle name="Millares 6 5" xfId="148" xr:uid="{00000000-0005-0000-0000-000094000000}"/>
    <cellStyle name="Millares 6 6" xfId="149" xr:uid="{00000000-0005-0000-0000-000095000000}"/>
    <cellStyle name="Millares 6 7" xfId="150" xr:uid="{00000000-0005-0000-0000-000096000000}"/>
    <cellStyle name="Millares 7" xfId="151" xr:uid="{00000000-0005-0000-0000-000097000000}"/>
    <cellStyle name="Millares 7 2" xfId="152" xr:uid="{00000000-0005-0000-0000-000098000000}"/>
    <cellStyle name="Millares 8" xfId="153" xr:uid="{00000000-0005-0000-0000-000099000000}"/>
    <cellStyle name="Millares 8 2" xfId="154" xr:uid="{00000000-0005-0000-0000-00009A000000}"/>
    <cellStyle name="Millares 8 2 2" xfId="155" xr:uid="{00000000-0005-0000-0000-00009B000000}"/>
    <cellStyle name="Millares 9" xfId="156" xr:uid="{00000000-0005-0000-0000-00009C000000}"/>
    <cellStyle name="Millares_Hoja1 2" xfId="419" xr:uid="{00000000-0005-0000-0000-00009D000000}"/>
    <cellStyle name="MillÔres [0]_LISTADO MAESTRO DE DOCUMENTOS" xfId="157" xr:uid="{00000000-0005-0000-0000-00009E000000}"/>
    <cellStyle name="Moneda" xfId="414" builtinId="4"/>
    <cellStyle name="Moneda [0] 2" xfId="159" xr:uid="{00000000-0005-0000-0000-0000A0000000}"/>
    <cellStyle name="Moneda [0] 3" xfId="160" xr:uid="{00000000-0005-0000-0000-0000A1000000}"/>
    <cellStyle name="Moneda [0] 3 2" xfId="161" xr:uid="{00000000-0005-0000-0000-0000A2000000}"/>
    <cellStyle name="Moneda [0] 4" xfId="162" xr:uid="{00000000-0005-0000-0000-0000A3000000}"/>
    <cellStyle name="Moneda [0] 5" xfId="163" xr:uid="{00000000-0005-0000-0000-0000A4000000}"/>
    <cellStyle name="Moneda [0] 6" xfId="164" xr:uid="{00000000-0005-0000-0000-0000A5000000}"/>
    <cellStyle name="Moneda [0] 7" xfId="165" xr:uid="{00000000-0005-0000-0000-0000A6000000}"/>
    <cellStyle name="Moneda [0] 8" xfId="166" xr:uid="{00000000-0005-0000-0000-0000A7000000}"/>
    <cellStyle name="Moneda [0]_Hoja1" xfId="158" xr:uid="{00000000-0005-0000-0000-0000A8000000}"/>
    <cellStyle name="Moneda 10" xfId="167" xr:uid="{00000000-0005-0000-0000-0000A9000000}"/>
    <cellStyle name="Moneda 11" xfId="168" xr:uid="{00000000-0005-0000-0000-0000AA000000}"/>
    <cellStyle name="Moneda 11 2" xfId="169" xr:uid="{00000000-0005-0000-0000-0000AB000000}"/>
    <cellStyle name="Moneda 11 2 2" xfId="170" xr:uid="{00000000-0005-0000-0000-0000AC000000}"/>
    <cellStyle name="Moneda 11 3" xfId="171" xr:uid="{00000000-0005-0000-0000-0000AD000000}"/>
    <cellStyle name="Moneda 12" xfId="172" xr:uid="{00000000-0005-0000-0000-0000AE000000}"/>
    <cellStyle name="Moneda 13" xfId="173" xr:uid="{00000000-0005-0000-0000-0000AF000000}"/>
    <cellStyle name="Moneda 14" xfId="174" xr:uid="{00000000-0005-0000-0000-0000B0000000}"/>
    <cellStyle name="Moneda 15" xfId="175" xr:uid="{00000000-0005-0000-0000-0000B1000000}"/>
    <cellStyle name="Moneda 16" xfId="176" xr:uid="{00000000-0005-0000-0000-0000B2000000}"/>
    <cellStyle name="Moneda 17" xfId="177" xr:uid="{00000000-0005-0000-0000-0000B3000000}"/>
    <cellStyle name="Moneda 18" xfId="178" xr:uid="{00000000-0005-0000-0000-0000B4000000}"/>
    <cellStyle name="Moneda 19" xfId="179" xr:uid="{00000000-0005-0000-0000-0000B5000000}"/>
    <cellStyle name="Moneda 2" xfId="180" xr:uid="{00000000-0005-0000-0000-0000B6000000}"/>
    <cellStyle name="Moneda 2 10" xfId="181" xr:uid="{00000000-0005-0000-0000-0000B7000000}"/>
    <cellStyle name="Moneda 2 2" xfId="182" xr:uid="{00000000-0005-0000-0000-0000B8000000}"/>
    <cellStyle name="Moneda 2 2 2" xfId="183" xr:uid="{00000000-0005-0000-0000-0000B9000000}"/>
    <cellStyle name="Moneda 2 2 3" xfId="184" xr:uid="{00000000-0005-0000-0000-0000BA000000}"/>
    <cellStyle name="Moneda 2 2 4" xfId="185" xr:uid="{00000000-0005-0000-0000-0000BB000000}"/>
    <cellStyle name="Moneda 2 3" xfId="186" xr:uid="{00000000-0005-0000-0000-0000BC000000}"/>
    <cellStyle name="Moneda 2 4" xfId="187" xr:uid="{00000000-0005-0000-0000-0000BD000000}"/>
    <cellStyle name="Moneda 2 5" xfId="188" xr:uid="{00000000-0005-0000-0000-0000BE000000}"/>
    <cellStyle name="Moneda 2 6" xfId="189" xr:uid="{00000000-0005-0000-0000-0000BF000000}"/>
    <cellStyle name="Moneda 2 7" xfId="190" xr:uid="{00000000-0005-0000-0000-0000C0000000}"/>
    <cellStyle name="Moneda 2 8" xfId="191" xr:uid="{00000000-0005-0000-0000-0000C1000000}"/>
    <cellStyle name="Moneda 2 9" xfId="192" xr:uid="{00000000-0005-0000-0000-0000C2000000}"/>
    <cellStyle name="Moneda 20" xfId="193" xr:uid="{00000000-0005-0000-0000-0000C3000000}"/>
    <cellStyle name="Moneda 21" xfId="194" xr:uid="{00000000-0005-0000-0000-0000C4000000}"/>
    <cellStyle name="Moneda 22" xfId="195" xr:uid="{00000000-0005-0000-0000-0000C5000000}"/>
    <cellStyle name="Moneda 3" xfId="196" xr:uid="{00000000-0005-0000-0000-0000C6000000}"/>
    <cellStyle name="Moneda 3 10" xfId="197" xr:uid="{00000000-0005-0000-0000-0000C7000000}"/>
    <cellStyle name="Moneda 3 11" xfId="198" xr:uid="{00000000-0005-0000-0000-0000C8000000}"/>
    <cellStyle name="Moneda 3 2" xfId="199" xr:uid="{00000000-0005-0000-0000-0000C9000000}"/>
    <cellStyle name="Moneda 3 2 2" xfId="200" xr:uid="{00000000-0005-0000-0000-0000CA000000}"/>
    <cellStyle name="Moneda 3 3" xfId="201" xr:uid="{00000000-0005-0000-0000-0000CB000000}"/>
    <cellStyle name="Moneda 3 4" xfId="202" xr:uid="{00000000-0005-0000-0000-0000CC000000}"/>
    <cellStyle name="Moneda 3 5" xfId="203" xr:uid="{00000000-0005-0000-0000-0000CD000000}"/>
    <cellStyle name="Moneda 3 5 2" xfId="204" xr:uid="{00000000-0005-0000-0000-0000CE000000}"/>
    <cellStyle name="Moneda 3 6" xfId="205" xr:uid="{00000000-0005-0000-0000-0000CF000000}"/>
    <cellStyle name="Moneda 3 7" xfId="206" xr:uid="{00000000-0005-0000-0000-0000D0000000}"/>
    <cellStyle name="Moneda 3 8" xfId="207" xr:uid="{00000000-0005-0000-0000-0000D1000000}"/>
    <cellStyle name="Moneda 3 9" xfId="208" xr:uid="{00000000-0005-0000-0000-0000D2000000}"/>
    <cellStyle name="Moneda 3 9 2" xfId="209" xr:uid="{00000000-0005-0000-0000-0000D3000000}"/>
    <cellStyle name="Moneda 4" xfId="210" xr:uid="{00000000-0005-0000-0000-0000D4000000}"/>
    <cellStyle name="Moneda 4 2" xfId="211" xr:uid="{00000000-0005-0000-0000-0000D5000000}"/>
    <cellStyle name="Moneda 4 3" xfId="212" xr:uid="{00000000-0005-0000-0000-0000D6000000}"/>
    <cellStyle name="Moneda 4 4" xfId="213" xr:uid="{00000000-0005-0000-0000-0000D7000000}"/>
    <cellStyle name="Moneda 5" xfId="214" xr:uid="{00000000-0005-0000-0000-0000D8000000}"/>
    <cellStyle name="Moneda 5 2" xfId="215" xr:uid="{00000000-0005-0000-0000-0000D9000000}"/>
    <cellStyle name="Moneda 5 3" xfId="216" xr:uid="{00000000-0005-0000-0000-0000DA000000}"/>
    <cellStyle name="Moneda 6" xfId="217" xr:uid="{00000000-0005-0000-0000-0000DB000000}"/>
    <cellStyle name="Moneda 6 2" xfId="218" xr:uid="{00000000-0005-0000-0000-0000DC000000}"/>
    <cellStyle name="Moneda 6 2 2" xfId="219" xr:uid="{00000000-0005-0000-0000-0000DD000000}"/>
    <cellStyle name="Moneda 7" xfId="220" xr:uid="{00000000-0005-0000-0000-0000DE000000}"/>
    <cellStyle name="Moneda 8" xfId="221" xr:uid="{00000000-0005-0000-0000-0000DF000000}"/>
    <cellStyle name="Moneda 9" xfId="222" xr:uid="{00000000-0005-0000-0000-0000E0000000}"/>
    <cellStyle name="Moneda0" xfId="223" xr:uid="{00000000-0005-0000-0000-0000E1000000}"/>
    <cellStyle name="Neutral 2" xfId="224" xr:uid="{00000000-0005-0000-0000-0000E2000000}"/>
    <cellStyle name="Normal" xfId="0" builtinId="0"/>
    <cellStyle name="Normal 10" xfId="225" xr:uid="{00000000-0005-0000-0000-0000E4000000}"/>
    <cellStyle name="Normal 10 2" xfId="226" xr:uid="{00000000-0005-0000-0000-0000E5000000}"/>
    <cellStyle name="Normal 10 2 2" xfId="227" xr:uid="{00000000-0005-0000-0000-0000E6000000}"/>
    <cellStyle name="Normal 10 2 2 2" xfId="228" xr:uid="{00000000-0005-0000-0000-0000E7000000}"/>
    <cellStyle name="Normal 10 2 3" xfId="229" xr:uid="{00000000-0005-0000-0000-0000E8000000}"/>
    <cellStyle name="Normal 10 2 4" xfId="230" xr:uid="{00000000-0005-0000-0000-0000E9000000}"/>
    <cellStyle name="Normal 10 2 5" xfId="231" xr:uid="{00000000-0005-0000-0000-0000EA000000}"/>
    <cellStyle name="Normal 10 2 6" xfId="232" xr:uid="{00000000-0005-0000-0000-0000EB000000}"/>
    <cellStyle name="Normal 10 3" xfId="233" xr:uid="{00000000-0005-0000-0000-0000EC000000}"/>
    <cellStyle name="Normal 11" xfId="234" xr:uid="{00000000-0005-0000-0000-0000ED000000}"/>
    <cellStyle name="Normal 12" xfId="235" xr:uid="{00000000-0005-0000-0000-0000EE000000}"/>
    <cellStyle name="Normal 12 2" xfId="236" xr:uid="{00000000-0005-0000-0000-0000EF000000}"/>
    <cellStyle name="Normal 13" xfId="237" xr:uid="{00000000-0005-0000-0000-0000F0000000}"/>
    <cellStyle name="Normal 13 2" xfId="238" xr:uid="{00000000-0005-0000-0000-0000F1000000}"/>
    <cellStyle name="Normal 14" xfId="239" xr:uid="{00000000-0005-0000-0000-0000F2000000}"/>
    <cellStyle name="Normal 15" xfId="240" xr:uid="{00000000-0005-0000-0000-0000F3000000}"/>
    <cellStyle name="Normal 15 2" xfId="241" xr:uid="{00000000-0005-0000-0000-0000F4000000}"/>
    <cellStyle name="Normal 16" xfId="242" xr:uid="{00000000-0005-0000-0000-0000F5000000}"/>
    <cellStyle name="Normal 16 2" xfId="243" xr:uid="{00000000-0005-0000-0000-0000F6000000}"/>
    <cellStyle name="Normal 16 2 2" xfId="244" xr:uid="{00000000-0005-0000-0000-0000F7000000}"/>
    <cellStyle name="Normal 16 2 3" xfId="245" xr:uid="{00000000-0005-0000-0000-0000F8000000}"/>
    <cellStyle name="Normal 16 3" xfId="246" xr:uid="{00000000-0005-0000-0000-0000F9000000}"/>
    <cellStyle name="Normal 16 3 2" xfId="247" xr:uid="{00000000-0005-0000-0000-0000FA000000}"/>
    <cellStyle name="Normal 17" xfId="248" xr:uid="{00000000-0005-0000-0000-0000FB000000}"/>
    <cellStyle name="Normal 17 2" xfId="249" xr:uid="{00000000-0005-0000-0000-0000FC000000}"/>
    <cellStyle name="Normal 17 3" xfId="250" xr:uid="{00000000-0005-0000-0000-0000FD000000}"/>
    <cellStyle name="Normal 18" xfId="251" xr:uid="{00000000-0005-0000-0000-0000FE000000}"/>
    <cellStyle name="Normal 19" xfId="252" xr:uid="{00000000-0005-0000-0000-0000FF000000}"/>
    <cellStyle name="Normal 19 2" xfId="253" xr:uid="{00000000-0005-0000-0000-000000010000}"/>
    <cellStyle name="Normal 19 3" xfId="254" xr:uid="{00000000-0005-0000-0000-000001010000}"/>
    <cellStyle name="Normal 2" xfId="255" xr:uid="{00000000-0005-0000-0000-000002010000}"/>
    <cellStyle name="Normal 2 10" xfId="256" xr:uid="{00000000-0005-0000-0000-000003010000}"/>
    <cellStyle name="Normal 2 10 2" xfId="257" xr:uid="{00000000-0005-0000-0000-000004010000}"/>
    <cellStyle name="Normal 2 10 3" xfId="258" xr:uid="{00000000-0005-0000-0000-000005010000}"/>
    <cellStyle name="Normal 2 11" xfId="259" xr:uid="{00000000-0005-0000-0000-000006010000}"/>
    <cellStyle name="Normal 2 12" xfId="260" xr:uid="{00000000-0005-0000-0000-000007010000}"/>
    <cellStyle name="Normal 2 13" xfId="261" xr:uid="{00000000-0005-0000-0000-000008010000}"/>
    <cellStyle name="Normal 2 14" xfId="262" xr:uid="{00000000-0005-0000-0000-000009010000}"/>
    <cellStyle name="Normal 2 15" xfId="263" xr:uid="{00000000-0005-0000-0000-00000A010000}"/>
    <cellStyle name="Normal 2 16" xfId="264" xr:uid="{00000000-0005-0000-0000-00000B010000}"/>
    <cellStyle name="Normal 2 17" xfId="265" xr:uid="{00000000-0005-0000-0000-00000C010000}"/>
    <cellStyle name="Normal 2 18" xfId="266" xr:uid="{00000000-0005-0000-0000-00000D010000}"/>
    <cellStyle name="Normal 2 2" xfId="267" xr:uid="{00000000-0005-0000-0000-00000E010000}"/>
    <cellStyle name="Normal 2 2 2" xfId="268" xr:uid="{00000000-0005-0000-0000-00000F010000}"/>
    <cellStyle name="Normal 2 2 2 3" xfId="269" xr:uid="{00000000-0005-0000-0000-000010010000}"/>
    <cellStyle name="Normal 2 2 3" xfId="270" xr:uid="{00000000-0005-0000-0000-000011010000}"/>
    <cellStyle name="Normal 2 2 4" xfId="271" xr:uid="{00000000-0005-0000-0000-000012010000}"/>
    <cellStyle name="Normal 2 3" xfId="272" xr:uid="{00000000-0005-0000-0000-000013010000}"/>
    <cellStyle name="Normal 2 3 2" xfId="273" xr:uid="{00000000-0005-0000-0000-000014010000}"/>
    <cellStyle name="Normal 2 3 3" xfId="274" xr:uid="{00000000-0005-0000-0000-000015010000}"/>
    <cellStyle name="Normal 2 4" xfId="275" xr:uid="{00000000-0005-0000-0000-000016010000}"/>
    <cellStyle name="Normal 2 5" xfId="276" xr:uid="{00000000-0005-0000-0000-000017010000}"/>
    <cellStyle name="Normal 2 6" xfId="277" xr:uid="{00000000-0005-0000-0000-000018010000}"/>
    <cellStyle name="Normal 2 7" xfId="278" xr:uid="{00000000-0005-0000-0000-000019010000}"/>
    <cellStyle name="Normal 2 8" xfId="279" xr:uid="{00000000-0005-0000-0000-00001A010000}"/>
    <cellStyle name="Normal 2 9" xfId="280" xr:uid="{00000000-0005-0000-0000-00001B010000}"/>
    <cellStyle name="Normal 20" xfId="281" xr:uid="{00000000-0005-0000-0000-00001C010000}"/>
    <cellStyle name="Normal 20 2" xfId="282" xr:uid="{00000000-0005-0000-0000-00001D010000}"/>
    <cellStyle name="Normal 20 2 2" xfId="283" xr:uid="{00000000-0005-0000-0000-00001E010000}"/>
    <cellStyle name="Normal 20 2 3" xfId="284" xr:uid="{00000000-0005-0000-0000-00001F010000}"/>
    <cellStyle name="Normal 20 3" xfId="285" xr:uid="{00000000-0005-0000-0000-000020010000}"/>
    <cellStyle name="Normal 20 4" xfId="286" xr:uid="{00000000-0005-0000-0000-000021010000}"/>
    <cellStyle name="Normal 21" xfId="287" xr:uid="{00000000-0005-0000-0000-000022010000}"/>
    <cellStyle name="Normal 21 2" xfId="288" xr:uid="{00000000-0005-0000-0000-000023010000}"/>
    <cellStyle name="Normal 21 2 2" xfId="289" xr:uid="{00000000-0005-0000-0000-000024010000}"/>
    <cellStyle name="Normal 21 2 3" xfId="290" xr:uid="{00000000-0005-0000-0000-000025010000}"/>
    <cellStyle name="Normal 21 3" xfId="291" xr:uid="{00000000-0005-0000-0000-000026010000}"/>
    <cellStyle name="Normal 21 4" xfId="292" xr:uid="{00000000-0005-0000-0000-000027010000}"/>
    <cellStyle name="Normal 22" xfId="293" xr:uid="{00000000-0005-0000-0000-000028010000}"/>
    <cellStyle name="Normal 23" xfId="294" xr:uid="{00000000-0005-0000-0000-000029010000}"/>
    <cellStyle name="Normal 24" xfId="295" xr:uid="{00000000-0005-0000-0000-00002A010000}"/>
    <cellStyle name="Normal 25" xfId="296" xr:uid="{00000000-0005-0000-0000-00002B010000}"/>
    <cellStyle name="Normal 26" xfId="297" xr:uid="{00000000-0005-0000-0000-00002C010000}"/>
    <cellStyle name="Normal 27" xfId="298" xr:uid="{00000000-0005-0000-0000-00002D010000}"/>
    <cellStyle name="Normal 28" xfId="299" xr:uid="{00000000-0005-0000-0000-00002E010000}"/>
    <cellStyle name="Normal 29" xfId="300" xr:uid="{00000000-0005-0000-0000-00002F010000}"/>
    <cellStyle name="Normal 3" xfId="301" xr:uid="{00000000-0005-0000-0000-000030010000}"/>
    <cellStyle name="Normal 3 10" xfId="302" xr:uid="{00000000-0005-0000-0000-000031010000}"/>
    <cellStyle name="Normal 3 11" xfId="303" xr:uid="{00000000-0005-0000-0000-000032010000}"/>
    <cellStyle name="Normal 3 2" xfId="304" xr:uid="{00000000-0005-0000-0000-000033010000}"/>
    <cellStyle name="Normal 3 2 2" xfId="305" xr:uid="{00000000-0005-0000-0000-000034010000}"/>
    <cellStyle name="Normal 3 2 2 2" xfId="306" xr:uid="{00000000-0005-0000-0000-000035010000}"/>
    <cellStyle name="Normal 3 2 3" xfId="307" xr:uid="{00000000-0005-0000-0000-000036010000}"/>
    <cellStyle name="Normal 3 2 3 2" xfId="308" xr:uid="{00000000-0005-0000-0000-000037010000}"/>
    <cellStyle name="Normal 3 2 3 2 2" xfId="309" xr:uid="{00000000-0005-0000-0000-000038010000}"/>
    <cellStyle name="Normal 3 2 3 2 3" xfId="310" xr:uid="{00000000-0005-0000-0000-000039010000}"/>
    <cellStyle name="Normal 3 2 3 3" xfId="311" xr:uid="{00000000-0005-0000-0000-00003A010000}"/>
    <cellStyle name="Normal 3 2 3 4" xfId="312" xr:uid="{00000000-0005-0000-0000-00003B010000}"/>
    <cellStyle name="Normal 3 2 4" xfId="313" xr:uid="{00000000-0005-0000-0000-00003C010000}"/>
    <cellStyle name="Normal 3 3" xfId="314" xr:uid="{00000000-0005-0000-0000-00003D010000}"/>
    <cellStyle name="Normal 3 4" xfId="315" xr:uid="{00000000-0005-0000-0000-00003E010000}"/>
    <cellStyle name="Normal 3 4 2" xfId="316" xr:uid="{00000000-0005-0000-0000-00003F010000}"/>
    <cellStyle name="Normal 3 5" xfId="317" xr:uid="{00000000-0005-0000-0000-000040010000}"/>
    <cellStyle name="Normal 3 6" xfId="318" xr:uid="{00000000-0005-0000-0000-000041010000}"/>
    <cellStyle name="Normal 3 6 2" xfId="319" xr:uid="{00000000-0005-0000-0000-000042010000}"/>
    <cellStyle name="Normal 3 6 3" xfId="320" xr:uid="{00000000-0005-0000-0000-000043010000}"/>
    <cellStyle name="Normal 3 7" xfId="321" xr:uid="{00000000-0005-0000-0000-000044010000}"/>
    <cellStyle name="Normal 3 7 2" xfId="322" xr:uid="{00000000-0005-0000-0000-000045010000}"/>
    <cellStyle name="Normal 3 7 3" xfId="323" xr:uid="{00000000-0005-0000-0000-000046010000}"/>
    <cellStyle name="Normal 3 8" xfId="324" xr:uid="{00000000-0005-0000-0000-000047010000}"/>
    <cellStyle name="Normal 3 9" xfId="325" xr:uid="{00000000-0005-0000-0000-000048010000}"/>
    <cellStyle name="Normal 30" xfId="326" xr:uid="{00000000-0005-0000-0000-000049010000}"/>
    <cellStyle name="Normal 31" xfId="327" xr:uid="{00000000-0005-0000-0000-00004A010000}"/>
    <cellStyle name="Normal 4" xfId="328" xr:uid="{00000000-0005-0000-0000-00004B010000}"/>
    <cellStyle name="Normal 4 2" xfId="329" xr:uid="{00000000-0005-0000-0000-00004C010000}"/>
    <cellStyle name="Normal 4 2 2" xfId="330" xr:uid="{00000000-0005-0000-0000-00004D010000}"/>
    <cellStyle name="Normal 4 2 3" xfId="331" xr:uid="{00000000-0005-0000-0000-00004E010000}"/>
    <cellStyle name="Normal 4 3" xfId="332" xr:uid="{00000000-0005-0000-0000-00004F010000}"/>
    <cellStyle name="Normal 4 4" xfId="333" xr:uid="{00000000-0005-0000-0000-000050010000}"/>
    <cellStyle name="Normal 4 4 2" xfId="334" xr:uid="{00000000-0005-0000-0000-000051010000}"/>
    <cellStyle name="Normal 4 5" xfId="335" xr:uid="{00000000-0005-0000-0000-000052010000}"/>
    <cellStyle name="Normal 5" xfId="336" xr:uid="{00000000-0005-0000-0000-000053010000}"/>
    <cellStyle name="Normal 5 2" xfId="337" xr:uid="{00000000-0005-0000-0000-000054010000}"/>
    <cellStyle name="Normal 5 3" xfId="338" xr:uid="{00000000-0005-0000-0000-000055010000}"/>
    <cellStyle name="Normal 5 4" xfId="339" xr:uid="{00000000-0005-0000-0000-000056010000}"/>
    <cellStyle name="Normal 5 5" xfId="340" xr:uid="{00000000-0005-0000-0000-000057010000}"/>
    <cellStyle name="Normal 5 6" xfId="341" xr:uid="{00000000-0005-0000-0000-000058010000}"/>
    <cellStyle name="Normal 6" xfId="342" xr:uid="{00000000-0005-0000-0000-000059010000}"/>
    <cellStyle name="Normal 6 2" xfId="343" xr:uid="{00000000-0005-0000-0000-00005A010000}"/>
    <cellStyle name="Normal 6 3" xfId="344" xr:uid="{00000000-0005-0000-0000-00005B010000}"/>
    <cellStyle name="Normal 6 4" xfId="345" xr:uid="{00000000-0005-0000-0000-00005C010000}"/>
    <cellStyle name="Normal 6 5" xfId="346" xr:uid="{00000000-0005-0000-0000-00005D010000}"/>
    <cellStyle name="Normal 7" xfId="347" xr:uid="{00000000-0005-0000-0000-00005E010000}"/>
    <cellStyle name="Normal 7 2" xfId="348" xr:uid="{00000000-0005-0000-0000-00005F010000}"/>
    <cellStyle name="Normal 7 2 2" xfId="349" xr:uid="{00000000-0005-0000-0000-000060010000}"/>
    <cellStyle name="Normal 7 2 3" xfId="350" xr:uid="{00000000-0005-0000-0000-000061010000}"/>
    <cellStyle name="Normal 7 3" xfId="351" xr:uid="{00000000-0005-0000-0000-000062010000}"/>
    <cellStyle name="Normal 7 4" xfId="352" xr:uid="{00000000-0005-0000-0000-000063010000}"/>
    <cellStyle name="Normal 8" xfId="353" xr:uid="{00000000-0005-0000-0000-000064010000}"/>
    <cellStyle name="Normal 8 2" xfId="354" xr:uid="{00000000-0005-0000-0000-000065010000}"/>
    <cellStyle name="Normal 8 3" xfId="355" xr:uid="{00000000-0005-0000-0000-000066010000}"/>
    <cellStyle name="Normal 8 4" xfId="356" xr:uid="{00000000-0005-0000-0000-000067010000}"/>
    <cellStyle name="Normal 9" xfId="357" xr:uid="{00000000-0005-0000-0000-000068010000}"/>
    <cellStyle name="Normal_PRESUPUESTO" xfId="416" xr:uid="{00000000-0005-0000-0000-000069010000}"/>
    <cellStyle name="Normal_PRESUPUESTO 2" xfId="417" xr:uid="{00000000-0005-0000-0000-00006A010000}"/>
    <cellStyle name="Notas 2" xfId="358" xr:uid="{00000000-0005-0000-0000-00006B010000}"/>
    <cellStyle name="Percent" xfId="359" xr:uid="{00000000-0005-0000-0000-00006C010000}"/>
    <cellStyle name="Porcentaje" xfId="415" builtinId="5"/>
    <cellStyle name="Porcentaje 10" xfId="360" xr:uid="{00000000-0005-0000-0000-00006E010000}"/>
    <cellStyle name="Porcentaje 11" xfId="361" xr:uid="{00000000-0005-0000-0000-00006F010000}"/>
    <cellStyle name="Porcentaje 12" xfId="362" xr:uid="{00000000-0005-0000-0000-000070010000}"/>
    <cellStyle name="Porcentaje 2" xfId="363" xr:uid="{00000000-0005-0000-0000-000071010000}"/>
    <cellStyle name="Porcentaje 2 2" xfId="364" xr:uid="{00000000-0005-0000-0000-000072010000}"/>
    <cellStyle name="Porcentaje 2 2 2" xfId="365" xr:uid="{00000000-0005-0000-0000-000073010000}"/>
    <cellStyle name="Porcentaje 2 2 3" xfId="366" xr:uid="{00000000-0005-0000-0000-000074010000}"/>
    <cellStyle name="Porcentaje 2 3" xfId="367" xr:uid="{00000000-0005-0000-0000-000075010000}"/>
    <cellStyle name="Porcentaje 3" xfId="368" xr:uid="{00000000-0005-0000-0000-000076010000}"/>
    <cellStyle name="Porcentaje 4" xfId="369" xr:uid="{00000000-0005-0000-0000-000077010000}"/>
    <cellStyle name="Porcentaje 5" xfId="370" xr:uid="{00000000-0005-0000-0000-000078010000}"/>
    <cellStyle name="Porcentaje 6" xfId="371" xr:uid="{00000000-0005-0000-0000-000079010000}"/>
    <cellStyle name="Porcentaje 7" xfId="372" xr:uid="{00000000-0005-0000-0000-00007A010000}"/>
    <cellStyle name="Porcentaje 7 2" xfId="373" xr:uid="{00000000-0005-0000-0000-00007B010000}"/>
    <cellStyle name="Porcentaje 8" xfId="374" xr:uid="{00000000-0005-0000-0000-00007C010000}"/>
    <cellStyle name="Porcentaje 9" xfId="375" xr:uid="{00000000-0005-0000-0000-00007D010000}"/>
    <cellStyle name="Porcentual 2" xfId="376" xr:uid="{00000000-0005-0000-0000-00007E010000}"/>
    <cellStyle name="Porcentual 2 10" xfId="377" xr:uid="{00000000-0005-0000-0000-00007F010000}"/>
    <cellStyle name="Porcentual 2 2" xfId="378" xr:uid="{00000000-0005-0000-0000-000080010000}"/>
    <cellStyle name="Porcentual 2 2 2" xfId="379" xr:uid="{00000000-0005-0000-0000-000081010000}"/>
    <cellStyle name="Porcentual 2 2 3" xfId="380" xr:uid="{00000000-0005-0000-0000-000082010000}"/>
    <cellStyle name="Porcentual 2 3" xfId="381" xr:uid="{00000000-0005-0000-0000-000083010000}"/>
    <cellStyle name="Porcentual 2 3 2" xfId="382" xr:uid="{00000000-0005-0000-0000-000084010000}"/>
    <cellStyle name="Porcentual 2 4" xfId="383" xr:uid="{00000000-0005-0000-0000-000085010000}"/>
    <cellStyle name="Porcentual 2 5" xfId="384" xr:uid="{00000000-0005-0000-0000-000086010000}"/>
    <cellStyle name="Porcentual 3" xfId="385" xr:uid="{00000000-0005-0000-0000-000087010000}"/>
    <cellStyle name="Porcentual 3 2" xfId="386" xr:uid="{00000000-0005-0000-0000-000088010000}"/>
    <cellStyle name="Porcentual 3 2 2" xfId="387" xr:uid="{00000000-0005-0000-0000-000089010000}"/>
    <cellStyle name="Porcentual 3 2 3" xfId="388" xr:uid="{00000000-0005-0000-0000-00008A010000}"/>
    <cellStyle name="Porcentual 3 3" xfId="389" xr:uid="{00000000-0005-0000-0000-00008B010000}"/>
    <cellStyle name="Porcentual 3 4" xfId="390" xr:uid="{00000000-0005-0000-0000-00008C010000}"/>
    <cellStyle name="Porcentual 4" xfId="391" xr:uid="{00000000-0005-0000-0000-00008D010000}"/>
    <cellStyle name="Porcentual 4 2" xfId="392" xr:uid="{00000000-0005-0000-0000-00008E010000}"/>
    <cellStyle name="Porcentual 4 2 2" xfId="393" xr:uid="{00000000-0005-0000-0000-00008F010000}"/>
    <cellStyle name="Porcentual 4 2 3" xfId="394" xr:uid="{00000000-0005-0000-0000-000090010000}"/>
    <cellStyle name="Porcentual 4 3" xfId="395" xr:uid="{00000000-0005-0000-0000-000091010000}"/>
    <cellStyle name="Porcentual 4 4" xfId="396" xr:uid="{00000000-0005-0000-0000-000092010000}"/>
    <cellStyle name="Porcentual 5" xfId="397" xr:uid="{00000000-0005-0000-0000-000093010000}"/>
    <cellStyle name="Porcentual 5 2" xfId="398" xr:uid="{00000000-0005-0000-0000-000094010000}"/>
    <cellStyle name="Porcentual 5 2 2" xfId="399" xr:uid="{00000000-0005-0000-0000-000095010000}"/>
    <cellStyle name="Porcentual 5 2 3" xfId="400" xr:uid="{00000000-0005-0000-0000-000096010000}"/>
    <cellStyle name="Porcentual 5 3" xfId="401" xr:uid="{00000000-0005-0000-0000-000097010000}"/>
    <cellStyle name="Porcentual 5 4" xfId="402" xr:uid="{00000000-0005-0000-0000-000098010000}"/>
    <cellStyle name="Porcentual 6" xfId="403" xr:uid="{00000000-0005-0000-0000-000099010000}"/>
    <cellStyle name="Porcentual 7" xfId="404" xr:uid="{00000000-0005-0000-0000-00009A010000}"/>
    <cellStyle name="Punto0" xfId="405" xr:uid="{00000000-0005-0000-0000-00009B010000}"/>
    <cellStyle name="Salida 2" xfId="406" xr:uid="{00000000-0005-0000-0000-00009C010000}"/>
    <cellStyle name="Texto de advertencia 2" xfId="407" xr:uid="{00000000-0005-0000-0000-00009D010000}"/>
    <cellStyle name="Texto explicativo 2" xfId="408" xr:uid="{00000000-0005-0000-0000-00009E010000}"/>
    <cellStyle name="Título 1 2" xfId="409" xr:uid="{00000000-0005-0000-0000-00009F010000}"/>
    <cellStyle name="Título 2 2" xfId="410" xr:uid="{00000000-0005-0000-0000-0000A0010000}"/>
    <cellStyle name="Título 3 2" xfId="411" xr:uid="{00000000-0005-0000-0000-0000A1010000}"/>
    <cellStyle name="Título 4" xfId="412" xr:uid="{00000000-0005-0000-0000-0000A2010000}"/>
    <cellStyle name="Total 2" xfId="413" xr:uid="{00000000-0005-0000-0000-0000A301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g"/></Relationships>
</file>

<file path=xl/drawings/_rels/drawing3.xml.rels><?xml version="1.0" encoding="UTF-8" standalone="yes"?>
<Relationships xmlns="http://schemas.openxmlformats.org/package/2006/relationships"><Relationship Id="rId1" Type="http://schemas.openxmlformats.org/officeDocument/2006/relationships/image" Target="../media/image2.jpg"/></Relationships>
</file>

<file path=xl/drawings/_rels/drawing4.xml.rels><?xml version="1.0" encoding="UTF-8" standalone="yes"?>
<Relationships xmlns="http://schemas.openxmlformats.org/package/2006/relationships"><Relationship Id="rId8" Type="http://schemas.openxmlformats.org/officeDocument/2006/relationships/image" Target="../media/image9.jpeg"/><Relationship Id="rId3" Type="http://schemas.openxmlformats.org/officeDocument/2006/relationships/image" Target="../media/image4.jpeg"/><Relationship Id="rId7" Type="http://schemas.openxmlformats.org/officeDocument/2006/relationships/image" Target="../media/image8.jpeg"/><Relationship Id="rId2" Type="http://schemas.openxmlformats.org/officeDocument/2006/relationships/image" Target="../media/image3.jpeg"/><Relationship Id="rId1" Type="http://schemas.openxmlformats.org/officeDocument/2006/relationships/image" Target="../media/image1.jpeg"/><Relationship Id="rId6" Type="http://schemas.openxmlformats.org/officeDocument/2006/relationships/image" Target="../media/image7.jpeg"/><Relationship Id="rId5" Type="http://schemas.openxmlformats.org/officeDocument/2006/relationships/image" Target="../media/image6.png"/><Relationship Id="rId4" Type="http://schemas.openxmlformats.org/officeDocument/2006/relationships/image" Target="../media/image5.jpeg"/><Relationship Id="rId9" Type="http://schemas.openxmlformats.org/officeDocument/2006/relationships/image" Target="../media/image10.png"/></Relationships>
</file>

<file path=xl/drawings/_rels/drawing5.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1.png"/></Relationships>
</file>

<file path=xl/drawings/drawing1.xml><?xml version="1.0" encoding="utf-8"?>
<xdr:wsDr xmlns:xdr="http://schemas.openxmlformats.org/drawingml/2006/spreadsheetDrawing" xmlns:a="http://schemas.openxmlformats.org/drawingml/2006/main">
  <xdr:twoCellAnchor editAs="oneCell">
    <xdr:from>
      <xdr:col>3</xdr:col>
      <xdr:colOff>170090</xdr:colOff>
      <xdr:row>1</xdr:row>
      <xdr:rowOff>42551</xdr:rowOff>
    </xdr:from>
    <xdr:to>
      <xdr:col>5</xdr:col>
      <xdr:colOff>261257</xdr:colOff>
      <xdr:row>3</xdr:row>
      <xdr:rowOff>262619</xdr:rowOff>
    </xdr:to>
    <xdr:pic>
      <xdr:nvPicPr>
        <xdr:cNvPr id="2" name="4 Imagen" descr="D:\INSTITUCIONAL\Tramite contratacion\Procesos individuales\Dotación\Año 2011\ESCUDO Municipio.JPG">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rcRect/>
        <a:stretch>
          <a:fillRect/>
        </a:stretch>
      </xdr:blipFill>
      <xdr:spPr bwMode="auto">
        <a:xfrm>
          <a:off x="7094765" y="242576"/>
          <a:ext cx="1129392" cy="886818"/>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114300</xdr:colOff>
      <xdr:row>1</xdr:row>
      <xdr:rowOff>66675</xdr:rowOff>
    </xdr:from>
    <xdr:to>
      <xdr:col>6</xdr:col>
      <xdr:colOff>1200150</xdr:colOff>
      <xdr:row>4</xdr:row>
      <xdr:rowOff>211455</xdr:rowOff>
    </xdr:to>
    <xdr:pic>
      <xdr:nvPicPr>
        <xdr:cNvPr id="2" name="Imagen 1">
          <a:extLst>
            <a:ext uri="{FF2B5EF4-FFF2-40B4-BE49-F238E27FC236}">
              <a16:creationId xmlns:a16="http://schemas.microsoft.com/office/drawing/2014/main" id="{1C5099F8-ED5C-4CC7-B491-33083ED0805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48575" y="276225"/>
          <a:ext cx="1085850" cy="82105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114300</xdr:colOff>
      <xdr:row>1</xdr:row>
      <xdr:rowOff>66675</xdr:rowOff>
    </xdr:from>
    <xdr:to>
      <xdr:col>6</xdr:col>
      <xdr:colOff>1200150</xdr:colOff>
      <xdr:row>4</xdr:row>
      <xdr:rowOff>211455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181975" y="276225"/>
          <a:ext cx="1076325" cy="8286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85163</xdr:colOff>
      <xdr:row>1</xdr:row>
      <xdr:rowOff>34977</xdr:rowOff>
    </xdr:from>
    <xdr:to>
      <xdr:col>5</xdr:col>
      <xdr:colOff>169768</xdr:colOff>
      <xdr:row>4</xdr:row>
      <xdr:rowOff>3314</xdr:rowOff>
    </xdr:to>
    <xdr:pic>
      <xdr:nvPicPr>
        <xdr:cNvPr id="2" name="4 Imagen" descr="D:\INSTITUCIONAL\Tramite contratacion\Procesos individuales\Dotación\Año 2011\ESCUDO Municipio.JPG">
          <a:extLst>
            <a:ext uri="{FF2B5EF4-FFF2-40B4-BE49-F238E27FC236}">
              <a16:creationId xmlns:a16="http://schemas.microsoft.com/office/drawing/2014/main" id="{CC4AC5AB-BA40-4545-8F64-8AAE19302AF1}"/>
            </a:ext>
          </a:extLst>
        </xdr:cNvPr>
        <xdr:cNvPicPr/>
      </xdr:nvPicPr>
      <xdr:blipFill>
        <a:blip xmlns:r="http://schemas.openxmlformats.org/officeDocument/2006/relationships" r:embed="rId1" cstate="print"/>
        <a:srcRect/>
        <a:stretch>
          <a:fillRect/>
        </a:stretch>
      </xdr:blipFill>
      <xdr:spPr bwMode="auto">
        <a:xfrm>
          <a:off x="275663" y="244527"/>
          <a:ext cx="1113305" cy="949412"/>
        </a:xfrm>
        <a:prstGeom prst="rect">
          <a:avLst/>
        </a:prstGeom>
        <a:noFill/>
        <a:ln w="9525">
          <a:noFill/>
          <a:miter lim="800000"/>
          <a:headEnd/>
          <a:tailEnd/>
        </a:ln>
      </xdr:spPr>
    </xdr:pic>
    <xdr:clientData/>
  </xdr:twoCellAnchor>
  <xdr:twoCellAnchor editAs="oneCell">
    <xdr:from>
      <xdr:col>26</xdr:col>
      <xdr:colOff>112060</xdr:colOff>
      <xdr:row>1</xdr:row>
      <xdr:rowOff>67235</xdr:rowOff>
    </xdr:from>
    <xdr:to>
      <xdr:col>26</xdr:col>
      <xdr:colOff>971102</xdr:colOff>
      <xdr:row>3</xdr:row>
      <xdr:rowOff>358978</xdr:rowOff>
    </xdr:to>
    <xdr:pic>
      <xdr:nvPicPr>
        <xdr:cNvPr id="3" name="Imagen 2">
          <a:extLst>
            <a:ext uri="{FF2B5EF4-FFF2-40B4-BE49-F238E27FC236}">
              <a16:creationId xmlns:a16="http://schemas.microsoft.com/office/drawing/2014/main" id="{E2C1A2B5-7554-487B-940B-3324ED379CEA}"/>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4398" t="10299" r="10000" b="12957"/>
        <a:stretch/>
      </xdr:blipFill>
      <xdr:spPr>
        <a:xfrm>
          <a:off x="11665885" y="276785"/>
          <a:ext cx="859042" cy="863243"/>
        </a:xfrm>
        <a:prstGeom prst="rect">
          <a:avLst/>
        </a:prstGeom>
      </xdr:spPr>
    </xdr:pic>
    <xdr:clientData/>
  </xdr:twoCellAnchor>
  <xdr:oneCellAnchor>
    <xdr:from>
      <xdr:col>1</xdr:col>
      <xdr:colOff>85163</xdr:colOff>
      <xdr:row>34</xdr:row>
      <xdr:rowOff>34977</xdr:rowOff>
    </xdr:from>
    <xdr:ext cx="1129633" cy="937166"/>
    <xdr:pic>
      <xdr:nvPicPr>
        <xdr:cNvPr id="4" name="4 Imagen" descr="D:\INSTITUCIONAL\Tramite contratacion\Procesos individuales\Dotación\Año 2011\ESCUDO Municipio.JPG">
          <a:extLst>
            <a:ext uri="{FF2B5EF4-FFF2-40B4-BE49-F238E27FC236}">
              <a16:creationId xmlns:a16="http://schemas.microsoft.com/office/drawing/2014/main" id="{9DC15A32-C604-4CAF-AFAA-00356D6A2869}"/>
            </a:ext>
          </a:extLst>
        </xdr:cNvPr>
        <xdr:cNvPicPr/>
      </xdr:nvPicPr>
      <xdr:blipFill>
        <a:blip xmlns:r="http://schemas.openxmlformats.org/officeDocument/2006/relationships" r:embed="rId1" cstate="print"/>
        <a:srcRect/>
        <a:stretch>
          <a:fillRect/>
        </a:stretch>
      </xdr:blipFill>
      <xdr:spPr bwMode="auto">
        <a:xfrm>
          <a:off x="275663" y="9712377"/>
          <a:ext cx="1129633" cy="937166"/>
        </a:xfrm>
        <a:prstGeom prst="rect">
          <a:avLst/>
        </a:prstGeom>
        <a:noFill/>
        <a:ln w="9525">
          <a:noFill/>
          <a:miter lim="800000"/>
          <a:headEnd/>
          <a:tailEnd/>
        </a:ln>
      </xdr:spPr>
    </xdr:pic>
    <xdr:clientData/>
  </xdr:oneCellAnchor>
  <xdr:oneCellAnchor>
    <xdr:from>
      <xdr:col>26</xdr:col>
      <xdr:colOff>112060</xdr:colOff>
      <xdr:row>34</xdr:row>
      <xdr:rowOff>67235</xdr:rowOff>
    </xdr:from>
    <xdr:ext cx="859042" cy="857801"/>
    <xdr:pic>
      <xdr:nvPicPr>
        <xdr:cNvPr id="5" name="Imagen 4">
          <a:extLst>
            <a:ext uri="{FF2B5EF4-FFF2-40B4-BE49-F238E27FC236}">
              <a16:creationId xmlns:a16="http://schemas.microsoft.com/office/drawing/2014/main" id="{9A67CB1E-A856-4639-A4A8-2862729A42DE}"/>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4398" t="10299" r="10000" b="12957"/>
        <a:stretch/>
      </xdr:blipFill>
      <xdr:spPr>
        <a:xfrm>
          <a:off x="11665885" y="9744635"/>
          <a:ext cx="859042" cy="857801"/>
        </a:xfrm>
        <a:prstGeom prst="rect">
          <a:avLst/>
        </a:prstGeom>
      </xdr:spPr>
    </xdr:pic>
    <xdr:clientData/>
  </xdr:oneCellAnchor>
  <xdr:oneCellAnchor>
    <xdr:from>
      <xdr:col>1</xdr:col>
      <xdr:colOff>85163</xdr:colOff>
      <xdr:row>67</xdr:row>
      <xdr:rowOff>34977</xdr:rowOff>
    </xdr:from>
    <xdr:ext cx="1129633" cy="937166"/>
    <xdr:pic>
      <xdr:nvPicPr>
        <xdr:cNvPr id="6" name="4 Imagen" descr="D:\INSTITUCIONAL\Tramite contratacion\Procesos individuales\Dotación\Año 2011\ESCUDO Municipio.JPG">
          <a:extLst>
            <a:ext uri="{FF2B5EF4-FFF2-40B4-BE49-F238E27FC236}">
              <a16:creationId xmlns:a16="http://schemas.microsoft.com/office/drawing/2014/main" id="{3D302984-1E94-4C83-9AA0-ADBD645EF981}"/>
            </a:ext>
          </a:extLst>
        </xdr:cNvPr>
        <xdr:cNvPicPr/>
      </xdr:nvPicPr>
      <xdr:blipFill>
        <a:blip xmlns:r="http://schemas.openxmlformats.org/officeDocument/2006/relationships" r:embed="rId1" cstate="print"/>
        <a:srcRect/>
        <a:stretch>
          <a:fillRect/>
        </a:stretch>
      </xdr:blipFill>
      <xdr:spPr bwMode="auto">
        <a:xfrm>
          <a:off x="275663" y="19180227"/>
          <a:ext cx="1129633" cy="937166"/>
        </a:xfrm>
        <a:prstGeom prst="rect">
          <a:avLst/>
        </a:prstGeom>
        <a:noFill/>
        <a:ln w="9525">
          <a:noFill/>
          <a:miter lim="800000"/>
          <a:headEnd/>
          <a:tailEnd/>
        </a:ln>
      </xdr:spPr>
    </xdr:pic>
    <xdr:clientData/>
  </xdr:oneCellAnchor>
  <xdr:oneCellAnchor>
    <xdr:from>
      <xdr:col>26</xdr:col>
      <xdr:colOff>112060</xdr:colOff>
      <xdr:row>67</xdr:row>
      <xdr:rowOff>67235</xdr:rowOff>
    </xdr:from>
    <xdr:ext cx="859042" cy="857801"/>
    <xdr:pic>
      <xdr:nvPicPr>
        <xdr:cNvPr id="7" name="Imagen 6">
          <a:extLst>
            <a:ext uri="{FF2B5EF4-FFF2-40B4-BE49-F238E27FC236}">
              <a16:creationId xmlns:a16="http://schemas.microsoft.com/office/drawing/2014/main" id="{0B4D287D-EC9E-4B9C-BEDE-438D6128028A}"/>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4398" t="10299" r="10000" b="12957"/>
        <a:stretch/>
      </xdr:blipFill>
      <xdr:spPr>
        <a:xfrm>
          <a:off x="11665885" y="19212485"/>
          <a:ext cx="859042" cy="857801"/>
        </a:xfrm>
        <a:prstGeom prst="rect">
          <a:avLst/>
        </a:prstGeom>
      </xdr:spPr>
    </xdr:pic>
    <xdr:clientData/>
  </xdr:oneCellAnchor>
  <xdr:oneCellAnchor>
    <xdr:from>
      <xdr:col>1</xdr:col>
      <xdr:colOff>85163</xdr:colOff>
      <xdr:row>100</xdr:row>
      <xdr:rowOff>34977</xdr:rowOff>
    </xdr:from>
    <xdr:ext cx="1129633" cy="937166"/>
    <xdr:pic>
      <xdr:nvPicPr>
        <xdr:cNvPr id="8" name="4 Imagen" descr="D:\INSTITUCIONAL\Tramite contratacion\Procesos individuales\Dotación\Año 2011\ESCUDO Municipio.JPG">
          <a:extLst>
            <a:ext uri="{FF2B5EF4-FFF2-40B4-BE49-F238E27FC236}">
              <a16:creationId xmlns:a16="http://schemas.microsoft.com/office/drawing/2014/main" id="{18F187BE-14FF-475C-A525-78B1577D09E1}"/>
            </a:ext>
          </a:extLst>
        </xdr:cNvPr>
        <xdr:cNvPicPr/>
      </xdr:nvPicPr>
      <xdr:blipFill>
        <a:blip xmlns:r="http://schemas.openxmlformats.org/officeDocument/2006/relationships" r:embed="rId1" cstate="print"/>
        <a:srcRect/>
        <a:stretch>
          <a:fillRect/>
        </a:stretch>
      </xdr:blipFill>
      <xdr:spPr bwMode="auto">
        <a:xfrm>
          <a:off x="275663" y="28648077"/>
          <a:ext cx="1129633" cy="937166"/>
        </a:xfrm>
        <a:prstGeom prst="rect">
          <a:avLst/>
        </a:prstGeom>
        <a:noFill/>
        <a:ln w="9525">
          <a:noFill/>
          <a:miter lim="800000"/>
          <a:headEnd/>
          <a:tailEnd/>
        </a:ln>
      </xdr:spPr>
    </xdr:pic>
    <xdr:clientData/>
  </xdr:oneCellAnchor>
  <xdr:oneCellAnchor>
    <xdr:from>
      <xdr:col>26</xdr:col>
      <xdr:colOff>112060</xdr:colOff>
      <xdr:row>100</xdr:row>
      <xdr:rowOff>67235</xdr:rowOff>
    </xdr:from>
    <xdr:ext cx="859042" cy="857801"/>
    <xdr:pic>
      <xdr:nvPicPr>
        <xdr:cNvPr id="9" name="Imagen 8">
          <a:extLst>
            <a:ext uri="{FF2B5EF4-FFF2-40B4-BE49-F238E27FC236}">
              <a16:creationId xmlns:a16="http://schemas.microsoft.com/office/drawing/2014/main" id="{829C257D-F784-4133-8A6E-F9D3ADE2C1D1}"/>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4398" t="10299" r="10000" b="12957"/>
        <a:stretch/>
      </xdr:blipFill>
      <xdr:spPr>
        <a:xfrm>
          <a:off x="11665885" y="28680335"/>
          <a:ext cx="859042" cy="857801"/>
        </a:xfrm>
        <a:prstGeom prst="rect">
          <a:avLst/>
        </a:prstGeom>
      </xdr:spPr>
    </xdr:pic>
    <xdr:clientData/>
  </xdr:oneCellAnchor>
  <xdr:oneCellAnchor>
    <xdr:from>
      <xdr:col>1</xdr:col>
      <xdr:colOff>85163</xdr:colOff>
      <xdr:row>133</xdr:row>
      <xdr:rowOff>34977</xdr:rowOff>
    </xdr:from>
    <xdr:ext cx="1129633" cy="937166"/>
    <xdr:pic>
      <xdr:nvPicPr>
        <xdr:cNvPr id="10" name="4 Imagen" descr="D:\INSTITUCIONAL\Tramite contratacion\Procesos individuales\Dotación\Año 2011\ESCUDO Municipio.JPG">
          <a:extLst>
            <a:ext uri="{FF2B5EF4-FFF2-40B4-BE49-F238E27FC236}">
              <a16:creationId xmlns:a16="http://schemas.microsoft.com/office/drawing/2014/main" id="{84D67F42-9F29-4C61-9DC6-24BF1A24E5AB}"/>
            </a:ext>
          </a:extLst>
        </xdr:cNvPr>
        <xdr:cNvPicPr/>
      </xdr:nvPicPr>
      <xdr:blipFill>
        <a:blip xmlns:r="http://schemas.openxmlformats.org/officeDocument/2006/relationships" r:embed="rId1" cstate="print"/>
        <a:srcRect/>
        <a:stretch>
          <a:fillRect/>
        </a:stretch>
      </xdr:blipFill>
      <xdr:spPr bwMode="auto">
        <a:xfrm>
          <a:off x="275663" y="38115927"/>
          <a:ext cx="1129633" cy="937166"/>
        </a:xfrm>
        <a:prstGeom prst="rect">
          <a:avLst/>
        </a:prstGeom>
        <a:noFill/>
        <a:ln w="9525">
          <a:noFill/>
          <a:miter lim="800000"/>
          <a:headEnd/>
          <a:tailEnd/>
        </a:ln>
      </xdr:spPr>
    </xdr:pic>
    <xdr:clientData/>
  </xdr:oneCellAnchor>
  <xdr:oneCellAnchor>
    <xdr:from>
      <xdr:col>26</xdr:col>
      <xdr:colOff>112060</xdr:colOff>
      <xdr:row>133</xdr:row>
      <xdr:rowOff>67235</xdr:rowOff>
    </xdr:from>
    <xdr:ext cx="859042" cy="857801"/>
    <xdr:pic>
      <xdr:nvPicPr>
        <xdr:cNvPr id="11" name="Imagen 10">
          <a:extLst>
            <a:ext uri="{FF2B5EF4-FFF2-40B4-BE49-F238E27FC236}">
              <a16:creationId xmlns:a16="http://schemas.microsoft.com/office/drawing/2014/main" id="{6B659FFD-DD7A-4D26-95D2-AE904802EF0A}"/>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4398" t="10299" r="10000" b="12957"/>
        <a:stretch/>
      </xdr:blipFill>
      <xdr:spPr>
        <a:xfrm>
          <a:off x="11665885" y="38148185"/>
          <a:ext cx="859042" cy="857801"/>
        </a:xfrm>
        <a:prstGeom prst="rect">
          <a:avLst/>
        </a:prstGeom>
      </xdr:spPr>
    </xdr:pic>
    <xdr:clientData/>
  </xdr:oneCellAnchor>
  <xdr:oneCellAnchor>
    <xdr:from>
      <xdr:col>1</xdr:col>
      <xdr:colOff>85163</xdr:colOff>
      <xdr:row>166</xdr:row>
      <xdr:rowOff>34977</xdr:rowOff>
    </xdr:from>
    <xdr:ext cx="1129633" cy="937166"/>
    <xdr:pic>
      <xdr:nvPicPr>
        <xdr:cNvPr id="12" name="4 Imagen" descr="D:\INSTITUCIONAL\Tramite contratacion\Procesos individuales\Dotación\Año 2011\ESCUDO Municipio.JPG">
          <a:extLst>
            <a:ext uri="{FF2B5EF4-FFF2-40B4-BE49-F238E27FC236}">
              <a16:creationId xmlns:a16="http://schemas.microsoft.com/office/drawing/2014/main" id="{27D30CE3-27B5-4FDA-AA55-73CA5D193A00}"/>
            </a:ext>
          </a:extLst>
        </xdr:cNvPr>
        <xdr:cNvPicPr/>
      </xdr:nvPicPr>
      <xdr:blipFill>
        <a:blip xmlns:r="http://schemas.openxmlformats.org/officeDocument/2006/relationships" r:embed="rId1" cstate="print"/>
        <a:srcRect/>
        <a:stretch>
          <a:fillRect/>
        </a:stretch>
      </xdr:blipFill>
      <xdr:spPr bwMode="auto">
        <a:xfrm>
          <a:off x="275663" y="47583777"/>
          <a:ext cx="1129633" cy="937166"/>
        </a:xfrm>
        <a:prstGeom prst="rect">
          <a:avLst/>
        </a:prstGeom>
        <a:noFill/>
        <a:ln w="9525">
          <a:noFill/>
          <a:miter lim="800000"/>
          <a:headEnd/>
          <a:tailEnd/>
        </a:ln>
      </xdr:spPr>
    </xdr:pic>
    <xdr:clientData/>
  </xdr:oneCellAnchor>
  <xdr:oneCellAnchor>
    <xdr:from>
      <xdr:col>26</xdr:col>
      <xdr:colOff>112060</xdr:colOff>
      <xdr:row>166</xdr:row>
      <xdr:rowOff>67235</xdr:rowOff>
    </xdr:from>
    <xdr:ext cx="859042" cy="857801"/>
    <xdr:pic>
      <xdr:nvPicPr>
        <xdr:cNvPr id="13" name="Imagen 12">
          <a:extLst>
            <a:ext uri="{FF2B5EF4-FFF2-40B4-BE49-F238E27FC236}">
              <a16:creationId xmlns:a16="http://schemas.microsoft.com/office/drawing/2014/main" id="{B522F3F0-4C78-49EA-9847-CF71AE3C6121}"/>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4398" t="10299" r="10000" b="12957"/>
        <a:stretch/>
      </xdr:blipFill>
      <xdr:spPr>
        <a:xfrm>
          <a:off x="11665885" y="47616035"/>
          <a:ext cx="859042" cy="857801"/>
        </a:xfrm>
        <a:prstGeom prst="rect">
          <a:avLst/>
        </a:prstGeom>
      </xdr:spPr>
    </xdr:pic>
    <xdr:clientData/>
  </xdr:oneCellAnchor>
  <xdr:oneCellAnchor>
    <xdr:from>
      <xdr:col>1</xdr:col>
      <xdr:colOff>85163</xdr:colOff>
      <xdr:row>199</xdr:row>
      <xdr:rowOff>34977</xdr:rowOff>
    </xdr:from>
    <xdr:ext cx="1129633" cy="937166"/>
    <xdr:pic>
      <xdr:nvPicPr>
        <xdr:cNvPr id="14" name="4 Imagen" descr="D:\INSTITUCIONAL\Tramite contratacion\Procesos individuales\Dotación\Año 2011\ESCUDO Municipio.JPG">
          <a:extLst>
            <a:ext uri="{FF2B5EF4-FFF2-40B4-BE49-F238E27FC236}">
              <a16:creationId xmlns:a16="http://schemas.microsoft.com/office/drawing/2014/main" id="{DDFD7799-B915-424C-8640-A62151CE2AE3}"/>
            </a:ext>
          </a:extLst>
        </xdr:cNvPr>
        <xdr:cNvPicPr/>
      </xdr:nvPicPr>
      <xdr:blipFill>
        <a:blip xmlns:r="http://schemas.openxmlformats.org/officeDocument/2006/relationships" r:embed="rId1" cstate="print"/>
        <a:srcRect/>
        <a:stretch>
          <a:fillRect/>
        </a:stretch>
      </xdr:blipFill>
      <xdr:spPr bwMode="auto">
        <a:xfrm>
          <a:off x="275663" y="57051627"/>
          <a:ext cx="1129633" cy="937166"/>
        </a:xfrm>
        <a:prstGeom prst="rect">
          <a:avLst/>
        </a:prstGeom>
        <a:noFill/>
        <a:ln w="9525">
          <a:noFill/>
          <a:miter lim="800000"/>
          <a:headEnd/>
          <a:tailEnd/>
        </a:ln>
      </xdr:spPr>
    </xdr:pic>
    <xdr:clientData/>
  </xdr:oneCellAnchor>
  <xdr:oneCellAnchor>
    <xdr:from>
      <xdr:col>26</xdr:col>
      <xdr:colOff>112060</xdr:colOff>
      <xdr:row>199</xdr:row>
      <xdr:rowOff>67235</xdr:rowOff>
    </xdr:from>
    <xdr:ext cx="859042" cy="857801"/>
    <xdr:pic>
      <xdr:nvPicPr>
        <xdr:cNvPr id="15" name="Imagen 14">
          <a:extLst>
            <a:ext uri="{FF2B5EF4-FFF2-40B4-BE49-F238E27FC236}">
              <a16:creationId xmlns:a16="http://schemas.microsoft.com/office/drawing/2014/main" id="{C115F47C-CAF7-463B-8A97-552CAF33C7CB}"/>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4398" t="10299" r="10000" b="12957"/>
        <a:stretch/>
      </xdr:blipFill>
      <xdr:spPr>
        <a:xfrm>
          <a:off x="11665885" y="57083885"/>
          <a:ext cx="859042" cy="857801"/>
        </a:xfrm>
        <a:prstGeom prst="rect">
          <a:avLst/>
        </a:prstGeom>
      </xdr:spPr>
    </xdr:pic>
    <xdr:clientData/>
  </xdr:oneCellAnchor>
  <xdr:oneCellAnchor>
    <xdr:from>
      <xdr:col>1</xdr:col>
      <xdr:colOff>85163</xdr:colOff>
      <xdr:row>232</xdr:row>
      <xdr:rowOff>34977</xdr:rowOff>
    </xdr:from>
    <xdr:ext cx="1129633" cy="937166"/>
    <xdr:pic>
      <xdr:nvPicPr>
        <xdr:cNvPr id="16" name="4 Imagen" descr="D:\INSTITUCIONAL\Tramite contratacion\Procesos individuales\Dotación\Año 2011\ESCUDO Municipio.JPG">
          <a:extLst>
            <a:ext uri="{FF2B5EF4-FFF2-40B4-BE49-F238E27FC236}">
              <a16:creationId xmlns:a16="http://schemas.microsoft.com/office/drawing/2014/main" id="{645FB543-4B7C-4339-8889-E24AB155FEF9}"/>
            </a:ext>
          </a:extLst>
        </xdr:cNvPr>
        <xdr:cNvPicPr/>
      </xdr:nvPicPr>
      <xdr:blipFill>
        <a:blip xmlns:r="http://schemas.openxmlformats.org/officeDocument/2006/relationships" r:embed="rId1" cstate="print"/>
        <a:srcRect/>
        <a:stretch>
          <a:fillRect/>
        </a:stretch>
      </xdr:blipFill>
      <xdr:spPr bwMode="auto">
        <a:xfrm>
          <a:off x="275663" y="66519477"/>
          <a:ext cx="1129633" cy="937166"/>
        </a:xfrm>
        <a:prstGeom prst="rect">
          <a:avLst/>
        </a:prstGeom>
        <a:noFill/>
        <a:ln w="9525">
          <a:noFill/>
          <a:miter lim="800000"/>
          <a:headEnd/>
          <a:tailEnd/>
        </a:ln>
      </xdr:spPr>
    </xdr:pic>
    <xdr:clientData/>
  </xdr:oneCellAnchor>
  <xdr:oneCellAnchor>
    <xdr:from>
      <xdr:col>26</xdr:col>
      <xdr:colOff>112060</xdr:colOff>
      <xdr:row>232</xdr:row>
      <xdr:rowOff>67235</xdr:rowOff>
    </xdr:from>
    <xdr:ext cx="859042" cy="857801"/>
    <xdr:pic>
      <xdr:nvPicPr>
        <xdr:cNvPr id="17" name="Imagen 16">
          <a:extLst>
            <a:ext uri="{FF2B5EF4-FFF2-40B4-BE49-F238E27FC236}">
              <a16:creationId xmlns:a16="http://schemas.microsoft.com/office/drawing/2014/main" id="{556B61B2-1092-4A25-9503-99001A98E031}"/>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4398" t="10299" r="10000" b="12957"/>
        <a:stretch/>
      </xdr:blipFill>
      <xdr:spPr>
        <a:xfrm>
          <a:off x="11665885" y="66551735"/>
          <a:ext cx="859042" cy="857801"/>
        </a:xfrm>
        <a:prstGeom prst="rect">
          <a:avLst/>
        </a:prstGeom>
      </xdr:spPr>
    </xdr:pic>
    <xdr:clientData/>
  </xdr:oneCellAnchor>
  <xdr:oneCellAnchor>
    <xdr:from>
      <xdr:col>1</xdr:col>
      <xdr:colOff>85163</xdr:colOff>
      <xdr:row>265</xdr:row>
      <xdr:rowOff>34977</xdr:rowOff>
    </xdr:from>
    <xdr:ext cx="1129633" cy="937166"/>
    <xdr:pic>
      <xdr:nvPicPr>
        <xdr:cNvPr id="18" name="4 Imagen" descr="D:\INSTITUCIONAL\Tramite contratacion\Procesos individuales\Dotación\Año 2011\ESCUDO Municipio.JPG">
          <a:extLst>
            <a:ext uri="{FF2B5EF4-FFF2-40B4-BE49-F238E27FC236}">
              <a16:creationId xmlns:a16="http://schemas.microsoft.com/office/drawing/2014/main" id="{684411A8-AB13-47E4-8D9E-4BBA4AD5937C}"/>
            </a:ext>
          </a:extLst>
        </xdr:cNvPr>
        <xdr:cNvPicPr/>
      </xdr:nvPicPr>
      <xdr:blipFill>
        <a:blip xmlns:r="http://schemas.openxmlformats.org/officeDocument/2006/relationships" r:embed="rId1" cstate="print"/>
        <a:srcRect/>
        <a:stretch>
          <a:fillRect/>
        </a:stretch>
      </xdr:blipFill>
      <xdr:spPr bwMode="auto">
        <a:xfrm>
          <a:off x="275663" y="75987327"/>
          <a:ext cx="1129633" cy="937166"/>
        </a:xfrm>
        <a:prstGeom prst="rect">
          <a:avLst/>
        </a:prstGeom>
        <a:noFill/>
        <a:ln w="9525">
          <a:noFill/>
          <a:miter lim="800000"/>
          <a:headEnd/>
          <a:tailEnd/>
        </a:ln>
      </xdr:spPr>
    </xdr:pic>
    <xdr:clientData/>
  </xdr:oneCellAnchor>
  <xdr:oneCellAnchor>
    <xdr:from>
      <xdr:col>26</xdr:col>
      <xdr:colOff>112060</xdr:colOff>
      <xdr:row>265</xdr:row>
      <xdr:rowOff>67235</xdr:rowOff>
    </xdr:from>
    <xdr:ext cx="859042" cy="857801"/>
    <xdr:pic>
      <xdr:nvPicPr>
        <xdr:cNvPr id="19" name="Imagen 18">
          <a:extLst>
            <a:ext uri="{FF2B5EF4-FFF2-40B4-BE49-F238E27FC236}">
              <a16:creationId xmlns:a16="http://schemas.microsoft.com/office/drawing/2014/main" id="{27D74991-B072-4074-B67D-BA583809EFCB}"/>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4398" t="10299" r="10000" b="12957"/>
        <a:stretch/>
      </xdr:blipFill>
      <xdr:spPr>
        <a:xfrm>
          <a:off x="11665885" y="76019585"/>
          <a:ext cx="859042" cy="857801"/>
        </a:xfrm>
        <a:prstGeom prst="rect">
          <a:avLst/>
        </a:prstGeom>
      </xdr:spPr>
    </xdr:pic>
    <xdr:clientData/>
  </xdr:oneCellAnchor>
  <xdr:oneCellAnchor>
    <xdr:from>
      <xdr:col>1</xdr:col>
      <xdr:colOff>85163</xdr:colOff>
      <xdr:row>298</xdr:row>
      <xdr:rowOff>34977</xdr:rowOff>
    </xdr:from>
    <xdr:ext cx="1129633" cy="937166"/>
    <xdr:pic>
      <xdr:nvPicPr>
        <xdr:cNvPr id="20" name="4 Imagen" descr="D:\INSTITUCIONAL\Tramite contratacion\Procesos individuales\Dotación\Año 2011\ESCUDO Municipio.JPG">
          <a:extLst>
            <a:ext uri="{FF2B5EF4-FFF2-40B4-BE49-F238E27FC236}">
              <a16:creationId xmlns:a16="http://schemas.microsoft.com/office/drawing/2014/main" id="{C91FFFAB-194C-4C29-A3D2-78C743A3324C}"/>
            </a:ext>
          </a:extLst>
        </xdr:cNvPr>
        <xdr:cNvPicPr/>
      </xdr:nvPicPr>
      <xdr:blipFill>
        <a:blip xmlns:r="http://schemas.openxmlformats.org/officeDocument/2006/relationships" r:embed="rId1" cstate="print"/>
        <a:srcRect/>
        <a:stretch>
          <a:fillRect/>
        </a:stretch>
      </xdr:blipFill>
      <xdr:spPr bwMode="auto">
        <a:xfrm>
          <a:off x="275663" y="85455177"/>
          <a:ext cx="1129633" cy="937166"/>
        </a:xfrm>
        <a:prstGeom prst="rect">
          <a:avLst/>
        </a:prstGeom>
        <a:noFill/>
        <a:ln w="9525">
          <a:noFill/>
          <a:miter lim="800000"/>
          <a:headEnd/>
          <a:tailEnd/>
        </a:ln>
      </xdr:spPr>
    </xdr:pic>
    <xdr:clientData/>
  </xdr:oneCellAnchor>
  <xdr:oneCellAnchor>
    <xdr:from>
      <xdr:col>26</xdr:col>
      <xdr:colOff>112060</xdr:colOff>
      <xdr:row>298</xdr:row>
      <xdr:rowOff>67235</xdr:rowOff>
    </xdr:from>
    <xdr:ext cx="859042" cy="857801"/>
    <xdr:pic>
      <xdr:nvPicPr>
        <xdr:cNvPr id="21" name="Imagen 20">
          <a:extLst>
            <a:ext uri="{FF2B5EF4-FFF2-40B4-BE49-F238E27FC236}">
              <a16:creationId xmlns:a16="http://schemas.microsoft.com/office/drawing/2014/main" id="{27168E27-6CEE-40DB-9105-378E87038435}"/>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4398" t="10299" r="10000" b="12957"/>
        <a:stretch/>
      </xdr:blipFill>
      <xdr:spPr>
        <a:xfrm>
          <a:off x="11665885" y="85487435"/>
          <a:ext cx="859042" cy="857801"/>
        </a:xfrm>
        <a:prstGeom prst="rect">
          <a:avLst/>
        </a:prstGeom>
      </xdr:spPr>
    </xdr:pic>
    <xdr:clientData/>
  </xdr:oneCellAnchor>
  <xdr:oneCellAnchor>
    <xdr:from>
      <xdr:col>1</xdr:col>
      <xdr:colOff>85163</xdr:colOff>
      <xdr:row>331</xdr:row>
      <xdr:rowOff>34977</xdr:rowOff>
    </xdr:from>
    <xdr:ext cx="1129633" cy="937166"/>
    <xdr:pic>
      <xdr:nvPicPr>
        <xdr:cNvPr id="22" name="4 Imagen" descr="D:\INSTITUCIONAL\Tramite contratacion\Procesos individuales\Dotación\Año 2011\ESCUDO Municipio.JPG">
          <a:extLst>
            <a:ext uri="{FF2B5EF4-FFF2-40B4-BE49-F238E27FC236}">
              <a16:creationId xmlns:a16="http://schemas.microsoft.com/office/drawing/2014/main" id="{7BDACEC5-86E8-4927-8E30-3C7E753C2A52}"/>
            </a:ext>
          </a:extLst>
        </xdr:cNvPr>
        <xdr:cNvPicPr/>
      </xdr:nvPicPr>
      <xdr:blipFill>
        <a:blip xmlns:r="http://schemas.openxmlformats.org/officeDocument/2006/relationships" r:embed="rId1" cstate="print"/>
        <a:srcRect/>
        <a:stretch>
          <a:fillRect/>
        </a:stretch>
      </xdr:blipFill>
      <xdr:spPr bwMode="auto">
        <a:xfrm>
          <a:off x="275663" y="94923027"/>
          <a:ext cx="1129633" cy="937166"/>
        </a:xfrm>
        <a:prstGeom prst="rect">
          <a:avLst/>
        </a:prstGeom>
        <a:noFill/>
        <a:ln w="9525">
          <a:noFill/>
          <a:miter lim="800000"/>
          <a:headEnd/>
          <a:tailEnd/>
        </a:ln>
      </xdr:spPr>
    </xdr:pic>
    <xdr:clientData/>
  </xdr:oneCellAnchor>
  <xdr:oneCellAnchor>
    <xdr:from>
      <xdr:col>26</xdr:col>
      <xdr:colOff>112060</xdr:colOff>
      <xdr:row>331</xdr:row>
      <xdr:rowOff>67235</xdr:rowOff>
    </xdr:from>
    <xdr:ext cx="859042" cy="857801"/>
    <xdr:pic>
      <xdr:nvPicPr>
        <xdr:cNvPr id="23" name="Imagen 22">
          <a:extLst>
            <a:ext uri="{FF2B5EF4-FFF2-40B4-BE49-F238E27FC236}">
              <a16:creationId xmlns:a16="http://schemas.microsoft.com/office/drawing/2014/main" id="{FD3717F8-B834-4D0B-9D51-1F21C9D7B93C}"/>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4398" t="10299" r="10000" b="12957"/>
        <a:stretch/>
      </xdr:blipFill>
      <xdr:spPr>
        <a:xfrm>
          <a:off x="11665885" y="94955285"/>
          <a:ext cx="859042" cy="857801"/>
        </a:xfrm>
        <a:prstGeom prst="rect">
          <a:avLst/>
        </a:prstGeom>
      </xdr:spPr>
    </xdr:pic>
    <xdr:clientData/>
  </xdr:oneCellAnchor>
  <xdr:twoCellAnchor editAs="oneCell">
    <xdr:from>
      <xdr:col>1</xdr:col>
      <xdr:colOff>231321</xdr:colOff>
      <xdr:row>12</xdr:row>
      <xdr:rowOff>54428</xdr:rowOff>
    </xdr:from>
    <xdr:to>
      <xdr:col>16</xdr:col>
      <xdr:colOff>204108</xdr:colOff>
      <xdr:row>21</xdr:row>
      <xdr:rowOff>233748</xdr:rowOff>
    </xdr:to>
    <xdr:pic>
      <xdr:nvPicPr>
        <xdr:cNvPr id="24" name="Imagen 23">
          <a:extLst>
            <a:ext uri="{FF2B5EF4-FFF2-40B4-BE49-F238E27FC236}">
              <a16:creationId xmlns:a16="http://schemas.microsoft.com/office/drawing/2014/main" id="{39E41E93-291D-5DC8-71A0-8A6DF74C082A}"/>
            </a:ext>
          </a:extLst>
        </xdr:cNvPr>
        <xdr:cNvPicPr>
          <a:picLocks noChangeAspect="1" noChangeArrowheads="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7028"/>
        <a:stretch>
          <a:fillRect/>
        </a:stretch>
      </xdr:blipFill>
      <xdr:spPr bwMode="auto">
        <a:xfrm>
          <a:off x="421821" y="3388178"/>
          <a:ext cx="3714751" cy="29959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231324</xdr:colOff>
      <xdr:row>45</xdr:row>
      <xdr:rowOff>53153</xdr:rowOff>
    </xdr:from>
    <xdr:to>
      <xdr:col>16</xdr:col>
      <xdr:colOff>13608</xdr:colOff>
      <xdr:row>59</xdr:row>
      <xdr:rowOff>40822</xdr:rowOff>
    </xdr:to>
    <xdr:pic>
      <xdr:nvPicPr>
        <xdr:cNvPr id="25" name="Imagen 24">
          <a:extLst>
            <a:ext uri="{FF2B5EF4-FFF2-40B4-BE49-F238E27FC236}">
              <a16:creationId xmlns:a16="http://schemas.microsoft.com/office/drawing/2014/main" id="{5442F0FC-0A57-789A-8EC1-58CEE50DD888}"/>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66753" y="12843867"/>
          <a:ext cx="3279319" cy="43691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81643</xdr:colOff>
      <xdr:row>78</xdr:row>
      <xdr:rowOff>1</xdr:rowOff>
    </xdr:from>
    <xdr:to>
      <xdr:col>15</xdr:col>
      <xdr:colOff>27214</xdr:colOff>
      <xdr:row>92</xdr:row>
      <xdr:rowOff>193786</xdr:rowOff>
    </xdr:to>
    <xdr:pic>
      <xdr:nvPicPr>
        <xdr:cNvPr id="26" name="Imagen 25">
          <a:extLst>
            <a:ext uri="{FF2B5EF4-FFF2-40B4-BE49-F238E27FC236}">
              <a16:creationId xmlns:a16="http://schemas.microsoft.com/office/drawing/2014/main" id="{220DACC3-0B54-83D2-4ADA-4DE55870B4DB}"/>
            </a:ext>
          </a:extLst>
        </xdr:cNvPr>
        <xdr:cNvPicPr>
          <a:picLocks noChangeAspect="1"/>
        </xdr:cNvPicPr>
      </xdr:nvPicPr>
      <xdr:blipFill>
        <a:blip xmlns:r="http://schemas.openxmlformats.org/officeDocument/2006/relationships" r:embed="rId5"/>
        <a:stretch>
          <a:fillRect/>
        </a:stretch>
      </xdr:blipFill>
      <xdr:spPr>
        <a:xfrm>
          <a:off x="1006929" y="22247680"/>
          <a:ext cx="2707821" cy="4575285"/>
        </a:xfrm>
        <a:prstGeom prst="rect">
          <a:avLst/>
        </a:prstGeom>
      </xdr:spPr>
    </xdr:pic>
    <xdr:clientData/>
  </xdr:twoCellAnchor>
  <xdr:twoCellAnchor editAs="oneCell">
    <xdr:from>
      <xdr:col>2</xdr:col>
      <xdr:colOff>217715</xdr:colOff>
      <xdr:row>111</xdr:row>
      <xdr:rowOff>204107</xdr:rowOff>
    </xdr:from>
    <xdr:to>
      <xdr:col>16</xdr:col>
      <xdr:colOff>13608</xdr:colOff>
      <xdr:row>125</xdr:row>
      <xdr:rowOff>212524</xdr:rowOff>
    </xdr:to>
    <xdr:pic>
      <xdr:nvPicPr>
        <xdr:cNvPr id="27" name="Imagen 26">
          <a:extLst>
            <a:ext uri="{FF2B5EF4-FFF2-40B4-BE49-F238E27FC236}">
              <a16:creationId xmlns:a16="http://schemas.microsoft.com/office/drawing/2014/main" id="{876DC5A1-CDE7-2E0E-BD49-0BF96C96CB5B}"/>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653144" y="31908750"/>
          <a:ext cx="3292928" cy="43899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217715</xdr:colOff>
      <xdr:row>144</xdr:row>
      <xdr:rowOff>54429</xdr:rowOff>
    </xdr:from>
    <xdr:to>
      <xdr:col>17</xdr:col>
      <xdr:colOff>0</xdr:colOff>
      <xdr:row>159</xdr:row>
      <xdr:rowOff>58264</xdr:rowOff>
    </xdr:to>
    <xdr:pic>
      <xdr:nvPicPr>
        <xdr:cNvPr id="28" name="Imagen 27">
          <a:extLst>
            <a:ext uri="{FF2B5EF4-FFF2-40B4-BE49-F238E27FC236}">
              <a16:creationId xmlns:a16="http://schemas.microsoft.com/office/drawing/2014/main" id="{407A5ADD-595A-A188-F112-546B798A97EA}"/>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653144" y="41216036"/>
          <a:ext cx="3524249" cy="46982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163287</xdr:colOff>
      <xdr:row>178</xdr:row>
      <xdr:rowOff>272142</xdr:rowOff>
    </xdr:from>
    <xdr:to>
      <xdr:col>16</xdr:col>
      <xdr:colOff>215326</xdr:colOff>
      <xdr:row>187</xdr:row>
      <xdr:rowOff>114299</xdr:rowOff>
    </xdr:to>
    <xdr:pic>
      <xdr:nvPicPr>
        <xdr:cNvPr id="29" name="Imagen 28">
          <a:extLst>
            <a:ext uri="{FF2B5EF4-FFF2-40B4-BE49-F238E27FC236}">
              <a16:creationId xmlns:a16="http://schemas.microsoft.com/office/drawing/2014/main" id="{F9379C92-98E1-A9B7-D3FA-DDA0FC04440E}"/>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598716" y="51203678"/>
          <a:ext cx="3549074" cy="26588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163285</xdr:colOff>
      <xdr:row>212</xdr:row>
      <xdr:rowOff>40821</xdr:rowOff>
    </xdr:from>
    <xdr:to>
      <xdr:col>15</xdr:col>
      <xdr:colOff>190499</xdr:colOff>
      <xdr:row>220</xdr:row>
      <xdr:rowOff>288632</xdr:rowOff>
    </xdr:to>
    <xdr:pic>
      <xdr:nvPicPr>
        <xdr:cNvPr id="30" name="Imagen 29">
          <a:extLst>
            <a:ext uri="{FF2B5EF4-FFF2-40B4-BE49-F238E27FC236}">
              <a16:creationId xmlns:a16="http://schemas.microsoft.com/office/drawing/2014/main" id="{5F651A48-0E4B-BD10-44E8-856B83155F3F}"/>
            </a:ext>
          </a:extLst>
        </xdr:cNvPr>
        <xdr:cNvPicPr>
          <a:picLocks noChangeAspect="1"/>
        </xdr:cNvPicPr>
      </xdr:nvPicPr>
      <xdr:blipFill>
        <a:blip xmlns:r="http://schemas.openxmlformats.org/officeDocument/2006/relationships" r:embed="rId9"/>
        <a:stretch>
          <a:fillRect/>
        </a:stretch>
      </xdr:blipFill>
      <xdr:spPr>
        <a:xfrm>
          <a:off x="843642" y="60742285"/>
          <a:ext cx="3034393" cy="275152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85163</xdr:colOff>
      <xdr:row>1</xdr:row>
      <xdr:rowOff>34977</xdr:rowOff>
    </xdr:from>
    <xdr:to>
      <xdr:col>5</xdr:col>
      <xdr:colOff>169768</xdr:colOff>
      <xdr:row>4</xdr:row>
      <xdr:rowOff>3314</xdr:rowOff>
    </xdr:to>
    <xdr:pic>
      <xdr:nvPicPr>
        <xdr:cNvPr id="2" name="4 Imagen" descr="D:\INSTITUCIONAL\Tramite contratacion\Procesos individuales\Dotación\Año 2011\ESCUDO Municipio.JPG">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1" cstate="print"/>
        <a:srcRect/>
        <a:stretch>
          <a:fillRect/>
        </a:stretch>
      </xdr:blipFill>
      <xdr:spPr bwMode="auto">
        <a:xfrm>
          <a:off x="275663" y="203065"/>
          <a:ext cx="1125071" cy="939935"/>
        </a:xfrm>
        <a:prstGeom prst="rect">
          <a:avLst/>
        </a:prstGeom>
        <a:noFill/>
        <a:ln w="9525">
          <a:noFill/>
          <a:miter lim="800000"/>
          <a:headEnd/>
          <a:tailEnd/>
        </a:ln>
      </xdr:spPr>
    </xdr:pic>
    <xdr:clientData/>
  </xdr:twoCellAnchor>
  <xdr:twoCellAnchor editAs="oneCell">
    <xdr:from>
      <xdr:col>26</xdr:col>
      <xdr:colOff>112060</xdr:colOff>
      <xdr:row>1</xdr:row>
      <xdr:rowOff>67235</xdr:rowOff>
    </xdr:from>
    <xdr:to>
      <xdr:col>26</xdr:col>
      <xdr:colOff>971102</xdr:colOff>
      <xdr:row>3</xdr:row>
      <xdr:rowOff>358978</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4398" t="10299" r="10000" b="12957"/>
        <a:stretch/>
      </xdr:blipFill>
      <xdr:spPr>
        <a:xfrm>
          <a:off x="11900648" y="235323"/>
          <a:ext cx="862852" cy="878259"/>
        </a:xfrm>
        <a:prstGeom prst="rect">
          <a:avLst/>
        </a:prstGeom>
      </xdr:spPr>
    </xdr:pic>
    <xdr:clientData/>
  </xdr:twoCellAnchor>
  <xdr:oneCellAnchor>
    <xdr:from>
      <xdr:col>1</xdr:col>
      <xdr:colOff>85163</xdr:colOff>
      <xdr:row>34</xdr:row>
      <xdr:rowOff>34977</xdr:rowOff>
    </xdr:from>
    <xdr:ext cx="1129633" cy="937166"/>
    <xdr:pic>
      <xdr:nvPicPr>
        <xdr:cNvPr id="4" name="4 Imagen" descr="D:\INSTITUCIONAL\Tramite contratacion\Procesos individuales\Dotación\Año 2011\ESCUDO Municipio.JPG">
          <a:extLst>
            <a:ext uri="{FF2B5EF4-FFF2-40B4-BE49-F238E27FC236}">
              <a16:creationId xmlns:a16="http://schemas.microsoft.com/office/drawing/2014/main" id="{049942FD-B7B9-4AFE-BFB8-9664A7CED852}"/>
            </a:ext>
          </a:extLst>
        </xdr:cNvPr>
        <xdr:cNvPicPr/>
      </xdr:nvPicPr>
      <xdr:blipFill>
        <a:blip xmlns:r="http://schemas.openxmlformats.org/officeDocument/2006/relationships" r:embed="rId1" cstate="print"/>
        <a:srcRect/>
        <a:stretch>
          <a:fillRect/>
        </a:stretch>
      </xdr:blipFill>
      <xdr:spPr bwMode="auto">
        <a:xfrm>
          <a:off x="281106" y="209148"/>
          <a:ext cx="1129633" cy="937166"/>
        </a:xfrm>
        <a:prstGeom prst="rect">
          <a:avLst/>
        </a:prstGeom>
        <a:noFill/>
        <a:ln w="9525">
          <a:noFill/>
          <a:miter lim="800000"/>
          <a:headEnd/>
          <a:tailEnd/>
        </a:ln>
      </xdr:spPr>
    </xdr:pic>
    <xdr:clientData/>
  </xdr:oneCellAnchor>
  <xdr:oneCellAnchor>
    <xdr:from>
      <xdr:col>26</xdr:col>
      <xdr:colOff>112060</xdr:colOff>
      <xdr:row>34</xdr:row>
      <xdr:rowOff>67235</xdr:rowOff>
    </xdr:from>
    <xdr:ext cx="859042" cy="857801"/>
    <xdr:pic>
      <xdr:nvPicPr>
        <xdr:cNvPr id="5" name="Imagen 4">
          <a:extLst>
            <a:ext uri="{FF2B5EF4-FFF2-40B4-BE49-F238E27FC236}">
              <a16:creationId xmlns:a16="http://schemas.microsoft.com/office/drawing/2014/main" id="{3BCDC904-B39D-4C7E-99A3-C7FC45337FAD}"/>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4398" t="10299" r="10000" b="12957"/>
        <a:stretch/>
      </xdr:blipFill>
      <xdr:spPr>
        <a:xfrm>
          <a:off x="11618260" y="241406"/>
          <a:ext cx="859042" cy="857801"/>
        </a:xfrm>
        <a:prstGeom prst="rect">
          <a:avLst/>
        </a:prstGeom>
      </xdr:spPr>
    </xdr:pic>
    <xdr:clientData/>
  </xdr:oneCellAnchor>
  <xdr:oneCellAnchor>
    <xdr:from>
      <xdr:col>1</xdr:col>
      <xdr:colOff>85163</xdr:colOff>
      <xdr:row>67</xdr:row>
      <xdr:rowOff>34977</xdr:rowOff>
    </xdr:from>
    <xdr:ext cx="1129633" cy="937166"/>
    <xdr:pic>
      <xdr:nvPicPr>
        <xdr:cNvPr id="6" name="4 Imagen" descr="D:\INSTITUCIONAL\Tramite contratacion\Procesos individuales\Dotación\Año 2011\ESCUDO Municipio.JPG">
          <a:extLst>
            <a:ext uri="{FF2B5EF4-FFF2-40B4-BE49-F238E27FC236}">
              <a16:creationId xmlns:a16="http://schemas.microsoft.com/office/drawing/2014/main" id="{0477D4D9-66DC-4B8B-B320-606352AD3984}"/>
            </a:ext>
          </a:extLst>
        </xdr:cNvPr>
        <xdr:cNvPicPr/>
      </xdr:nvPicPr>
      <xdr:blipFill>
        <a:blip xmlns:r="http://schemas.openxmlformats.org/officeDocument/2006/relationships" r:embed="rId1" cstate="print"/>
        <a:srcRect/>
        <a:stretch>
          <a:fillRect/>
        </a:stretch>
      </xdr:blipFill>
      <xdr:spPr bwMode="auto">
        <a:xfrm>
          <a:off x="281106" y="9614406"/>
          <a:ext cx="1129633" cy="937166"/>
        </a:xfrm>
        <a:prstGeom prst="rect">
          <a:avLst/>
        </a:prstGeom>
        <a:noFill/>
        <a:ln w="9525">
          <a:noFill/>
          <a:miter lim="800000"/>
          <a:headEnd/>
          <a:tailEnd/>
        </a:ln>
      </xdr:spPr>
    </xdr:pic>
    <xdr:clientData/>
  </xdr:oneCellAnchor>
  <xdr:oneCellAnchor>
    <xdr:from>
      <xdr:col>26</xdr:col>
      <xdr:colOff>112060</xdr:colOff>
      <xdr:row>67</xdr:row>
      <xdr:rowOff>67235</xdr:rowOff>
    </xdr:from>
    <xdr:ext cx="859042" cy="857801"/>
    <xdr:pic>
      <xdr:nvPicPr>
        <xdr:cNvPr id="7" name="Imagen 6">
          <a:extLst>
            <a:ext uri="{FF2B5EF4-FFF2-40B4-BE49-F238E27FC236}">
              <a16:creationId xmlns:a16="http://schemas.microsoft.com/office/drawing/2014/main" id="{E9D0399F-423F-4A5E-8F06-3A6134A0986F}"/>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4398" t="10299" r="10000" b="12957"/>
        <a:stretch/>
      </xdr:blipFill>
      <xdr:spPr>
        <a:xfrm>
          <a:off x="11618260" y="9646664"/>
          <a:ext cx="859042" cy="857801"/>
        </a:xfrm>
        <a:prstGeom prst="rect">
          <a:avLst/>
        </a:prstGeom>
      </xdr:spPr>
    </xdr:pic>
    <xdr:clientData/>
  </xdr:oneCellAnchor>
  <xdr:oneCellAnchor>
    <xdr:from>
      <xdr:col>1</xdr:col>
      <xdr:colOff>85163</xdr:colOff>
      <xdr:row>100</xdr:row>
      <xdr:rowOff>34977</xdr:rowOff>
    </xdr:from>
    <xdr:ext cx="1129633" cy="937166"/>
    <xdr:pic>
      <xdr:nvPicPr>
        <xdr:cNvPr id="8" name="4 Imagen" descr="D:\INSTITUCIONAL\Tramite contratacion\Procesos individuales\Dotación\Año 2011\ESCUDO Municipio.JPG">
          <a:extLst>
            <a:ext uri="{FF2B5EF4-FFF2-40B4-BE49-F238E27FC236}">
              <a16:creationId xmlns:a16="http://schemas.microsoft.com/office/drawing/2014/main" id="{3CDA6255-DD42-4385-8888-1F2A666F7A10}"/>
            </a:ext>
          </a:extLst>
        </xdr:cNvPr>
        <xdr:cNvPicPr/>
      </xdr:nvPicPr>
      <xdr:blipFill>
        <a:blip xmlns:r="http://schemas.openxmlformats.org/officeDocument/2006/relationships" r:embed="rId1" cstate="print"/>
        <a:srcRect/>
        <a:stretch>
          <a:fillRect/>
        </a:stretch>
      </xdr:blipFill>
      <xdr:spPr bwMode="auto">
        <a:xfrm>
          <a:off x="281106" y="18823720"/>
          <a:ext cx="1129633" cy="937166"/>
        </a:xfrm>
        <a:prstGeom prst="rect">
          <a:avLst/>
        </a:prstGeom>
        <a:noFill/>
        <a:ln w="9525">
          <a:noFill/>
          <a:miter lim="800000"/>
          <a:headEnd/>
          <a:tailEnd/>
        </a:ln>
      </xdr:spPr>
    </xdr:pic>
    <xdr:clientData/>
  </xdr:oneCellAnchor>
  <xdr:oneCellAnchor>
    <xdr:from>
      <xdr:col>26</xdr:col>
      <xdr:colOff>112060</xdr:colOff>
      <xdr:row>100</xdr:row>
      <xdr:rowOff>67235</xdr:rowOff>
    </xdr:from>
    <xdr:ext cx="859042" cy="857801"/>
    <xdr:pic>
      <xdr:nvPicPr>
        <xdr:cNvPr id="9" name="Imagen 8">
          <a:extLst>
            <a:ext uri="{FF2B5EF4-FFF2-40B4-BE49-F238E27FC236}">
              <a16:creationId xmlns:a16="http://schemas.microsoft.com/office/drawing/2014/main" id="{8CCB07DF-C069-4F5B-B94A-7897C2959504}"/>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4398" t="10299" r="10000" b="12957"/>
        <a:stretch/>
      </xdr:blipFill>
      <xdr:spPr>
        <a:xfrm>
          <a:off x="11618260" y="18855978"/>
          <a:ext cx="859042" cy="857801"/>
        </a:xfrm>
        <a:prstGeom prst="rect">
          <a:avLst/>
        </a:prstGeom>
      </xdr:spPr>
    </xdr:pic>
    <xdr:clientData/>
  </xdr:oneCellAnchor>
  <xdr:oneCellAnchor>
    <xdr:from>
      <xdr:col>1</xdr:col>
      <xdr:colOff>85163</xdr:colOff>
      <xdr:row>133</xdr:row>
      <xdr:rowOff>34977</xdr:rowOff>
    </xdr:from>
    <xdr:ext cx="1129633" cy="937166"/>
    <xdr:pic>
      <xdr:nvPicPr>
        <xdr:cNvPr id="10" name="4 Imagen" descr="D:\INSTITUCIONAL\Tramite contratacion\Procesos individuales\Dotación\Año 2011\ESCUDO Municipio.JPG">
          <a:extLst>
            <a:ext uri="{FF2B5EF4-FFF2-40B4-BE49-F238E27FC236}">
              <a16:creationId xmlns:a16="http://schemas.microsoft.com/office/drawing/2014/main" id="{7A87B48D-D623-4B7E-8A3A-FE85F8B6A075}"/>
            </a:ext>
          </a:extLst>
        </xdr:cNvPr>
        <xdr:cNvPicPr/>
      </xdr:nvPicPr>
      <xdr:blipFill>
        <a:blip xmlns:r="http://schemas.openxmlformats.org/officeDocument/2006/relationships" r:embed="rId1" cstate="print"/>
        <a:srcRect/>
        <a:stretch>
          <a:fillRect/>
        </a:stretch>
      </xdr:blipFill>
      <xdr:spPr bwMode="auto">
        <a:xfrm>
          <a:off x="281106" y="28033034"/>
          <a:ext cx="1129633" cy="937166"/>
        </a:xfrm>
        <a:prstGeom prst="rect">
          <a:avLst/>
        </a:prstGeom>
        <a:noFill/>
        <a:ln w="9525">
          <a:noFill/>
          <a:miter lim="800000"/>
          <a:headEnd/>
          <a:tailEnd/>
        </a:ln>
      </xdr:spPr>
    </xdr:pic>
    <xdr:clientData/>
  </xdr:oneCellAnchor>
  <xdr:oneCellAnchor>
    <xdr:from>
      <xdr:col>26</xdr:col>
      <xdr:colOff>112060</xdr:colOff>
      <xdr:row>133</xdr:row>
      <xdr:rowOff>67235</xdr:rowOff>
    </xdr:from>
    <xdr:ext cx="859042" cy="857801"/>
    <xdr:pic>
      <xdr:nvPicPr>
        <xdr:cNvPr id="11" name="Imagen 10">
          <a:extLst>
            <a:ext uri="{FF2B5EF4-FFF2-40B4-BE49-F238E27FC236}">
              <a16:creationId xmlns:a16="http://schemas.microsoft.com/office/drawing/2014/main" id="{1005479D-5418-43FD-BCB8-4D84C2556DCE}"/>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4398" t="10299" r="10000" b="12957"/>
        <a:stretch/>
      </xdr:blipFill>
      <xdr:spPr>
        <a:xfrm>
          <a:off x="11618260" y="28065292"/>
          <a:ext cx="859042" cy="857801"/>
        </a:xfrm>
        <a:prstGeom prst="rect">
          <a:avLst/>
        </a:prstGeom>
      </xdr:spPr>
    </xdr:pic>
    <xdr:clientData/>
  </xdr:oneCellAnchor>
  <xdr:oneCellAnchor>
    <xdr:from>
      <xdr:col>1</xdr:col>
      <xdr:colOff>85163</xdr:colOff>
      <xdr:row>166</xdr:row>
      <xdr:rowOff>34977</xdr:rowOff>
    </xdr:from>
    <xdr:ext cx="1129633" cy="937166"/>
    <xdr:pic>
      <xdr:nvPicPr>
        <xdr:cNvPr id="12" name="4 Imagen" descr="D:\INSTITUCIONAL\Tramite contratacion\Procesos individuales\Dotación\Año 2011\ESCUDO Municipio.JPG">
          <a:extLst>
            <a:ext uri="{FF2B5EF4-FFF2-40B4-BE49-F238E27FC236}">
              <a16:creationId xmlns:a16="http://schemas.microsoft.com/office/drawing/2014/main" id="{A4E0BF90-A103-4684-9139-96AF964014A5}"/>
            </a:ext>
          </a:extLst>
        </xdr:cNvPr>
        <xdr:cNvPicPr/>
      </xdr:nvPicPr>
      <xdr:blipFill>
        <a:blip xmlns:r="http://schemas.openxmlformats.org/officeDocument/2006/relationships" r:embed="rId1" cstate="print"/>
        <a:srcRect/>
        <a:stretch>
          <a:fillRect/>
        </a:stretch>
      </xdr:blipFill>
      <xdr:spPr bwMode="auto">
        <a:xfrm>
          <a:off x="281106" y="37242348"/>
          <a:ext cx="1129633" cy="937166"/>
        </a:xfrm>
        <a:prstGeom prst="rect">
          <a:avLst/>
        </a:prstGeom>
        <a:noFill/>
        <a:ln w="9525">
          <a:noFill/>
          <a:miter lim="800000"/>
          <a:headEnd/>
          <a:tailEnd/>
        </a:ln>
      </xdr:spPr>
    </xdr:pic>
    <xdr:clientData/>
  </xdr:oneCellAnchor>
  <xdr:oneCellAnchor>
    <xdr:from>
      <xdr:col>26</xdr:col>
      <xdr:colOff>112060</xdr:colOff>
      <xdr:row>166</xdr:row>
      <xdr:rowOff>67235</xdr:rowOff>
    </xdr:from>
    <xdr:ext cx="859042" cy="857801"/>
    <xdr:pic>
      <xdr:nvPicPr>
        <xdr:cNvPr id="13" name="Imagen 12">
          <a:extLst>
            <a:ext uri="{FF2B5EF4-FFF2-40B4-BE49-F238E27FC236}">
              <a16:creationId xmlns:a16="http://schemas.microsoft.com/office/drawing/2014/main" id="{AF691F3E-919F-4429-8010-DF9149951388}"/>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4398" t="10299" r="10000" b="12957"/>
        <a:stretch/>
      </xdr:blipFill>
      <xdr:spPr>
        <a:xfrm>
          <a:off x="11618260" y="37274606"/>
          <a:ext cx="859042" cy="857801"/>
        </a:xfrm>
        <a:prstGeom prst="rect">
          <a:avLst/>
        </a:prstGeom>
      </xdr:spPr>
    </xdr:pic>
    <xdr:clientData/>
  </xdr:oneCellAnchor>
  <xdr:oneCellAnchor>
    <xdr:from>
      <xdr:col>1</xdr:col>
      <xdr:colOff>85163</xdr:colOff>
      <xdr:row>199</xdr:row>
      <xdr:rowOff>34977</xdr:rowOff>
    </xdr:from>
    <xdr:ext cx="1129633" cy="937166"/>
    <xdr:pic>
      <xdr:nvPicPr>
        <xdr:cNvPr id="14" name="4 Imagen" descr="D:\INSTITUCIONAL\Tramite contratacion\Procesos individuales\Dotación\Año 2011\ESCUDO Municipio.JPG">
          <a:extLst>
            <a:ext uri="{FF2B5EF4-FFF2-40B4-BE49-F238E27FC236}">
              <a16:creationId xmlns:a16="http://schemas.microsoft.com/office/drawing/2014/main" id="{21E88958-8494-40F0-BD3F-80E85EF27C2C}"/>
            </a:ext>
          </a:extLst>
        </xdr:cNvPr>
        <xdr:cNvPicPr/>
      </xdr:nvPicPr>
      <xdr:blipFill>
        <a:blip xmlns:r="http://schemas.openxmlformats.org/officeDocument/2006/relationships" r:embed="rId1" cstate="print"/>
        <a:srcRect/>
        <a:stretch>
          <a:fillRect/>
        </a:stretch>
      </xdr:blipFill>
      <xdr:spPr bwMode="auto">
        <a:xfrm>
          <a:off x="281106" y="46451663"/>
          <a:ext cx="1129633" cy="937166"/>
        </a:xfrm>
        <a:prstGeom prst="rect">
          <a:avLst/>
        </a:prstGeom>
        <a:noFill/>
        <a:ln w="9525">
          <a:noFill/>
          <a:miter lim="800000"/>
          <a:headEnd/>
          <a:tailEnd/>
        </a:ln>
      </xdr:spPr>
    </xdr:pic>
    <xdr:clientData/>
  </xdr:oneCellAnchor>
  <xdr:oneCellAnchor>
    <xdr:from>
      <xdr:col>26</xdr:col>
      <xdr:colOff>112060</xdr:colOff>
      <xdr:row>199</xdr:row>
      <xdr:rowOff>67235</xdr:rowOff>
    </xdr:from>
    <xdr:ext cx="859042" cy="857801"/>
    <xdr:pic>
      <xdr:nvPicPr>
        <xdr:cNvPr id="15" name="Imagen 14">
          <a:extLst>
            <a:ext uri="{FF2B5EF4-FFF2-40B4-BE49-F238E27FC236}">
              <a16:creationId xmlns:a16="http://schemas.microsoft.com/office/drawing/2014/main" id="{8139F0E0-A051-4736-9F5A-69C635226FCA}"/>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4398" t="10299" r="10000" b="12957"/>
        <a:stretch/>
      </xdr:blipFill>
      <xdr:spPr>
        <a:xfrm>
          <a:off x="11618260" y="46483921"/>
          <a:ext cx="859042" cy="857801"/>
        </a:xfrm>
        <a:prstGeom prst="rect">
          <a:avLst/>
        </a:prstGeom>
      </xdr:spPr>
    </xdr:pic>
    <xdr:clientData/>
  </xdr:oneCellAnchor>
  <xdr:oneCellAnchor>
    <xdr:from>
      <xdr:col>1</xdr:col>
      <xdr:colOff>85163</xdr:colOff>
      <xdr:row>232</xdr:row>
      <xdr:rowOff>34977</xdr:rowOff>
    </xdr:from>
    <xdr:ext cx="1129633" cy="937166"/>
    <xdr:pic>
      <xdr:nvPicPr>
        <xdr:cNvPr id="16" name="4 Imagen" descr="D:\INSTITUCIONAL\Tramite contratacion\Procesos individuales\Dotación\Año 2011\ESCUDO Municipio.JPG">
          <a:extLst>
            <a:ext uri="{FF2B5EF4-FFF2-40B4-BE49-F238E27FC236}">
              <a16:creationId xmlns:a16="http://schemas.microsoft.com/office/drawing/2014/main" id="{DEEE49FA-1D58-40A4-931D-2099E7E5EE6F}"/>
            </a:ext>
          </a:extLst>
        </xdr:cNvPr>
        <xdr:cNvPicPr/>
      </xdr:nvPicPr>
      <xdr:blipFill>
        <a:blip xmlns:r="http://schemas.openxmlformats.org/officeDocument/2006/relationships" r:embed="rId1" cstate="print"/>
        <a:srcRect/>
        <a:stretch>
          <a:fillRect/>
        </a:stretch>
      </xdr:blipFill>
      <xdr:spPr bwMode="auto">
        <a:xfrm>
          <a:off x="281106" y="55660977"/>
          <a:ext cx="1129633" cy="937166"/>
        </a:xfrm>
        <a:prstGeom prst="rect">
          <a:avLst/>
        </a:prstGeom>
        <a:noFill/>
        <a:ln w="9525">
          <a:noFill/>
          <a:miter lim="800000"/>
          <a:headEnd/>
          <a:tailEnd/>
        </a:ln>
      </xdr:spPr>
    </xdr:pic>
    <xdr:clientData/>
  </xdr:oneCellAnchor>
  <xdr:oneCellAnchor>
    <xdr:from>
      <xdr:col>26</xdr:col>
      <xdr:colOff>112060</xdr:colOff>
      <xdr:row>232</xdr:row>
      <xdr:rowOff>67235</xdr:rowOff>
    </xdr:from>
    <xdr:ext cx="859042" cy="857801"/>
    <xdr:pic>
      <xdr:nvPicPr>
        <xdr:cNvPr id="17" name="Imagen 16">
          <a:extLst>
            <a:ext uri="{FF2B5EF4-FFF2-40B4-BE49-F238E27FC236}">
              <a16:creationId xmlns:a16="http://schemas.microsoft.com/office/drawing/2014/main" id="{D2AC27C0-C79D-4D2B-98BE-DF33DA4CE99B}"/>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4398" t="10299" r="10000" b="12957"/>
        <a:stretch/>
      </xdr:blipFill>
      <xdr:spPr>
        <a:xfrm>
          <a:off x="11618260" y="55693235"/>
          <a:ext cx="859042" cy="857801"/>
        </a:xfrm>
        <a:prstGeom prst="rect">
          <a:avLst/>
        </a:prstGeom>
      </xdr:spPr>
    </xdr:pic>
    <xdr:clientData/>
  </xdr:oneCellAnchor>
  <xdr:oneCellAnchor>
    <xdr:from>
      <xdr:col>1</xdr:col>
      <xdr:colOff>85163</xdr:colOff>
      <xdr:row>265</xdr:row>
      <xdr:rowOff>34977</xdr:rowOff>
    </xdr:from>
    <xdr:ext cx="1129633" cy="937166"/>
    <xdr:pic>
      <xdr:nvPicPr>
        <xdr:cNvPr id="18" name="4 Imagen" descr="D:\INSTITUCIONAL\Tramite contratacion\Procesos individuales\Dotación\Año 2011\ESCUDO Municipio.JPG">
          <a:extLst>
            <a:ext uri="{FF2B5EF4-FFF2-40B4-BE49-F238E27FC236}">
              <a16:creationId xmlns:a16="http://schemas.microsoft.com/office/drawing/2014/main" id="{0D028379-C598-40E1-8F13-81631CC5FC05}"/>
            </a:ext>
          </a:extLst>
        </xdr:cNvPr>
        <xdr:cNvPicPr/>
      </xdr:nvPicPr>
      <xdr:blipFill>
        <a:blip xmlns:r="http://schemas.openxmlformats.org/officeDocument/2006/relationships" r:embed="rId1" cstate="print"/>
        <a:srcRect/>
        <a:stretch>
          <a:fillRect/>
        </a:stretch>
      </xdr:blipFill>
      <xdr:spPr bwMode="auto">
        <a:xfrm>
          <a:off x="281106" y="64870291"/>
          <a:ext cx="1129633" cy="937166"/>
        </a:xfrm>
        <a:prstGeom prst="rect">
          <a:avLst/>
        </a:prstGeom>
        <a:noFill/>
        <a:ln w="9525">
          <a:noFill/>
          <a:miter lim="800000"/>
          <a:headEnd/>
          <a:tailEnd/>
        </a:ln>
      </xdr:spPr>
    </xdr:pic>
    <xdr:clientData/>
  </xdr:oneCellAnchor>
  <xdr:oneCellAnchor>
    <xdr:from>
      <xdr:col>26</xdr:col>
      <xdr:colOff>112060</xdr:colOff>
      <xdr:row>265</xdr:row>
      <xdr:rowOff>67235</xdr:rowOff>
    </xdr:from>
    <xdr:ext cx="859042" cy="857801"/>
    <xdr:pic>
      <xdr:nvPicPr>
        <xdr:cNvPr id="19" name="Imagen 18">
          <a:extLst>
            <a:ext uri="{FF2B5EF4-FFF2-40B4-BE49-F238E27FC236}">
              <a16:creationId xmlns:a16="http://schemas.microsoft.com/office/drawing/2014/main" id="{14B939B9-7D09-46C0-8B80-00C61DD55C3B}"/>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4398" t="10299" r="10000" b="12957"/>
        <a:stretch/>
      </xdr:blipFill>
      <xdr:spPr>
        <a:xfrm>
          <a:off x="11618260" y="64902549"/>
          <a:ext cx="859042" cy="857801"/>
        </a:xfrm>
        <a:prstGeom prst="rect">
          <a:avLst/>
        </a:prstGeom>
      </xdr:spPr>
    </xdr:pic>
    <xdr:clientData/>
  </xdr:oneCellAnchor>
  <xdr:oneCellAnchor>
    <xdr:from>
      <xdr:col>1</xdr:col>
      <xdr:colOff>85163</xdr:colOff>
      <xdr:row>298</xdr:row>
      <xdr:rowOff>34977</xdr:rowOff>
    </xdr:from>
    <xdr:ext cx="1129633" cy="937166"/>
    <xdr:pic>
      <xdr:nvPicPr>
        <xdr:cNvPr id="20" name="4 Imagen" descr="D:\INSTITUCIONAL\Tramite contratacion\Procesos individuales\Dotación\Año 2011\ESCUDO Municipio.JPG">
          <a:extLst>
            <a:ext uri="{FF2B5EF4-FFF2-40B4-BE49-F238E27FC236}">
              <a16:creationId xmlns:a16="http://schemas.microsoft.com/office/drawing/2014/main" id="{551AF258-BE32-4BE3-B2DA-6BEB8907D835}"/>
            </a:ext>
          </a:extLst>
        </xdr:cNvPr>
        <xdr:cNvPicPr/>
      </xdr:nvPicPr>
      <xdr:blipFill>
        <a:blip xmlns:r="http://schemas.openxmlformats.org/officeDocument/2006/relationships" r:embed="rId1" cstate="print"/>
        <a:srcRect/>
        <a:stretch>
          <a:fillRect/>
        </a:stretch>
      </xdr:blipFill>
      <xdr:spPr bwMode="auto">
        <a:xfrm>
          <a:off x="281106" y="74079606"/>
          <a:ext cx="1129633" cy="937166"/>
        </a:xfrm>
        <a:prstGeom prst="rect">
          <a:avLst/>
        </a:prstGeom>
        <a:noFill/>
        <a:ln w="9525">
          <a:noFill/>
          <a:miter lim="800000"/>
          <a:headEnd/>
          <a:tailEnd/>
        </a:ln>
      </xdr:spPr>
    </xdr:pic>
    <xdr:clientData/>
  </xdr:oneCellAnchor>
  <xdr:oneCellAnchor>
    <xdr:from>
      <xdr:col>26</xdr:col>
      <xdr:colOff>112060</xdr:colOff>
      <xdr:row>298</xdr:row>
      <xdr:rowOff>67235</xdr:rowOff>
    </xdr:from>
    <xdr:ext cx="859042" cy="857801"/>
    <xdr:pic>
      <xdr:nvPicPr>
        <xdr:cNvPr id="21" name="Imagen 20">
          <a:extLst>
            <a:ext uri="{FF2B5EF4-FFF2-40B4-BE49-F238E27FC236}">
              <a16:creationId xmlns:a16="http://schemas.microsoft.com/office/drawing/2014/main" id="{D37F8A8F-C790-4848-8415-409C44B47327}"/>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4398" t="10299" r="10000" b="12957"/>
        <a:stretch/>
      </xdr:blipFill>
      <xdr:spPr>
        <a:xfrm>
          <a:off x="11618260" y="74111864"/>
          <a:ext cx="859042" cy="857801"/>
        </a:xfrm>
        <a:prstGeom prst="rect">
          <a:avLst/>
        </a:prstGeom>
      </xdr:spPr>
    </xdr:pic>
    <xdr:clientData/>
  </xdr:oneCellAnchor>
  <xdr:oneCellAnchor>
    <xdr:from>
      <xdr:col>1</xdr:col>
      <xdr:colOff>85163</xdr:colOff>
      <xdr:row>331</xdr:row>
      <xdr:rowOff>34977</xdr:rowOff>
    </xdr:from>
    <xdr:ext cx="1129633" cy="937166"/>
    <xdr:pic>
      <xdr:nvPicPr>
        <xdr:cNvPr id="22" name="4 Imagen" descr="D:\INSTITUCIONAL\Tramite contratacion\Procesos individuales\Dotación\Año 2011\ESCUDO Municipio.JPG">
          <a:extLst>
            <a:ext uri="{FF2B5EF4-FFF2-40B4-BE49-F238E27FC236}">
              <a16:creationId xmlns:a16="http://schemas.microsoft.com/office/drawing/2014/main" id="{45B734A1-CC9E-4ACC-B27D-3DE1766AD92F}"/>
            </a:ext>
          </a:extLst>
        </xdr:cNvPr>
        <xdr:cNvPicPr/>
      </xdr:nvPicPr>
      <xdr:blipFill>
        <a:blip xmlns:r="http://schemas.openxmlformats.org/officeDocument/2006/relationships" r:embed="rId1" cstate="print"/>
        <a:srcRect/>
        <a:stretch>
          <a:fillRect/>
        </a:stretch>
      </xdr:blipFill>
      <xdr:spPr bwMode="auto">
        <a:xfrm>
          <a:off x="281106" y="83288920"/>
          <a:ext cx="1129633" cy="937166"/>
        </a:xfrm>
        <a:prstGeom prst="rect">
          <a:avLst/>
        </a:prstGeom>
        <a:noFill/>
        <a:ln w="9525">
          <a:noFill/>
          <a:miter lim="800000"/>
          <a:headEnd/>
          <a:tailEnd/>
        </a:ln>
      </xdr:spPr>
    </xdr:pic>
    <xdr:clientData/>
  </xdr:oneCellAnchor>
  <xdr:oneCellAnchor>
    <xdr:from>
      <xdr:col>26</xdr:col>
      <xdr:colOff>112060</xdr:colOff>
      <xdr:row>331</xdr:row>
      <xdr:rowOff>67235</xdr:rowOff>
    </xdr:from>
    <xdr:ext cx="859042" cy="857801"/>
    <xdr:pic>
      <xdr:nvPicPr>
        <xdr:cNvPr id="23" name="Imagen 22">
          <a:extLst>
            <a:ext uri="{FF2B5EF4-FFF2-40B4-BE49-F238E27FC236}">
              <a16:creationId xmlns:a16="http://schemas.microsoft.com/office/drawing/2014/main" id="{28249985-43E9-411D-9C85-CDF09E706E95}"/>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4398" t="10299" r="10000" b="12957"/>
        <a:stretch/>
      </xdr:blipFill>
      <xdr:spPr>
        <a:xfrm>
          <a:off x="11618260" y="83321178"/>
          <a:ext cx="859042" cy="857801"/>
        </a:xfrm>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twoCellAnchor editAs="oneCell">
    <xdr:from>
      <xdr:col>1</xdr:col>
      <xdr:colOff>85163</xdr:colOff>
      <xdr:row>1</xdr:row>
      <xdr:rowOff>34977</xdr:rowOff>
    </xdr:from>
    <xdr:to>
      <xdr:col>5</xdr:col>
      <xdr:colOff>169768</xdr:colOff>
      <xdr:row>4</xdr:row>
      <xdr:rowOff>3314</xdr:rowOff>
    </xdr:to>
    <xdr:pic>
      <xdr:nvPicPr>
        <xdr:cNvPr id="2" name="4 Imagen" descr="D:\INSTITUCIONAL\Tramite contratacion\Procesos individuales\Dotación\Año 2011\ESCUDO Municipio.JPG">
          <a:extLst>
            <a:ext uri="{FF2B5EF4-FFF2-40B4-BE49-F238E27FC236}">
              <a16:creationId xmlns:a16="http://schemas.microsoft.com/office/drawing/2014/main" id="{F782B280-31A4-451B-9DE5-C629467E8F1C}"/>
            </a:ext>
          </a:extLst>
        </xdr:cNvPr>
        <xdr:cNvPicPr/>
      </xdr:nvPicPr>
      <xdr:blipFill>
        <a:blip xmlns:r="http://schemas.openxmlformats.org/officeDocument/2006/relationships" r:embed="rId1" cstate="print"/>
        <a:srcRect/>
        <a:stretch>
          <a:fillRect/>
        </a:stretch>
      </xdr:blipFill>
      <xdr:spPr bwMode="auto">
        <a:xfrm>
          <a:off x="283283" y="210237"/>
          <a:ext cx="1136165" cy="936077"/>
        </a:xfrm>
        <a:prstGeom prst="rect">
          <a:avLst/>
        </a:prstGeom>
        <a:noFill/>
        <a:ln w="9525">
          <a:noFill/>
          <a:miter lim="800000"/>
          <a:headEnd/>
          <a:tailEnd/>
        </a:ln>
      </xdr:spPr>
    </xdr:pic>
    <xdr:clientData/>
  </xdr:twoCellAnchor>
  <xdr:twoCellAnchor editAs="oneCell">
    <xdr:from>
      <xdr:col>26</xdr:col>
      <xdr:colOff>112060</xdr:colOff>
      <xdr:row>1</xdr:row>
      <xdr:rowOff>67235</xdr:rowOff>
    </xdr:from>
    <xdr:to>
      <xdr:col>26</xdr:col>
      <xdr:colOff>971102</xdr:colOff>
      <xdr:row>3</xdr:row>
      <xdr:rowOff>358978</xdr:rowOff>
    </xdr:to>
    <xdr:pic>
      <xdr:nvPicPr>
        <xdr:cNvPr id="3" name="Imagen 2">
          <a:extLst>
            <a:ext uri="{FF2B5EF4-FFF2-40B4-BE49-F238E27FC236}">
              <a16:creationId xmlns:a16="http://schemas.microsoft.com/office/drawing/2014/main" id="{984D9B0A-3E50-4C97-9981-3D8C6969B21D}"/>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4398" t="10299" r="10000" b="12957"/>
        <a:stretch/>
      </xdr:blipFill>
      <xdr:spPr>
        <a:xfrm>
          <a:off x="11656360" y="242495"/>
          <a:ext cx="859042" cy="855623"/>
        </a:xfrm>
        <a:prstGeom prst="rect">
          <a:avLst/>
        </a:prstGeom>
      </xdr:spPr>
    </xdr:pic>
    <xdr:clientData/>
  </xdr:twoCellAnchor>
  <xdr:oneCellAnchor>
    <xdr:from>
      <xdr:col>1</xdr:col>
      <xdr:colOff>85163</xdr:colOff>
      <xdr:row>34</xdr:row>
      <xdr:rowOff>34977</xdr:rowOff>
    </xdr:from>
    <xdr:ext cx="1129633" cy="937166"/>
    <xdr:pic>
      <xdr:nvPicPr>
        <xdr:cNvPr id="4" name="4 Imagen" descr="D:\INSTITUCIONAL\Tramite contratacion\Procesos individuales\Dotación\Año 2011\ESCUDO Municipio.JPG">
          <a:extLst>
            <a:ext uri="{FF2B5EF4-FFF2-40B4-BE49-F238E27FC236}">
              <a16:creationId xmlns:a16="http://schemas.microsoft.com/office/drawing/2014/main" id="{9A3130BC-90F9-42B0-9023-410552DA7696}"/>
            </a:ext>
          </a:extLst>
        </xdr:cNvPr>
        <xdr:cNvPicPr/>
      </xdr:nvPicPr>
      <xdr:blipFill>
        <a:blip xmlns:r="http://schemas.openxmlformats.org/officeDocument/2006/relationships" r:embed="rId1" cstate="print"/>
        <a:srcRect/>
        <a:stretch>
          <a:fillRect/>
        </a:stretch>
      </xdr:blipFill>
      <xdr:spPr bwMode="auto">
        <a:xfrm>
          <a:off x="283283" y="9567597"/>
          <a:ext cx="1129633" cy="937166"/>
        </a:xfrm>
        <a:prstGeom prst="rect">
          <a:avLst/>
        </a:prstGeom>
        <a:noFill/>
        <a:ln w="9525">
          <a:noFill/>
          <a:miter lim="800000"/>
          <a:headEnd/>
          <a:tailEnd/>
        </a:ln>
      </xdr:spPr>
    </xdr:pic>
    <xdr:clientData/>
  </xdr:oneCellAnchor>
  <xdr:oneCellAnchor>
    <xdr:from>
      <xdr:col>26</xdr:col>
      <xdr:colOff>112060</xdr:colOff>
      <xdr:row>34</xdr:row>
      <xdr:rowOff>67235</xdr:rowOff>
    </xdr:from>
    <xdr:ext cx="859042" cy="857801"/>
    <xdr:pic>
      <xdr:nvPicPr>
        <xdr:cNvPr id="5" name="Imagen 4">
          <a:extLst>
            <a:ext uri="{FF2B5EF4-FFF2-40B4-BE49-F238E27FC236}">
              <a16:creationId xmlns:a16="http://schemas.microsoft.com/office/drawing/2014/main" id="{0FC158D5-0A3D-48CE-8C8D-28E60F7DF1F4}"/>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4398" t="10299" r="10000" b="12957"/>
        <a:stretch/>
      </xdr:blipFill>
      <xdr:spPr>
        <a:xfrm>
          <a:off x="11656360" y="9599855"/>
          <a:ext cx="859042" cy="857801"/>
        </a:xfrm>
        <a:prstGeom prst="rect">
          <a:avLst/>
        </a:prstGeom>
      </xdr:spPr>
    </xdr:pic>
    <xdr:clientData/>
  </xdr:oneCellAnchor>
  <xdr:oneCellAnchor>
    <xdr:from>
      <xdr:col>1</xdr:col>
      <xdr:colOff>85163</xdr:colOff>
      <xdr:row>67</xdr:row>
      <xdr:rowOff>34977</xdr:rowOff>
    </xdr:from>
    <xdr:ext cx="1129633" cy="937166"/>
    <xdr:pic>
      <xdr:nvPicPr>
        <xdr:cNvPr id="6" name="4 Imagen" descr="D:\INSTITUCIONAL\Tramite contratacion\Procesos individuales\Dotación\Año 2011\ESCUDO Municipio.JPG">
          <a:extLst>
            <a:ext uri="{FF2B5EF4-FFF2-40B4-BE49-F238E27FC236}">
              <a16:creationId xmlns:a16="http://schemas.microsoft.com/office/drawing/2014/main" id="{86061F6F-3706-4CE4-959F-5D291CA759D0}"/>
            </a:ext>
          </a:extLst>
        </xdr:cNvPr>
        <xdr:cNvPicPr/>
      </xdr:nvPicPr>
      <xdr:blipFill>
        <a:blip xmlns:r="http://schemas.openxmlformats.org/officeDocument/2006/relationships" r:embed="rId1" cstate="print"/>
        <a:srcRect/>
        <a:stretch>
          <a:fillRect/>
        </a:stretch>
      </xdr:blipFill>
      <xdr:spPr bwMode="auto">
        <a:xfrm>
          <a:off x="283283" y="18924957"/>
          <a:ext cx="1129633" cy="937166"/>
        </a:xfrm>
        <a:prstGeom prst="rect">
          <a:avLst/>
        </a:prstGeom>
        <a:noFill/>
        <a:ln w="9525">
          <a:noFill/>
          <a:miter lim="800000"/>
          <a:headEnd/>
          <a:tailEnd/>
        </a:ln>
      </xdr:spPr>
    </xdr:pic>
    <xdr:clientData/>
  </xdr:oneCellAnchor>
  <xdr:oneCellAnchor>
    <xdr:from>
      <xdr:col>26</xdr:col>
      <xdr:colOff>112060</xdr:colOff>
      <xdr:row>67</xdr:row>
      <xdr:rowOff>67235</xdr:rowOff>
    </xdr:from>
    <xdr:ext cx="859042" cy="857801"/>
    <xdr:pic>
      <xdr:nvPicPr>
        <xdr:cNvPr id="7" name="Imagen 6">
          <a:extLst>
            <a:ext uri="{FF2B5EF4-FFF2-40B4-BE49-F238E27FC236}">
              <a16:creationId xmlns:a16="http://schemas.microsoft.com/office/drawing/2014/main" id="{79A1A981-F2B4-4D5F-A49C-C8A35281CA71}"/>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4398" t="10299" r="10000" b="12957"/>
        <a:stretch/>
      </xdr:blipFill>
      <xdr:spPr>
        <a:xfrm>
          <a:off x="11656360" y="18957215"/>
          <a:ext cx="859042" cy="857801"/>
        </a:xfrm>
        <a:prstGeom prst="rect">
          <a:avLst/>
        </a:prstGeom>
      </xdr:spPr>
    </xdr:pic>
    <xdr:clientData/>
  </xdr:oneCellAnchor>
  <xdr:oneCellAnchor>
    <xdr:from>
      <xdr:col>1</xdr:col>
      <xdr:colOff>85163</xdr:colOff>
      <xdr:row>100</xdr:row>
      <xdr:rowOff>34977</xdr:rowOff>
    </xdr:from>
    <xdr:ext cx="1129633" cy="937166"/>
    <xdr:pic>
      <xdr:nvPicPr>
        <xdr:cNvPr id="8" name="4 Imagen" descr="D:\INSTITUCIONAL\Tramite contratacion\Procesos individuales\Dotación\Año 2011\ESCUDO Municipio.JPG">
          <a:extLst>
            <a:ext uri="{FF2B5EF4-FFF2-40B4-BE49-F238E27FC236}">
              <a16:creationId xmlns:a16="http://schemas.microsoft.com/office/drawing/2014/main" id="{4BCA1A23-C650-44AB-9BE3-35DD03CDD611}"/>
            </a:ext>
          </a:extLst>
        </xdr:cNvPr>
        <xdr:cNvPicPr/>
      </xdr:nvPicPr>
      <xdr:blipFill>
        <a:blip xmlns:r="http://schemas.openxmlformats.org/officeDocument/2006/relationships" r:embed="rId1" cstate="print"/>
        <a:srcRect/>
        <a:stretch>
          <a:fillRect/>
        </a:stretch>
      </xdr:blipFill>
      <xdr:spPr bwMode="auto">
        <a:xfrm>
          <a:off x="283283" y="28282317"/>
          <a:ext cx="1129633" cy="937166"/>
        </a:xfrm>
        <a:prstGeom prst="rect">
          <a:avLst/>
        </a:prstGeom>
        <a:noFill/>
        <a:ln w="9525">
          <a:noFill/>
          <a:miter lim="800000"/>
          <a:headEnd/>
          <a:tailEnd/>
        </a:ln>
      </xdr:spPr>
    </xdr:pic>
    <xdr:clientData/>
  </xdr:oneCellAnchor>
  <xdr:oneCellAnchor>
    <xdr:from>
      <xdr:col>26</xdr:col>
      <xdr:colOff>112060</xdr:colOff>
      <xdr:row>100</xdr:row>
      <xdr:rowOff>67235</xdr:rowOff>
    </xdr:from>
    <xdr:ext cx="859042" cy="857801"/>
    <xdr:pic>
      <xdr:nvPicPr>
        <xdr:cNvPr id="9" name="Imagen 8">
          <a:extLst>
            <a:ext uri="{FF2B5EF4-FFF2-40B4-BE49-F238E27FC236}">
              <a16:creationId xmlns:a16="http://schemas.microsoft.com/office/drawing/2014/main" id="{26DBD6CC-113B-4257-AD23-C07B4E5CFF66}"/>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4398" t="10299" r="10000" b="12957"/>
        <a:stretch/>
      </xdr:blipFill>
      <xdr:spPr>
        <a:xfrm>
          <a:off x="11656360" y="28314575"/>
          <a:ext cx="859042" cy="857801"/>
        </a:xfrm>
        <a:prstGeom prst="rect">
          <a:avLst/>
        </a:prstGeom>
      </xdr:spPr>
    </xdr:pic>
    <xdr:clientData/>
  </xdr:oneCellAnchor>
  <xdr:oneCellAnchor>
    <xdr:from>
      <xdr:col>1</xdr:col>
      <xdr:colOff>85163</xdr:colOff>
      <xdr:row>133</xdr:row>
      <xdr:rowOff>34977</xdr:rowOff>
    </xdr:from>
    <xdr:ext cx="1129633" cy="937166"/>
    <xdr:pic>
      <xdr:nvPicPr>
        <xdr:cNvPr id="10" name="4 Imagen" descr="D:\INSTITUCIONAL\Tramite contratacion\Procesos individuales\Dotación\Año 2011\ESCUDO Municipio.JPG">
          <a:extLst>
            <a:ext uri="{FF2B5EF4-FFF2-40B4-BE49-F238E27FC236}">
              <a16:creationId xmlns:a16="http://schemas.microsoft.com/office/drawing/2014/main" id="{BBD83FE8-F30C-4918-A12E-7A88D3848EA1}"/>
            </a:ext>
          </a:extLst>
        </xdr:cNvPr>
        <xdr:cNvPicPr/>
      </xdr:nvPicPr>
      <xdr:blipFill>
        <a:blip xmlns:r="http://schemas.openxmlformats.org/officeDocument/2006/relationships" r:embed="rId1" cstate="print"/>
        <a:srcRect/>
        <a:stretch>
          <a:fillRect/>
        </a:stretch>
      </xdr:blipFill>
      <xdr:spPr bwMode="auto">
        <a:xfrm>
          <a:off x="283283" y="37639677"/>
          <a:ext cx="1129633" cy="937166"/>
        </a:xfrm>
        <a:prstGeom prst="rect">
          <a:avLst/>
        </a:prstGeom>
        <a:noFill/>
        <a:ln w="9525">
          <a:noFill/>
          <a:miter lim="800000"/>
          <a:headEnd/>
          <a:tailEnd/>
        </a:ln>
      </xdr:spPr>
    </xdr:pic>
    <xdr:clientData/>
  </xdr:oneCellAnchor>
  <xdr:oneCellAnchor>
    <xdr:from>
      <xdr:col>26</xdr:col>
      <xdr:colOff>112060</xdr:colOff>
      <xdr:row>133</xdr:row>
      <xdr:rowOff>67235</xdr:rowOff>
    </xdr:from>
    <xdr:ext cx="859042" cy="857801"/>
    <xdr:pic>
      <xdr:nvPicPr>
        <xdr:cNvPr id="11" name="Imagen 10">
          <a:extLst>
            <a:ext uri="{FF2B5EF4-FFF2-40B4-BE49-F238E27FC236}">
              <a16:creationId xmlns:a16="http://schemas.microsoft.com/office/drawing/2014/main" id="{EBD65C77-6145-4CF4-AAB4-80FE8CAF93F6}"/>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4398" t="10299" r="10000" b="12957"/>
        <a:stretch/>
      </xdr:blipFill>
      <xdr:spPr>
        <a:xfrm>
          <a:off x="11656360" y="37671935"/>
          <a:ext cx="859042" cy="857801"/>
        </a:xfrm>
        <a:prstGeom prst="rect">
          <a:avLst/>
        </a:prstGeom>
      </xdr:spPr>
    </xdr:pic>
    <xdr:clientData/>
  </xdr:oneCellAnchor>
  <xdr:oneCellAnchor>
    <xdr:from>
      <xdr:col>1</xdr:col>
      <xdr:colOff>85163</xdr:colOff>
      <xdr:row>166</xdr:row>
      <xdr:rowOff>34977</xdr:rowOff>
    </xdr:from>
    <xdr:ext cx="1129633" cy="937166"/>
    <xdr:pic>
      <xdr:nvPicPr>
        <xdr:cNvPr id="12" name="4 Imagen" descr="D:\INSTITUCIONAL\Tramite contratacion\Procesos individuales\Dotación\Año 2011\ESCUDO Municipio.JPG">
          <a:extLst>
            <a:ext uri="{FF2B5EF4-FFF2-40B4-BE49-F238E27FC236}">
              <a16:creationId xmlns:a16="http://schemas.microsoft.com/office/drawing/2014/main" id="{A31E062A-A720-41A2-9F92-AB25A6985D5B}"/>
            </a:ext>
          </a:extLst>
        </xdr:cNvPr>
        <xdr:cNvPicPr/>
      </xdr:nvPicPr>
      <xdr:blipFill>
        <a:blip xmlns:r="http://schemas.openxmlformats.org/officeDocument/2006/relationships" r:embed="rId1" cstate="print"/>
        <a:srcRect/>
        <a:stretch>
          <a:fillRect/>
        </a:stretch>
      </xdr:blipFill>
      <xdr:spPr bwMode="auto">
        <a:xfrm>
          <a:off x="283283" y="46997037"/>
          <a:ext cx="1129633" cy="937166"/>
        </a:xfrm>
        <a:prstGeom prst="rect">
          <a:avLst/>
        </a:prstGeom>
        <a:noFill/>
        <a:ln w="9525">
          <a:noFill/>
          <a:miter lim="800000"/>
          <a:headEnd/>
          <a:tailEnd/>
        </a:ln>
      </xdr:spPr>
    </xdr:pic>
    <xdr:clientData/>
  </xdr:oneCellAnchor>
  <xdr:oneCellAnchor>
    <xdr:from>
      <xdr:col>26</xdr:col>
      <xdr:colOff>112060</xdr:colOff>
      <xdr:row>166</xdr:row>
      <xdr:rowOff>67235</xdr:rowOff>
    </xdr:from>
    <xdr:ext cx="859042" cy="857801"/>
    <xdr:pic>
      <xdr:nvPicPr>
        <xdr:cNvPr id="13" name="Imagen 12">
          <a:extLst>
            <a:ext uri="{FF2B5EF4-FFF2-40B4-BE49-F238E27FC236}">
              <a16:creationId xmlns:a16="http://schemas.microsoft.com/office/drawing/2014/main" id="{059FDCEC-A221-4AD9-B302-CC923ADB104C}"/>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4398" t="10299" r="10000" b="12957"/>
        <a:stretch/>
      </xdr:blipFill>
      <xdr:spPr>
        <a:xfrm>
          <a:off x="11656360" y="47029295"/>
          <a:ext cx="859042" cy="857801"/>
        </a:xfrm>
        <a:prstGeom prst="rect">
          <a:avLst/>
        </a:prstGeom>
      </xdr:spPr>
    </xdr:pic>
    <xdr:clientData/>
  </xdr:oneCellAnchor>
  <xdr:oneCellAnchor>
    <xdr:from>
      <xdr:col>1</xdr:col>
      <xdr:colOff>85163</xdr:colOff>
      <xdr:row>199</xdr:row>
      <xdr:rowOff>34977</xdr:rowOff>
    </xdr:from>
    <xdr:ext cx="1129633" cy="937166"/>
    <xdr:pic>
      <xdr:nvPicPr>
        <xdr:cNvPr id="14" name="4 Imagen" descr="D:\INSTITUCIONAL\Tramite contratacion\Procesos individuales\Dotación\Año 2011\ESCUDO Municipio.JPG">
          <a:extLst>
            <a:ext uri="{FF2B5EF4-FFF2-40B4-BE49-F238E27FC236}">
              <a16:creationId xmlns:a16="http://schemas.microsoft.com/office/drawing/2014/main" id="{8BC72CEE-5514-4DA1-9FF2-71F30F3E6B23}"/>
            </a:ext>
          </a:extLst>
        </xdr:cNvPr>
        <xdr:cNvPicPr/>
      </xdr:nvPicPr>
      <xdr:blipFill>
        <a:blip xmlns:r="http://schemas.openxmlformats.org/officeDocument/2006/relationships" r:embed="rId1" cstate="print"/>
        <a:srcRect/>
        <a:stretch>
          <a:fillRect/>
        </a:stretch>
      </xdr:blipFill>
      <xdr:spPr bwMode="auto">
        <a:xfrm>
          <a:off x="283283" y="56354397"/>
          <a:ext cx="1129633" cy="937166"/>
        </a:xfrm>
        <a:prstGeom prst="rect">
          <a:avLst/>
        </a:prstGeom>
        <a:noFill/>
        <a:ln w="9525">
          <a:noFill/>
          <a:miter lim="800000"/>
          <a:headEnd/>
          <a:tailEnd/>
        </a:ln>
      </xdr:spPr>
    </xdr:pic>
    <xdr:clientData/>
  </xdr:oneCellAnchor>
  <xdr:oneCellAnchor>
    <xdr:from>
      <xdr:col>26</xdr:col>
      <xdr:colOff>112060</xdr:colOff>
      <xdr:row>199</xdr:row>
      <xdr:rowOff>67235</xdr:rowOff>
    </xdr:from>
    <xdr:ext cx="859042" cy="857801"/>
    <xdr:pic>
      <xdr:nvPicPr>
        <xdr:cNvPr id="15" name="Imagen 14">
          <a:extLst>
            <a:ext uri="{FF2B5EF4-FFF2-40B4-BE49-F238E27FC236}">
              <a16:creationId xmlns:a16="http://schemas.microsoft.com/office/drawing/2014/main" id="{4B0D55AA-3A8D-46B0-B793-A924703B1A9E}"/>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4398" t="10299" r="10000" b="12957"/>
        <a:stretch/>
      </xdr:blipFill>
      <xdr:spPr>
        <a:xfrm>
          <a:off x="11656360" y="56386655"/>
          <a:ext cx="859042" cy="857801"/>
        </a:xfrm>
        <a:prstGeom prst="rect">
          <a:avLst/>
        </a:prstGeom>
      </xdr:spPr>
    </xdr:pic>
    <xdr:clientData/>
  </xdr:oneCellAnchor>
</xdr:wsDr>
</file>

<file path=xl/drawings/drawing7.xml><?xml version="1.0" encoding="utf-8"?>
<xdr:wsDr xmlns:xdr="http://schemas.openxmlformats.org/drawingml/2006/spreadsheetDrawing" xmlns:a="http://schemas.openxmlformats.org/drawingml/2006/main">
  <xdr:twoCellAnchor editAs="oneCell">
    <xdr:from>
      <xdr:col>1</xdr:col>
      <xdr:colOff>85163</xdr:colOff>
      <xdr:row>1</xdr:row>
      <xdr:rowOff>34977</xdr:rowOff>
    </xdr:from>
    <xdr:to>
      <xdr:col>5</xdr:col>
      <xdr:colOff>169768</xdr:colOff>
      <xdr:row>4</xdr:row>
      <xdr:rowOff>3314</xdr:rowOff>
    </xdr:to>
    <xdr:pic>
      <xdr:nvPicPr>
        <xdr:cNvPr id="2" name="4 Imagen" descr="D:\INSTITUCIONAL\Tramite contratacion\Procesos individuales\Dotación\Año 2011\ESCUDO Municipio.JPG">
          <a:extLst>
            <a:ext uri="{FF2B5EF4-FFF2-40B4-BE49-F238E27FC236}">
              <a16:creationId xmlns:a16="http://schemas.microsoft.com/office/drawing/2014/main" id="{CFFD89CC-49EC-4773-81BD-541B704884A4}"/>
            </a:ext>
          </a:extLst>
        </xdr:cNvPr>
        <xdr:cNvPicPr/>
      </xdr:nvPicPr>
      <xdr:blipFill>
        <a:blip xmlns:r="http://schemas.openxmlformats.org/officeDocument/2006/relationships" r:embed="rId1" cstate="print"/>
        <a:srcRect/>
        <a:stretch>
          <a:fillRect/>
        </a:stretch>
      </xdr:blipFill>
      <xdr:spPr bwMode="auto">
        <a:xfrm>
          <a:off x="283283" y="210237"/>
          <a:ext cx="1136165" cy="936077"/>
        </a:xfrm>
        <a:prstGeom prst="rect">
          <a:avLst/>
        </a:prstGeom>
        <a:noFill/>
        <a:ln w="9525">
          <a:noFill/>
          <a:miter lim="800000"/>
          <a:headEnd/>
          <a:tailEnd/>
        </a:ln>
      </xdr:spPr>
    </xdr:pic>
    <xdr:clientData/>
  </xdr:twoCellAnchor>
  <xdr:twoCellAnchor editAs="oneCell">
    <xdr:from>
      <xdr:col>26</xdr:col>
      <xdr:colOff>112060</xdr:colOff>
      <xdr:row>1</xdr:row>
      <xdr:rowOff>67235</xdr:rowOff>
    </xdr:from>
    <xdr:to>
      <xdr:col>26</xdr:col>
      <xdr:colOff>971102</xdr:colOff>
      <xdr:row>3</xdr:row>
      <xdr:rowOff>358978</xdr:rowOff>
    </xdr:to>
    <xdr:pic>
      <xdr:nvPicPr>
        <xdr:cNvPr id="3" name="Imagen 2">
          <a:extLst>
            <a:ext uri="{FF2B5EF4-FFF2-40B4-BE49-F238E27FC236}">
              <a16:creationId xmlns:a16="http://schemas.microsoft.com/office/drawing/2014/main" id="{7FF90373-65A9-48AF-8FA9-99192C6A81C4}"/>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4398" t="10299" r="10000" b="12957"/>
        <a:stretch/>
      </xdr:blipFill>
      <xdr:spPr>
        <a:xfrm>
          <a:off x="11656360" y="242495"/>
          <a:ext cx="859042" cy="855623"/>
        </a:xfrm>
        <a:prstGeom prst="rect">
          <a:avLst/>
        </a:prstGeom>
      </xdr:spPr>
    </xdr:pic>
    <xdr:clientData/>
  </xdr:twoCellAnchor>
  <xdr:oneCellAnchor>
    <xdr:from>
      <xdr:col>1</xdr:col>
      <xdr:colOff>85163</xdr:colOff>
      <xdr:row>34</xdr:row>
      <xdr:rowOff>34977</xdr:rowOff>
    </xdr:from>
    <xdr:ext cx="1129633" cy="937166"/>
    <xdr:pic>
      <xdr:nvPicPr>
        <xdr:cNvPr id="4" name="4 Imagen" descr="D:\INSTITUCIONAL\Tramite contratacion\Procesos individuales\Dotación\Año 2011\ESCUDO Municipio.JPG">
          <a:extLst>
            <a:ext uri="{FF2B5EF4-FFF2-40B4-BE49-F238E27FC236}">
              <a16:creationId xmlns:a16="http://schemas.microsoft.com/office/drawing/2014/main" id="{B538EF61-9D09-4BE4-A653-7D391F568459}"/>
            </a:ext>
          </a:extLst>
        </xdr:cNvPr>
        <xdr:cNvPicPr/>
      </xdr:nvPicPr>
      <xdr:blipFill>
        <a:blip xmlns:r="http://schemas.openxmlformats.org/officeDocument/2006/relationships" r:embed="rId1" cstate="print"/>
        <a:srcRect/>
        <a:stretch>
          <a:fillRect/>
        </a:stretch>
      </xdr:blipFill>
      <xdr:spPr bwMode="auto">
        <a:xfrm>
          <a:off x="283283" y="9567597"/>
          <a:ext cx="1129633" cy="937166"/>
        </a:xfrm>
        <a:prstGeom prst="rect">
          <a:avLst/>
        </a:prstGeom>
        <a:noFill/>
        <a:ln w="9525">
          <a:noFill/>
          <a:miter lim="800000"/>
          <a:headEnd/>
          <a:tailEnd/>
        </a:ln>
      </xdr:spPr>
    </xdr:pic>
    <xdr:clientData/>
  </xdr:oneCellAnchor>
  <xdr:oneCellAnchor>
    <xdr:from>
      <xdr:col>26</xdr:col>
      <xdr:colOff>112060</xdr:colOff>
      <xdr:row>34</xdr:row>
      <xdr:rowOff>67235</xdr:rowOff>
    </xdr:from>
    <xdr:ext cx="859042" cy="857801"/>
    <xdr:pic>
      <xdr:nvPicPr>
        <xdr:cNvPr id="5" name="Imagen 4">
          <a:extLst>
            <a:ext uri="{FF2B5EF4-FFF2-40B4-BE49-F238E27FC236}">
              <a16:creationId xmlns:a16="http://schemas.microsoft.com/office/drawing/2014/main" id="{761FF592-8B58-489D-8C91-3A8A4758A0C4}"/>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4398" t="10299" r="10000" b="12957"/>
        <a:stretch/>
      </xdr:blipFill>
      <xdr:spPr>
        <a:xfrm>
          <a:off x="11656360" y="9599855"/>
          <a:ext cx="859042" cy="857801"/>
        </a:xfrm>
        <a:prstGeom prst="rect">
          <a:avLst/>
        </a:prstGeom>
      </xdr:spPr>
    </xdr:pic>
    <xdr:clientData/>
  </xdr:oneCellAnchor>
  <xdr:oneCellAnchor>
    <xdr:from>
      <xdr:col>1</xdr:col>
      <xdr:colOff>85163</xdr:colOff>
      <xdr:row>67</xdr:row>
      <xdr:rowOff>34977</xdr:rowOff>
    </xdr:from>
    <xdr:ext cx="1129633" cy="937166"/>
    <xdr:pic>
      <xdr:nvPicPr>
        <xdr:cNvPr id="6" name="4 Imagen" descr="D:\INSTITUCIONAL\Tramite contratacion\Procesos individuales\Dotación\Año 2011\ESCUDO Municipio.JPG">
          <a:extLst>
            <a:ext uri="{FF2B5EF4-FFF2-40B4-BE49-F238E27FC236}">
              <a16:creationId xmlns:a16="http://schemas.microsoft.com/office/drawing/2014/main" id="{075B45A7-9D99-485D-A31C-99C3DD19EA70}"/>
            </a:ext>
          </a:extLst>
        </xdr:cNvPr>
        <xdr:cNvPicPr/>
      </xdr:nvPicPr>
      <xdr:blipFill>
        <a:blip xmlns:r="http://schemas.openxmlformats.org/officeDocument/2006/relationships" r:embed="rId1" cstate="print"/>
        <a:srcRect/>
        <a:stretch>
          <a:fillRect/>
        </a:stretch>
      </xdr:blipFill>
      <xdr:spPr bwMode="auto">
        <a:xfrm>
          <a:off x="283283" y="18924957"/>
          <a:ext cx="1129633" cy="937166"/>
        </a:xfrm>
        <a:prstGeom prst="rect">
          <a:avLst/>
        </a:prstGeom>
        <a:noFill/>
        <a:ln w="9525">
          <a:noFill/>
          <a:miter lim="800000"/>
          <a:headEnd/>
          <a:tailEnd/>
        </a:ln>
      </xdr:spPr>
    </xdr:pic>
    <xdr:clientData/>
  </xdr:oneCellAnchor>
  <xdr:oneCellAnchor>
    <xdr:from>
      <xdr:col>26</xdr:col>
      <xdr:colOff>112060</xdr:colOff>
      <xdr:row>67</xdr:row>
      <xdr:rowOff>67235</xdr:rowOff>
    </xdr:from>
    <xdr:ext cx="859042" cy="857801"/>
    <xdr:pic>
      <xdr:nvPicPr>
        <xdr:cNvPr id="7" name="Imagen 6">
          <a:extLst>
            <a:ext uri="{FF2B5EF4-FFF2-40B4-BE49-F238E27FC236}">
              <a16:creationId xmlns:a16="http://schemas.microsoft.com/office/drawing/2014/main" id="{0A144FA0-5DB0-42A7-ADC7-7CE523FCF9D8}"/>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4398" t="10299" r="10000" b="12957"/>
        <a:stretch/>
      </xdr:blipFill>
      <xdr:spPr>
        <a:xfrm>
          <a:off x="11656360" y="18957215"/>
          <a:ext cx="859042" cy="857801"/>
        </a:xfrm>
        <a:prstGeom prst="rect">
          <a:avLst/>
        </a:prstGeom>
      </xdr:spPr>
    </xdr:pic>
    <xdr:clientData/>
  </xdr:oneCellAnchor>
</xdr:wsDr>
</file>

<file path=xl/drawings/drawing8.xml><?xml version="1.0" encoding="utf-8"?>
<xdr:wsDr xmlns:xdr="http://schemas.openxmlformats.org/drawingml/2006/spreadsheetDrawing" xmlns:a="http://schemas.openxmlformats.org/drawingml/2006/main">
  <xdr:twoCellAnchor editAs="oneCell">
    <xdr:from>
      <xdr:col>1</xdr:col>
      <xdr:colOff>85163</xdr:colOff>
      <xdr:row>1</xdr:row>
      <xdr:rowOff>34977</xdr:rowOff>
    </xdr:from>
    <xdr:to>
      <xdr:col>5</xdr:col>
      <xdr:colOff>173578</xdr:colOff>
      <xdr:row>4</xdr:row>
      <xdr:rowOff>3314</xdr:rowOff>
    </xdr:to>
    <xdr:pic>
      <xdr:nvPicPr>
        <xdr:cNvPr id="2" name="4 Imagen" descr="D:\INSTITUCIONAL\Tramite contratacion\Procesos individuales\Dotación\Año 2011\ESCUDO Municipio.JPG">
          <a:extLst>
            <a:ext uri="{FF2B5EF4-FFF2-40B4-BE49-F238E27FC236}">
              <a16:creationId xmlns:a16="http://schemas.microsoft.com/office/drawing/2014/main" id="{9E3495EB-2511-4123-9BE4-77ABE6DDFB43}"/>
            </a:ext>
          </a:extLst>
        </xdr:cNvPr>
        <xdr:cNvPicPr/>
      </xdr:nvPicPr>
      <xdr:blipFill>
        <a:blip xmlns:r="http://schemas.openxmlformats.org/officeDocument/2006/relationships" r:embed="rId1" cstate="print"/>
        <a:srcRect/>
        <a:stretch>
          <a:fillRect/>
        </a:stretch>
      </xdr:blipFill>
      <xdr:spPr bwMode="auto">
        <a:xfrm>
          <a:off x="283283" y="210237"/>
          <a:ext cx="1136165" cy="936077"/>
        </a:xfrm>
        <a:prstGeom prst="rect">
          <a:avLst/>
        </a:prstGeom>
        <a:noFill/>
        <a:ln w="9525">
          <a:noFill/>
          <a:miter lim="800000"/>
          <a:headEnd/>
          <a:tailEnd/>
        </a:ln>
      </xdr:spPr>
    </xdr:pic>
    <xdr:clientData/>
  </xdr:twoCellAnchor>
  <xdr:twoCellAnchor editAs="oneCell">
    <xdr:from>
      <xdr:col>26</xdr:col>
      <xdr:colOff>112060</xdr:colOff>
      <xdr:row>1</xdr:row>
      <xdr:rowOff>67235</xdr:rowOff>
    </xdr:from>
    <xdr:to>
      <xdr:col>26</xdr:col>
      <xdr:colOff>974912</xdr:colOff>
      <xdr:row>3</xdr:row>
      <xdr:rowOff>362788</xdr:rowOff>
    </xdr:to>
    <xdr:pic>
      <xdr:nvPicPr>
        <xdr:cNvPr id="3" name="Imagen 2">
          <a:extLst>
            <a:ext uri="{FF2B5EF4-FFF2-40B4-BE49-F238E27FC236}">
              <a16:creationId xmlns:a16="http://schemas.microsoft.com/office/drawing/2014/main" id="{C4170584-CB13-42B3-98B1-DB7C5646E1F8}"/>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4398" t="10299" r="10000" b="12957"/>
        <a:stretch/>
      </xdr:blipFill>
      <xdr:spPr>
        <a:xfrm>
          <a:off x="11656360" y="242495"/>
          <a:ext cx="859042" cy="855623"/>
        </a:xfrm>
        <a:prstGeom prst="rect">
          <a:avLst/>
        </a:prstGeom>
      </xdr:spPr>
    </xdr:pic>
    <xdr:clientData/>
  </xdr:twoCellAnchor>
  <xdr:oneCellAnchor>
    <xdr:from>
      <xdr:col>1</xdr:col>
      <xdr:colOff>85163</xdr:colOff>
      <xdr:row>34</xdr:row>
      <xdr:rowOff>34977</xdr:rowOff>
    </xdr:from>
    <xdr:ext cx="1129633" cy="937166"/>
    <xdr:pic>
      <xdr:nvPicPr>
        <xdr:cNvPr id="4" name="4 Imagen" descr="D:\INSTITUCIONAL\Tramite contratacion\Procesos individuales\Dotación\Año 2011\ESCUDO Municipio.JPG">
          <a:extLst>
            <a:ext uri="{FF2B5EF4-FFF2-40B4-BE49-F238E27FC236}">
              <a16:creationId xmlns:a16="http://schemas.microsoft.com/office/drawing/2014/main" id="{981E520F-A32B-4064-AB1E-9074C78DA18F}"/>
            </a:ext>
          </a:extLst>
        </xdr:cNvPr>
        <xdr:cNvPicPr/>
      </xdr:nvPicPr>
      <xdr:blipFill>
        <a:blip xmlns:r="http://schemas.openxmlformats.org/officeDocument/2006/relationships" r:embed="rId1" cstate="print"/>
        <a:srcRect/>
        <a:stretch>
          <a:fillRect/>
        </a:stretch>
      </xdr:blipFill>
      <xdr:spPr bwMode="auto">
        <a:xfrm>
          <a:off x="283283" y="9567597"/>
          <a:ext cx="1129633" cy="937166"/>
        </a:xfrm>
        <a:prstGeom prst="rect">
          <a:avLst/>
        </a:prstGeom>
        <a:noFill/>
        <a:ln w="9525">
          <a:noFill/>
          <a:miter lim="800000"/>
          <a:headEnd/>
          <a:tailEnd/>
        </a:ln>
      </xdr:spPr>
    </xdr:pic>
    <xdr:clientData/>
  </xdr:oneCellAnchor>
  <xdr:oneCellAnchor>
    <xdr:from>
      <xdr:col>26</xdr:col>
      <xdr:colOff>112060</xdr:colOff>
      <xdr:row>34</xdr:row>
      <xdr:rowOff>67235</xdr:rowOff>
    </xdr:from>
    <xdr:ext cx="859042" cy="857801"/>
    <xdr:pic>
      <xdr:nvPicPr>
        <xdr:cNvPr id="5" name="Imagen 4">
          <a:extLst>
            <a:ext uri="{FF2B5EF4-FFF2-40B4-BE49-F238E27FC236}">
              <a16:creationId xmlns:a16="http://schemas.microsoft.com/office/drawing/2014/main" id="{CFF80927-F518-4FF4-9C2B-BF87F53BC2C1}"/>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4398" t="10299" r="10000" b="12957"/>
        <a:stretch/>
      </xdr:blipFill>
      <xdr:spPr>
        <a:xfrm>
          <a:off x="11656360" y="9599855"/>
          <a:ext cx="859042" cy="857801"/>
        </a:xfrm>
        <a:prstGeom prst="rect">
          <a:avLst/>
        </a:prstGeom>
      </xdr:spPr>
    </xdr:pic>
    <xdr:clientData/>
  </xdr:oneCellAnchor>
  <xdr:oneCellAnchor>
    <xdr:from>
      <xdr:col>1</xdr:col>
      <xdr:colOff>85163</xdr:colOff>
      <xdr:row>67</xdr:row>
      <xdr:rowOff>34977</xdr:rowOff>
    </xdr:from>
    <xdr:ext cx="1129633" cy="937166"/>
    <xdr:pic>
      <xdr:nvPicPr>
        <xdr:cNvPr id="6" name="4 Imagen" descr="D:\INSTITUCIONAL\Tramite contratacion\Procesos individuales\Dotación\Año 2011\ESCUDO Municipio.JPG">
          <a:extLst>
            <a:ext uri="{FF2B5EF4-FFF2-40B4-BE49-F238E27FC236}">
              <a16:creationId xmlns:a16="http://schemas.microsoft.com/office/drawing/2014/main" id="{FB03025E-072B-4D53-BA46-288B662D47DD}"/>
            </a:ext>
          </a:extLst>
        </xdr:cNvPr>
        <xdr:cNvPicPr/>
      </xdr:nvPicPr>
      <xdr:blipFill>
        <a:blip xmlns:r="http://schemas.openxmlformats.org/officeDocument/2006/relationships" r:embed="rId1" cstate="print"/>
        <a:srcRect/>
        <a:stretch>
          <a:fillRect/>
        </a:stretch>
      </xdr:blipFill>
      <xdr:spPr bwMode="auto">
        <a:xfrm>
          <a:off x="283283" y="18924957"/>
          <a:ext cx="1129633" cy="937166"/>
        </a:xfrm>
        <a:prstGeom prst="rect">
          <a:avLst/>
        </a:prstGeom>
        <a:noFill/>
        <a:ln w="9525">
          <a:noFill/>
          <a:miter lim="800000"/>
          <a:headEnd/>
          <a:tailEnd/>
        </a:ln>
      </xdr:spPr>
    </xdr:pic>
    <xdr:clientData/>
  </xdr:oneCellAnchor>
  <xdr:oneCellAnchor>
    <xdr:from>
      <xdr:col>26</xdr:col>
      <xdr:colOff>112060</xdr:colOff>
      <xdr:row>67</xdr:row>
      <xdr:rowOff>67235</xdr:rowOff>
    </xdr:from>
    <xdr:ext cx="859042" cy="857801"/>
    <xdr:pic>
      <xdr:nvPicPr>
        <xdr:cNvPr id="7" name="Imagen 6">
          <a:extLst>
            <a:ext uri="{FF2B5EF4-FFF2-40B4-BE49-F238E27FC236}">
              <a16:creationId xmlns:a16="http://schemas.microsoft.com/office/drawing/2014/main" id="{8B664A50-0FED-40AB-AE29-BD43023F1C77}"/>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4398" t="10299" r="10000" b="12957"/>
        <a:stretch/>
      </xdr:blipFill>
      <xdr:spPr>
        <a:xfrm>
          <a:off x="11656360" y="18957215"/>
          <a:ext cx="859042" cy="857801"/>
        </a:xfrm>
        <a:prstGeom prst="rect">
          <a:avLst/>
        </a:prstGeom>
      </xdr:spPr>
    </xdr:pic>
    <xdr:clientData/>
  </xdr:oneCellAnchor>
  <xdr:oneCellAnchor>
    <xdr:from>
      <xdr:col>1</xdr:col>
      <xdr:colOff>85163</xdr:colOff>
      <xdr:row>100</xdr:row>
      <xdr:rowOff>34977</xdr:rowOff>
    </xdr:from>
    <xdr:ext cx="1129633" cy="937166"/>
    <xdr:pic>
      <xdr:nvPicPr>
        <xdr:cNvPr id="8" name="4 Imagen" descr="D:\INSTITUCIONAL\Tramite contratacion\Procesos individuales\Dotación\Año 2011\ESCUDO Municipio.JPG">
          <a:extLst>
            <a:ext uri="{FF2B5EF4-FFF2-40B4-BE49-F238E27FC236}">
              <a16:creationId xmlns:a16="http://schemas.microsoft.com/office/drawing/2014/main" id="{B2CB5D7D-C84F-4D07-9389-A97028858985}"/>
            </a:ext>
          </a:extLst>
        </xdr:cNvPr>
        <xdr:cNvPicPr/>
      </xdr:nvPicPr>
      <xdr:blipFill>
        <a:blip xmlns:r="http://schemas.openxmlformats.org/officeDocument/2006/relationships" r:embed="rId1" cstate="print"/>
        <a:srcRect/>
        <a:stretch>
          <a:fillRect/>
        </a:stretch>
      </xdr:blipFill>
      <xdr:spPr bwMode="auto">
        <a:xfrm>
          <a:off x="283283" y="28282317"/>
          <a:ext cx="1129633" cy="937166"/>
        </a:xfrm>
        <a:prstGeom prst="rect">
          <a:avLst/>
        </a:prstGeom>
        <a:noFill/>
        <a:ln w="9525">
          <a:noFill/>
          <a:miter lim="800000"/>
          <a:headEnd/>
          <a:tailEnd/>
        </a:ln>
      </xdr:spPr>
    </xdr:pic>
    <xdr:clientData/>
  </xdr:oneCellAnchor>
  <xdr:oneCellAnchor>
    <xdr:from>
      <xdr:col>26</xdr:col>
      <xdr:colOff>112060</xdr:colOff>
      <xdr:row>100</xdr:row>
      <xdr:rowOff>67235</xdr:rowOff>
    </xdr:from>
    <xdr:ext cx="859042" cy="857801"/>
    <xdr:pic>
      <xdr:nvPicPr>
        <xdr:cNvPr id="9" name="Imagen 8">
          <a:extLst>
            <a:ext uri="{FF2B5EF4-FFF2-40B4-BE49-F238E27FC236}">
              <a16:creationId xmlns:a16="http://schemas.microsoft.com/office/drawing/2014/main" id="{C911F5EE-B5E4-4893-A70A-3D84B941B1D8}"/>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4398" t="10299" r="10000" b="12957"/>
        <a:stretch/>
      </xdr:blipFill>
      <xdr:spPr>
        <a:xfrm>
          <a:off x="11656360" y="28314575"/>
          <a:ext cx="859042" cy="857801"/>
        </a:xfrm>
        <a:prstGeom prst="rect">
          <a:avLst/>
        </a:prstGeom>
      </xdr:spPr>
    </xdr:pic>
    <xdr:clientData/>
  </xdr:oneCellAnchor>
  <xdr:oneCellAnchor>
    <xdr:from>
      <xdr:col>1</xdr:col>
      <xdr:colOff>85163</xdr:colOff>
      <xdr:row>133</xdr:row>
      <xdr:rowOff>34977</xdr:rowOff>
    </xdr:from>
    <xdr:ext cx="1129633" cy="937166"/>
    <xdr:pic>
      <xdr:nvPicPr>
        <xdr:cNvPr id="10" name="4 Imagen" descr="D:\INSTITUCIONAL\Tramite contratacion\Procesos individuales\Dotación\Año 2011\ESCUDO Municipio.JPG">
          <a:extLst>
            <a:ext uri="{FF2B5EF4-FFF2-40B4-BE49-F238E27FC236}">
              <a16:creationId xmlns:a16="http://schemas.microsoft.com/office/drawing/2014/main" id="{318257ED-FC63-4DF4-B612-00ABC5F05729}"/>
            </a:ext>
          </a:extLst>
        </xdr:cNvPr>
        <xdr:cNvPicPr/>
      </xdr:nvPicPr>
      <xdr:blipFill>
        <a:blip xmlns:r="http://schemas.openxmlformats.org/officeDocument/2006/relationships" r:embed="rId1" cstate="print"/>
        <a:srcRect/>
        <a:stretch>
          <a:fillRect/>
        </a:stretch>
      </xdr:blipFill>
      <xdr:spPr bwMode="auto">
        <a:xfrm>
          <a:off x="283283" y="37639677"/>
          <a:ext cx="1129633" cy="937166"/>
        </a:xfrm>
        <a:prstGeom prst="rect">
          <a:avLst/>
        </a:prstGeom>
        <a:noFill/>
        <a:ln w="9525">
          <a:noFill/>
          <a:miter lim="800000"/>
          <a:headEnd/>
          <a:tailEnd/>
        </a:ln>
      </xdr:spPr>
    </xdr:pic>
    <xdr:clientData/>
  </xdr:oneCellAnchor>
  <xdr:oneCellAnchor>
    <xdr:from>
      <xdr:col>26</xdr:col>
      <xdr:colOff>112060</xdr:colOff>
      <xdr:row>133</xdr:row>
      <xdr:rowOff>67235</xdr:rowOff>
    </xdr:from>
    <xdr:ext cx="859042" cy="857801"/>
    <xdr:pic>
      <xdr:nvPicPr>
        <xdr:cNvPr id="11" name="Imagen 10">
          <a:extLst>
            <a:ext uri="{FF2B5EF4-FFF2-40B4-BE49-F238E27FC236}">
              <a16:creationId xmlns:a16="http://schemas.microsoft.com/office/drawing/2014/main" id="{BCFEF77C-8698-414F-98FF-3FB33DFE4BFF}"/>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4398" t="10299" r="10000" b="12957"/>
        <a:stretch/>
      </xdr:blipFill>
      <xdr:spPr>
        <a:xfrm>
          <a:off x="11656360" y="37671935"/>
          <a:ext cx="859042" cy="857801"/>
        </a:xfrm>
        <a:prstGeom prst="rect">
          <a:avLst/>
        </a:prstGeom>
      </xdr:spPr>
    </xdr:pic>
    <xdr:clientData/>
  </xdr:oneCellAnchor>
  <xdr:oneCellAnchor>
    <xdr:from>
      <xdr:col>1</xdr:col>
      <xdr:colOff>85163</xdr:colOff>
      <xdr:row>166</xdr:row>
      <xdr:rowOff>34977</xdr:rowOff>
    </xdr:from>
    <xdr:ext cx="1129633" cy="937166"/>
    <xdr:pic>
      <xdr:nvPicPr>
        <xdr:cNvPr id="12" name="4 Imagen" descr="D:\INSTITUCIONAL\Tramite contratacion\Procesos individuales\Dotación\Año 2011\ESCUDO Municipio.JPG">
          <a:extLst>
            <a:ext uri="{FF2B5EF4-FFF2-40B4-BE49-F238E27FC236}">
              <a16:creationId xmlns:a16="http://schemas.microsoft.com/office/drawing/2014/main" id="{6154E029-6A4E-4E07-976D-987FDFD8D273}"/>
            </a:ext>
          </a:extLst>
        </xdr:cNvPr>
        <xdr:cNvPicPr/>
      </xdr:nvPicPr>
      <xdr:blipFill>
        <a:blip xmlns:r="http://schemas.openxmlformats.org/officeDocument/2006/relationships" r:embed="rId1" cstate="print"/>
        <a:srcRect/>
        <a:stretch>
          <a:fillRect/>
        </a:stretch>
      </xdr:blipFill>
      <xdr:spPr bwMode="auto">
        <a:xfrm>
          <a:off x="283283" y="46997037"/>
          <a:ext cx="1129633" cy="937166"/>
        </a:xfrm>
        <a:prstGeom prst="rect">
          <a:avLst/>
        </a:prstGeom>
        <a:noFill/>
        <a:ln w="9525">
          <a:noFill/>
          <a:miter lim="800000"/>
          <a:headEnd/>
          <a:tailEnd/>
        </a:ln>
      </xdr:spPr>
    </xdr:pic>
    <xdr:clientData/>
  </xdr:oneCellAnchor>
  <xdr:oneCellAnchor>
    <xdr:from>
      <xdr:col>26</xdr:col>
      <xdr:colOff>112060</xdr:colOff>
      <xdr:row>166</xdr:row>
      <xdr:rowOff>67235</xdr:rowOff>
    </xdr:from>
    <xdr:ext cx="859042" cy="857801"/>
    <xdr:pic>
      <xdr:nvPicPr>
        <xdr:cNvPr id="13" name="Imagen 12">
          <a:extLst>
            <a:ext uri="{FF2B5EF4-FFF2-40B4-BE49-F238E27FC236}">
              <a16:creationId xmlns:a16="http://schemas.microsoft.com/office/drawing/2014/main" id="{494C10BD-03E0-4A7D-B677-10E54D6791BB}"/>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4398" t="10299" r="10000" b="12957"/>
        <a:stretch/>
      </xdr:blipFill>
      <xdr:spPr>
        <a:xfrm>
          <a:off x="11656360" y="47029295"/>
          <a:ext cx="859042" cy="857801"/>
        </a:xfrm>
        <a:prstGeom prst="rect">
          <a:avLst/>
        </a:prstGeom>
      </xdr:spPr>
    </xdr:pic>
    <xdr:clientData/>
  </xdr:oneCellAnchor>
  <xdr:oneCellAnchor>
    <xdr:from>
      <xdr:col>1</xdr:col>
      <xdr:colOff>85163</xdr:colOff>
      <xdr:row>199</xdr:row>
      <xdr:rowOff>34977</xdr:rowOff>
    </xdr:from>
    <xdr:ext cx="1129633" cy="937166"/>
    <xdr:pic>
      <xdr:nvPicPr>
        <xdr:cNvPr id="14" name="4 Imagen" descr="D:\INSTITUCIONAL\Tramite contratacion\Procesos individuales\Dotación\Año 2011\ESCUDO Municipio.JPG">
          <a:extLst>
            <a:ext uri="{FF2B5EF4-FFF2-40B4-BE49-F238E27FC236}">
              <a16:creationId xmlns:a16="http://schemas.microsoft.com/office/drawing/2014/main" id="{CD3BFD92-9F86-478A-82B8-FEB984C6E703}"/>
            </a:ext>
          </a:extLst>
        </xdr:cNvPr>
        <xdr:cNvPicPr/>
      </xdr:nvPicPr>
      <xdr:blipFill>
        <a:blip xmlns:r="http://schemas.openxmlformats.org/officeDocument/2006/relationships" r:embed="rId1" cstate="print"/>
        <a:srcRect/>
        <a:stretch>
          <a:fillRect/>
        </a:stretch>
      </xdr:blipFill>
      <xdr:spPr bwMode="auto">
        <a:xfrm>
          <a:off x="283283" y="56354397"/>
          <a:ext cx="1129633" cy="937166"/>
        </a:xfrm>
        <a:prstGeom prst="rect">
          <a:avLst/>
        </a:prstGeom>
        <a:noFill/>
        <a:ln w="9525">
          <a:noFill/>
          <a:miter lim="800000"/>
          <a:headEnd/>
          <a:tailEnd/>
        </a:ln>
      </xdr:spPr>
    </xdr:pic>
    <xdr:clientData/>
  </xdr:oneCellAnchor>
  <xdr:oneCellAnchor>
    <xdr:from>
      <xdr:col>26</xdr:col>
      <xdr:colOff>112060</xdr:colOff>
      <xdr:row>199</xdr:row>
      <xdr:rowOff>67235</xdr:rowOff>
    </xdr:from>
    <xdr:ext cx="859042" cy="857801"/>
    <xdr:pic>
      <xdr:nvPicPr>
        <xdr:cNvPr id="15" name="Imagen 14">
          <a:extLst>
            <a:ext uri="{FF2B5EF4-FFF2-40B4-BE49-F238E27FC236}">
              <a16:creationId xmlns:a16="http://schemas.microsoft.com/office/drawing/2014/main" id="{8747A978-4CD2-425F-AEC8-DC80DCBA9793}"/>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4398" t="10299" r="10000" b="12957"/>
        <a:stretch/>
      </xdr:blipFill>
      <xdr:spPr>
        <a:xfrm>
          <a:off x="11656360" y="56386655"/>
          <a:ext cx="859042" cy="857801"/>
        </a:xfrm>
        <a:prstGeom prst="rect">
          <a:avLst/>
        </a:prstGeom>
      </xdr:spPr>
    </xdr:pic>
    <xdr:clientData/>
  </xdr:oneCellAnchor>
  <xdr:oneCellAnchor>
    <xdr:from>
      <xdr:col>1</xdr:col>
      <xdr:colOff>85163</xdr:colOff>
      <xdr:row>232</xdr:row>
      <xdr:rowOff>34977</xdr:rowOff>
    </xdr:from>
    <xdr:ext cx="1129633" cy="937166"/>
    <xdr:pic>
      <xdr:nvPicPr>
        <xdr:cNvPr id="16" name="4 Imagen" descr="D:\INSTITUCIONAL\Tramite contratacion\Procesos individuales\Dotación\Año 2011\ESCUDO Municipio.JPG">
          <a:extLst>
            <a:ext uri="{FF2B5EF4-FFF2-40B4-BE49-F238E27FC236}">
              <a16:creationId xmlns:a16="http://schemas.microsoft.com/office/drawing/2014/main" id="{40F129CF-8553-40E9-8FAD-8A86F2D0F88C}"/>
            </a:ext>
          </a:extLst>
        </xdr:cNvPr>
        <xdr:cNvPicPr/>
      </xdr:nvPicPr>
      <xdr:blipFill>
        <a:blip xmlns:r="http://schemas.openxmlformats.org/officeDocument/2006/relationships" r:embed="rId1" cstate="print"/>
        <a:srcRect/>
        <a:stretch>
          <a:fillRect/>
        </a:stretch>
      </xdr:blipFill>
      <xdr:spPr bwMode="auto">
        <a:xfrm>
          <a:off x="283283" y="65711757"/>
          <a:ext cx="1129633" cy="937166"/>
        </a:xfrm>
        <a:prstGeom prst="rect">
          <a:avLst/>
        </a:prstGeom>
        <a:noFill/>
        <a:ln w="9525">
          <a:noFill/>
          <a:miter lim="800000"/>
          <a:headEnd/>
          <a:tailEnd/>
        </a:ln>
      </xdr:spPr>
    </xdr:pic>
    <xdr:clientData/>
  </xdr:oneCellAnchor>
  <xdr:oneCellAnchor>
    <xdr:from>
      <xdr:col>26</xdr:col>
      <xdr:colOff>112060</xdr:colOff>
      <xdr:row>232</xdr:row>
      <xdr:rowOff>67235</xdr:rowOff>
    </xdr:from>
    <xdr:ext cx="859042" cy="857801"/>
    <xdr:pic>
      <xdr:nvPicPr>
        <xdr:cNvPr id="17" name="Imagen 16">
          <a:extLst>
            <a:ext uri="{FF2B5EF4-FFF2-40B4-BE49-F238E27FC236}">
              <a16:creationId xmlns:a16="http://schemas.microsoft.com/office/drawing/2014/main" id="{18146E3B-BC4E-4BAD-B802-1EAF712D5D46}"/>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4398" t="10299" r="10000" b="12957"/>
        <a:stretch/>
      </xdr:blipFill>
      <xdr:spPr>
        <a:xfrm>
          <a:off x="11656360" y="65744015"/>
          <a:ext cx="859042" cy="857801"/>
        </a:xfrm>
        <a:prstGeom prst="rect">
          <a:avLst/>
        </a:prstGeom>
      </xdr:spPr>
    </xdr:pic>
    <xdr:clientData/>
  </xdr:oneCellAnchor>
</xdr:wsDr>
</file>

<file path=xl/drawings/drawing9.xml><?xml version="1.0" encoding="utf-8"?>
<xdr:wsDr xmlns:xdr="http://schemas.openxmlformats.org/drawingml/2006/spreadsheetDrawing" xmlns:a="http://schemas.openxmlformats.org/drawingml/2006/main">
  <xdr:twoCellAnchor editAs="oneCell">
    <xdr:from>
      <xdr:col>1</xdr:col>
      <xdr:colOff>85163</xdr:colOff>
      <xdr:row>1</xdr:row>
      <xdr:rowOff>34977</xdr:rowOff>
    </xdr:from>
    <xdr:to>
      <xdr:col>5</xdr:col>
      <xdr:colOff>169768</xdr:colOff>
      <xdr:row>4</xdr:row>
      <xdr:rowOff>3314</xdr:rowOff>
    </xdr:to>
    <xdr:pic>
      <xdr:nvPicPr>
        <xdr:cNvPr id="2" name="4 Imagen" descr="D:\INSTITUCIONAL\Tramite contratacion\Procesos individuales\Dotación\Año 2011\ESCUDO Municipio.JPG">
          <a:extLst>
            <a:ext uri="{FF2B5EF4-FFF2-40B4-BE49-F238E27FC236}">
              <a16:creationId xmlns:a16="http://schemas.microsoft.com/office/drawing/2014/main" id="{37675146-984F-4304-BDFE-47D9DDF48E92}"/>
            </a:ext>
          </a:extLst>
        </xdr:cNvPr>
        <xdr:cNvPicPr/>
      </xdr:nvPicPr>
      <xdr:blipFill>
        <a:blip xmlns:r="http://schemas.openxmlformats.org/officeDocument/2006/relationships" r:embed="rId1" cstate="print"/>
        <a:srcRect/>
        <a:stretch>
          <a:fillRect/>
        </a:stretch>
      </xdr:blipFill>
      <xdr:spPr bwMode="auto">
        <a:xfrm>
          <a:off x="283283" y="210237"/>
          <a:ext cx="1136165" cy="936077"/>
        </a:xfrm>
        <a:prstGeom prst="rect">
          <a:avLst/>
        </a:prstGeom>
        <a:noFill/>
        <a:ln w="9525">
          <a:noFill/>
          <a:miter lim="800000"/>
          <a:headEnd/>
          <a:tailEnd/>
        </a:ln>
      </xdr:spPr>
    </xdr:pic>
    <xdr:clientData/>
  </xdr:twoCellAnchor>
  <xdr:twoCellAnchor editAs="oneCell">
    <xdr:from>
      <xdr:col>26</xdr:col>
      <xdr:colOff>112060</xdr:colOff>
      <xdr:row>1</xdr:row>
      <xdr:rowOff>67235</xdr:rowOff>
    </xdr:from>
    <xdr:to>
      <xdr:col>26</xdr:col>
      <xdr:colOff>971102</xdr:colOff>
      <xdr:row>3</xdr:row>
      <xdr:rowOff>358978</xdr:rowOff>
    </xdr:to>
    <xdr:pic>
      <xdr:nvPicPr>
        <xdr:cNvPr id="3" name="Imagen 2">
          <a:extLst>
            <a:ext uri="{FF2B5EF4-FFF2-40B4-BE49-F238E27FC236}">
              <a16:creationId xmlns:a16="http://schemas.microsoft.com/office/drawing/2014/main" id="{D623687B-7A63-4FD1-AC35-FA2F835B4271}"/>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4398" t="10299" r="10000" b="12957"/>
        <a:stretch/>
      </xdr:blipFill>
      <xdr:spPr>
        <a:xfrm>
          <a:off x="11656360" y="242495"/>
          <a:ext cx="859042" cy="855623"/>
        </a:xfrm>
        <a:prstGeom prst="rect">
          <a:avLst/>
        </a:prstGeom>
      </xdr:spPr>
    </xdr:pic>
    <xdr:clientData/>
  </xdr:twoCellAnchor>
  <xdr:oneCellAnchor>
    <xdr:from>
      <xdr:col>1</xdr:col>
      <xdr:colOff>85163</xdr:colOff>
      <xdr:row>34</xdr:row>
      <xdr:rowOff>34977</xdr:rowOff>
    </xdr:from>
    <xdr:ext cx="1129633" cy="937166"/>
    <xdr:pic>
      <xdr:nvPicPr>
        <xdr:cNvPr id="4" name="4 Imagen" descr="D:\INSTITUCIONAL\Tramite contratacion\Procesos individuales\Dotación\Año 2011\ESCUDO Municipio.JPG">
          <a:extLst>
            <a:ext uri="{FF2B5EF4-FFF2-40B4-BE49-F238E27FC236}">
              <a16:creationId xmlns:a16="http://schemas.microsoft.com/office/drawing/2014/main" id="{FB144346-C765-407A-977A-377AC33ED5C7}"/>
            </a:ext>
          </a:extLst>
        </xdr:cNvPr>
        <xdr:cNvPicPr/>
      </xdr:nvPicPr>
      <xdr:blipFill>
        <a:blip xmlns:r="http://schemas.openxmlformats.org/officeDocument/2006/relationships" r:embed="rId1" cstate="print"/>
        <a:srcRect/>
        <a:stretch>
          <a:fillRect/>
        </a:stretch>
      </xdr:blipFill>
      <xdr:spPr bwMode="auto">
        <a:xfrm>
          <a:off x="283283" y="9567597"/>
          <a:ext cx="1129633" cy="937166"/>
        </a:xfrm>
        <a:prstGeom prst="rect">
          <a:avLst/>
        </a:prstGeom>
        <a:noFill/>
        <a:ln w="9525">
          <a:noFill/>
          <a:miter lim="800000"/>
          <a:headEnd/>
          <a:tailEnd/>
        </a:ln>
      </xdr:spPr>
    </xdr:pic>
    <xdr:clientData/>
  </xdr:oneCellAnchor>
  <xdr:oneCellAnchor>
    <xdr:from>
      <xdr:col>26</xdr:col>
      <xdr:colOff>112060</xdr:colOff>
      <xdr:row>34</xdr:row>
      <xdr:rowOff>67235</xdr:rowOff>
    </xdr:from>
    <xdr:ext cx="859042" cy="857801"/>
    <xdr:pic>
      <xdr:nvPicPr>
        <xdr:cNvPr id="5" name="Imagen 4">
          <a:extLst>
            <a:ext uri="{FF2B5EF4-FFF2-40B4-BE49-F238E27FC236}">
              <a16:creationId xmlns:a16="http://schemas.microsoft.com/office/drawing/2014/main" id="{1FB5720E-7AA6-4BED-96BF-AFDF2C65C20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4398" t="10299" r="10000" b="12957"/>
        <a:stretch/>
      </xdr:blipFill>
      <xdr:spPr>
        <a:xfrm>
          <a:off x="11656360" y="9599855"/>
          <a:ext cx="859042" cy="857801"/>
        </a:xfrm>
        <a:prstGeom prst="rect">
          <a:avLst/>
        </a:prstGeom>
      </xdr:spPr>
    </xdr:pic>
    <xdr:clientData/>
  </xdr:oneCellAnchor>
  <xdr:oneCellAnchor>
    <xdr:from>
      <xdr:col>1</xdr:col>
      <xdr:colOff>85163</xdr:colOff>
      <xdr:row>67</xdr:row>
      <xdr:rowOff>34977</xdr:rowOff>
    </xdr:from>
    <xdr:ext cx="1129633" cy="937166"/>
    <xdr:pic>
      <xdr:nvPicPr>
        <xdr:cNvPr id="6" name="4 Imagen" descr="D:\INSTITUCIONAL\Tramite contratacion\Procesos individuales\Dotación\Año 2011\ESCUDO Municipio.JPG">
          <a:extLst>
            <a:ext uri="{FF2B5EF4-FFF2-40B4-BE49-F238E27FC236}">
              <a16:creationId xmlns:a16="http://schemas.microsoft.com/office/drawing/2014/main" id="{405A0DE2-F016-447C-BD28-4605C4BD06C6}"/>
            </a:ext>
          </a:extLst>
        </xdr:cNvPr>
        <xdr:cNvPicPr/>
      </xdr:nvPicPr>
      <xdr:blipFill>
        <a:blip xmlns:r="http://schemas.openxmlformats.org/officeDocument/2006/relationships" r:embed="rId1" cstate="print"/>
        <a:srcRect/>
        <a:stretch>
          <a:fillRect/>
        </a:stretch>
      </xdr:blipFill>
      <xdr:spPr bwMode="auto">
        <a:xfrm>
          <a:off x="283283" y="18924957"/>
          <a:ext cx="1129633" cy="937166"/>
        </a:xfrm>
        <a:prstGeom prst="rect">
          <a:avLst/>
        </a:prstGeom>
        <a:noFill/>
        <a:ln w="9525">
          <a:noFill/>
          <a:miter lim="800000"/>
          <a:headEnd/>
          <a:tailEnd/>
        </a:ln>
      </xdr:spPr>
    </xdr:pic>
    <xdr:clientData/>
  </xdr:oneCellAnchor>
  <xdr:oneCellAnchor>
    <xdr:from>
      <xdr:col>26</xdr:col>
      <xdr:colOff>112060</xdr:colOff>
      <xdr:row>67</xdr:row>
      <xdr:rowOff>67235</xdr:rowOff>
    </xdr:from>
    <xdr:ext cx="859042" cy="857801"/>
    <xdr:pic>
      <xdr:nvPicPr>
        <xdr:cNvPr id="7" name="Imagen 6">
          <a:extLst>
            <a:ext uri="{FF2B5EF4-FFF2-40B4-BE49-F238E27FC236}">
              <a16:creationId xmlns:a16="http://schemas.microsoft.com/office/drawing/2014/main" id="{40531E61-7DA8-4C58-A940-DBEDEB12902A}"/>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4398" t="10299" r="10000" b="12957"/>
        <a:stretch/>
      </xdr:blipFill>
      <xdr:spPr>
        <a:xfrm>
          <a:off x="11656360" y="18957215"/>
          <a:ext cx="859042" cy="857801"/>
        </a:xfrm>
        <a:prstGeom prst="rect">
          <a:avLst/>
        </a:prstGeom>
      </xdr:spPr>
    </xdr:pic>
    <xdr:clientData/>
  </xdr:oneCellAnchor>
  <xdr:oneCellAnchor>
    <xdr:from>
      <xdr:col>1</xdr:col>
      <xdr:colOff>85163</xdr:colOff>
      <xdr:row>100</xdr:row>
      <xdr:rowOff>34977</xdr:rowOff>
    </xdr:from>
    <xdr:ext cx="1129633" cy="937166"/>
    <xdr:pic>
      <xdr:nvPicPr>
        <xdr:cNvPr id="8" name="4 Imagen" descr="D:\INSTITUCIONAL\Tramite contratacion\Procesos individuales\Dotación\Año 2011\ESCUDO Municipio.JPG">
          <a:extLst>
            <a:ext uri="{FF2B5EF4-FFF2-40B4-BE49-F238E27FC236}">
              <a16:creationId xmlns:a16="http://schemas.microsoft.com/office/drawing/2014/main" id="{0052EDA4-00AD-4978-821C-9439FDA197D9}"/>
            </a:ext>
          </a:extLst>
        </xdr:cNvPr>
        <xdr:cNvPicPr/>
      </xdr:nvPicPr>
      <xdr:blipFill>
        <a:blip xmlns:r="http://schemas.openxmlformats.org/officeDocument/2006/relationships" r:embed="rId1" cstate="print"/>
        <a:srcRect/>
        <a:stretch>
          <a:fillRect/>
        </a:stretch>
      </xdr:blipFill>
      <xdr:spPr bwMode="auto">
        <a:xfrm>
          <a:off x="283283" y="28282317"/>
          <a:ext cx="1129633" cy="937166"/>
        </a:xfrm>
        <a:prstGeom prst="rect">
          <a:avLst/>
        </a:prstGeom>
        <a:noFill/>
        <a:ln w="9525">
          <a:noFill/>
          <a:miter lim="800000"/>
          <a:headEnd/>
          <a:tailEnd/>
        </a:ln>
      </xdr:spPr>
    </xdr:pic>
    <xdr:clientData/>
  </xdr:oneCellAnchor>
  <xdr:oneCellAnchor>
    <xdr:from>
      <xdr:col>26</xdr:col>
      <xdr:colOff>112060</xdr:colOff>
      <xdr:row>100</xdr:row>
      <xdr:rowOff>67235</xdr:rowOff>
    </xdr:from>
    <xdr:ext cx="859042" cy="857801"/>
    <xdr:pic>
      <xdr:nvPicPr>
        <xdr:cNvPr id="9" name="Imagen 8">
          <a:extLst>
            <a:ext uri="{FF2B5EF4-FFF2-40B4-BE49-F238E27FC236}">
              <a16:creationId xmlns:a16="http://schemas.microsoft.com/office/drawing/2014/main" id="{EE572C06-DEBD-455A-BBD9-35495B4587D3}"/>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4398" t="10299" r="10000" b="12957"/>
        <a:stretch/>
      </xdr:blipFill>
      <xdr:spPr>
        <a:xfrm>
          <a:off x="11656360" y="28314575"/>
          <a:ext cx="859042" cy="857801"/>
        </a:xfrm>
        <a:prstGeom prst="rect">
          <a:avLst/>
        </a:prstGeom>
      </xdr:spPr>
    </xdr:pic>
    <xdr:clientData/>
  </xdr:oneCellAnchor>
  <xdr:oneCellAnchor>
    <xdr:from>
      <xdr:col>1</xdr:col>
      <xdr:colOff>85163</xdr:colOff>
      <xdr:row>133</xdr:row>
      <xdr:rowOff>34977</xdr:rowOff>
    </xdr:from>
    <xdr:ext cx="1129633" cy="937166"/>
    <xdr:pic>
      <xdr:nvPicPr>
        <xdr:cNvPr id="10" name="4 Imagen" descr="D:\INSTITUCIONAL\Tramite contratacion\Procesos individuales\Dotación\Año 2011\ESCUDO Municipio.JPG">
          <a:extLst>
            <a:ext uri="{FF2B5EF4-FFF2-40B4-BE49-F238E27FC236}">
              <a16:creationId xmlns:a16="http://schemas.microsoft.com/office/drawing/2014/main" id="{E48F96D6-E6FE-451D-BE7A-2493634D5DAF}"/>
            </a:ext>
          </a:extLst>
        </xdr:cNvPr>
        <xdr:cNvPicPr/>
      </xdr:nvPicPr>
      <xdr:blipFill>
        <a:blip xmlns:r="http://schemas.openxmlformats.org/officeDocument/2006/relationships" r:embed="rId1" cstate="print"/>
        <a:srcRect/>
        <a:stretch>
          <a:fillRect/>
        </a:stretch>
      </xdr:blipFill>
      <xdr:spPr bwMode="auto">
        <a:xfrm>
          <a:off x="283283" y="37639677"/>
          <a:ext cx="1129633" cy="937166"/>
        </a:xfrm>
        <a:prstGeom prst="rect">
          <a:avLst/>
        </a:prstGeom>
        <a:noFill/>
        <a:ln w="9525">
          <a:noFill/>
          <a:miter lim="800000"/>
          <a:headEnd/>
          <a:tailEnd/>
        </a:ln>
      </xdr:spPr>
    </xdr:pic>
    <xdr:clientData/>
  </xdr:oneCellAnchor>
  <xdr:oneCellAnchor>
    <xdr:from>
      <xdr:col>26</xdr:col>
      <xdr:colOff>112060</xdr:colOff>
      <xdr:row>133</xdr:row>
      <xdr:rowOff>67235</xdr:rowOff>
    </xdr:from>
    <xdr:ext cx="859042" cy="857801"/>
    <xdr:pic>
      <xdr:nvPicPr>
        <xdr:cNvPr id="11" name="Imagen 10">
          <a:extLst>
            <a:ext uri="{FF2B5EF4-FFF2-40B4-BE49-F238E27FC236}">
              <a16:creationId xmlns:a16="http://schemas.microsoft.com/office/drawing/2014/main" id="{A8741707-D13C-455F-BA1B-3303952ECA2B}"/>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4398" t="10299" r="10000" b="12957"/>
        <a:stretch/>
      </xdr:blipFill>
      <xdr:spPr>
        <a:xfrm>
          <a:off x="11656360" y="37671935"/>
          <a:ext cx="859042" cy="857801"/>
        </a:xfrm>
        <a:prstGeom prst="rect">
          <a:avLst/>
        </a:prstGeom>
      </xdr:spPr>
    </xdr:pic>
    <xdr:clientData/>
  </xdr:oneCellAnchor>
</xdr:wsDr>
</file>

<file path=xl/drawings/drawing10.xml><?xml version="1.0" encoding="utf-8"?>
<xdr:wsDr xmlns:xdr="http://schemas.openxmlformats.org/drawingml/2006/spreadsheetDrawing" xmlns:a="http://schemas.openxmlformats.org/drawingml/2006/main">
  <xdr:twoCellAnchor editAs="oneCell">
    <xdr:from>
      <xdr:col>1</xdr:col>
      <xdr:colOff>85163</xdr:colOff>
      <xdr:row>1</xdr:row>
      <xdr:rowOff>34977</xdr:rowOff>
    </xdr:from>
    <xdr:to>
      <xdr:col>5</xdr:col>
      <xdr:colOff>169768</xdr:colOff>
      <xdr:row>4</xdr:row>
      <xdr:rowOff>3314</xdr:rowOff>
    </xdr:to>
    <xdr:pic>
      <xdr:nvPicPr>
        <xdr:cNvPr id="2" name="4 Imagen" descr="D:\INSTITUCIONAL\Tramite contratacion\Procesos individuales\Dotación\Año 2011\ESCUDO Municipio.JPG">
          <a:extLst>
            <a:ext uri="{FF2B5EF4-FFF2-40B4-BE49-F238E27FC236}">
              <a16:creationId xmlns:a16="http://schemas.microsoft.com/office/drawing/2014/main" id="{46AEB5BE-993F-4DFB-B25C-768F40DD5113}"/>
            </a:ext>
          </a:extLst>
        </xdr:cNvPr>
        <xdr:cNvPicPr/>
      </xdr:nvPicPr>
      <xdr:blipFill>
        <a:blip xmlns:r="http://schemas.openxmlformats.org/officeDocument/2006/relationships" r:embed="rId1" cstate="print"/>
        <a:srcRect/>
        <a:stretch>
          <a:fillRect/>
        </a:stretch>
      </xdr:blipFill>
      <xdr:spPr bwMode="auto">
        <a:xfrm>
          <a:off x="283283" y="210237"/>
          <a:ext cx="1136165" cy="936077"/>
        </a:xfrm>
        <a:prstGeom prst="rect">
          <a:avLst/>
        </a:prstGeom>
        <a:noFill/>
        <a:ln w="9525">
          <a:noFill/>
          <a:miter lim="800000"/>
          <a:headEnd/>
          <a:tailEnd/>
        </a:ln>
      </xdr:spPr>
    </xdr:pic>
    <xdr:clientData/>
  </xdr:twoCellAnchor>
  <xdr:twoCellAnchor editAs="oneCell">
    <xdr:from>
      <xdr:col>26</xdr:col>
      <xdr:colOff>112060</xdr:colOff>
      <xdr:row>1</xdr:row>
      <xdr:rowOff>67235</xdr:rowOff>
    </xdr:from>
    <xdr:to>
      <xdr:col>26</xdr:col>
      <xdr:colOff>971102</xdr:colOff>
      <xdr:row>3</xdr:row>
      <xdr:rowOff>358978</xdr:rowOff>
    </xdr:to>
    <xdr:pic>
      <xdr:nvPicPr>
        <xdr:cNvPr id="3" name="Imagen 2">
          <a:extLst>
            <a:ext uri="{FF2B5EF4-FFF2-40B4-BE49-F238E27FC236}">
              <a16:creationId xmlns:a16="http://schemas.microsoft.com/office/drawing/2014/main" id="{B421C464-184E-4479-BB61-042F08A57069}"/>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4398" t="10299" r="10000" b="12957"/>
        <a:stretch/>
      </xdr:blipFill>
      <xdr:spPr>
        <a:xfrm>
          <a:off x="11656360" y="242495"/>
          <a:ext cx="859042" cy="855623"/>
        </a:xfrm>
        <a:prstGeom prst="rect">
          <a:avLst/>
        </a:prstGeom>
      </xdr:spPr>
    </xdr:pic>
    <xdr:clientData/>
  </xdr:twoCellAnchor>
  <xdr:oneCellAnchor>
    <xdr:from>
      <xdr:col>1</xdr:col>
      <xdr:colOff>85163</xdr:colOff>
      <xdr:row>34</xdr:row>
      <xdr:rowOff>34977</xdr:rowOff>
    </xdr:from>
    <xdr:ext cx="1129633" cy="937166"/>
    <xdr:pic>
      <xdr:nvPicPr>
        <xdr:cNvPr id="4" name="4 Imagen" descr="D:\INSTITUCIONAL\Tramite contratacion\Procesos individuales\Dotación\Año 2011\ESCUDO Municipio.JPG">
          <a:extLst>
            <a:ext uri="{FF2B5EF4-FFF2-40B4-BE49-F238E27FC236}">
              <a16:creationId xmlns:a16="http://schemas.microsoft.com/office/drawing/2014/main" id="{9DE2B3CD-53B0-4171-AD26-A8C82A411C12}"/>
            </a:ext>
          </a:extLst>
        </xdr:cNvPr>
        <xdr:cNvPicPr/>
      </xdr:nvPicPr>
      <xdr:blipFill>
        <a:blip xmlns:r="http://schemas.openxmlformats.org/officeDocument/2006/relationships" r:embed="rId1" cstate="print"/>
        <a:srcRect/>
        <a:stretch>
          <a:fillRect/>
        </a:stretch>
      </xdr:blipFill>
      <xdr:spPr bwMode="auto">
        <a:xfrm>
          <a:off x="283283" y="9567597"/>
          <a:ext cx="1129633" cy="937166"/>
        </a:xfrm>
        <a:prstGeom prst="rect">
          <a:avLst/>
        </a:prstGeom>
        <a:noFill/>
        <a:ln w="9525">
          <a:noFill/>
          <a:miter lim="800000"/>
          <a:headEnd/>
          <a:tailEnd/>
        </a:ln>
      </xdr:spPr>
    </xdr:pic>
    <xdr:clientData/>
  </xdr:oneCellAnchor>
  <xdr:oneCellAnchor>
    <xdr:from>
      <xdr:col>26</xdr:col>
      <xdr:colOff>112060</xdr:colOff>
      <xdr:row>34</xdr:row>
      <xdr:rowOff>67235</xdr:rowOff>
    </xdr:from>
    <xdr:ext cx="859042" cy="857801"/>
    <xdr:pic>
      <xdr:nvPicPr>
        <xdr:cNvPr id="5" name="Imagen 4">
          <a:extLst>
            <a:ext uri="{FF2B5EF4-FFF2-40B4-BE49-F238E27FC236}">
              <a16:creationId xmlns:a16="http://schemas.microsoft.com/office/drawing/2014/main" id="{D18D3C95-4A6E-4AD1-96AD-4EDB6B9BA651}"/>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4398" t="10299" r="10000" b="12957"/>
        <a:stretch/>
      </xdr:blipFill>
      <xdr:spPr>
        <a:xfrm>
          <a:off x="11656360" y="9599855"/>
          <a:ext cx="859042" cy="857801"/>
        </a:xfrm>
        <a:prstGeom prst="rect">
          <a:avLst/>
        </a:prstGeom>
      </xdr:spPr>
    </xdr:pic>
    <xdr:clientData/>
  </xdr:oneCellAnchor>
  <xdr:oneCellAnchor>
    <xdr:from>
      <xdr:col>1</xdr:col>
      <xdr:colOff>85163</xdr:colOff>
      <xdr:row>67</xdr:row>
      <xdr:rowOff>34977</xdr:rowOff>
    </xdr:from>
    <xdr:ext cx="1129633" cy="937166"/>
    <xdr:pic>
      <xdr:nvPicPr>
        <xdr:cNvPr id="6" name="4 Imagen" descr="D:\INSTITUCIONAL\Tramite contratacion\Procesos individuales\Dotación\Año 2011\ESCUDO Municipio.JPG">
          <a:extLst>
            <a:ext uri="{FF2B5EF4-FFF2-40B4-BE49-F238E27FC236}">
              <a16:creationId xmlns:a16="http://schemas.microsoft.com/office/drawing/2014/main" id="{51FCD509-28CE-4281-AC60-9B0D3E53C9AA}"/>
            </a:ext>
          </a:extLst>
        </xdr:cNvPr>
        <xdr:cNvPicPr/>
      </xdr:nvPicPr>
      <xdr:blipFill>
        <a:blip xmlns:r="http://schemas.openxmlformats.org/officeDocument/2006/relationships" r:embed="rId1" cstate="print"/>
        <a:srcRect/>
        <a:stretch>
          <a:fillRect/>
        </a:stretch>
      </xdr:blipFill>
      <xdr:spPr bwMode="auto">
        <a:xfrm>
          <a:off x="283283" y="18924957"/>
          <a:ext cx="1129633" cy="937166"/>
        </a:xfrm>
        <a:prstGeom prst="rect">
          <a:avLst/>
        </a:prstGeom>
        <a:noFill/>
        <a:ln w="9525">
          <a:noFill/>
          <a:miter lim="800000"/>
          <a:headEnd/>
          <a:tailEnd/>
        </a:ln>
      </xdr:spPr>
    </xdr:pic>
    <xdr:clientData/>
  </xdr:oneCellAnchor>
  <xdr:oneCellAnchor>
    <xdr:from>
      <xdr:col>26</xdr:col>
      <xdr:colOff>112060</xdr:colOff>
      <xdr:row>67</xdr:row>
      <xdr:rowOff>67235</xdr:rowOff>
    </xdr:from>
    <xdr:ext cx="859042" cy="857801"/>
    <xdr:pic>
      <xdr:nvPicPr>
        <xdr:cNvPr id="7" name="Imagen 6">
          <a:extLst>
            <a:ext uri="{FF2B5EF4-FFF2-40B4-BE49-F238E27FC236}">
              <a16:creationId xmlns:a16="http://schemas.microsoft.com/office/drawing/2014/main" id="{CEAACDD1-FDCD-45E7-8475-764F83541BDE}"/>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4398" t="10299" r="10000" b="12957"/>
        <a:stretch/>
      </xdr:blipFill>
      <xdr:spPr>
        <a:xfrm>
          <a:off x="11656360" y="18957215"/>
          <a:ext cx="859042" cy="857801"/>
        </a:xfrm>
        <a:prstGeom prst="rect">
          <a:avLst/>
        </a:prstGeom>
      </xdr:spPr>
    </xdr:pic>
    <xdr:clientData/>
  </xdr:oneCellAnchor>
  <xdr:oneCellAnchor>
    <xdr:from>
      <xdr:col>1</xdr:col>
      <xdr:colOff>85163</xdr:colOff>
      <xdr:row>100</xdr:row>
      <xdr:rowOff>34977</xdr:rowOff>
    </xdr:from>
    <xdr:ext cx="1129633" cy="937166"/>
    <xdr:pic>
      <xdr:nvPicPr>
        <xdr:cNvPr id="8" name="4 Imagen" descr="D:\INSTITUCIONAL\Tramite contratacion\Procesos individuales\Dotación\Año 2011\ESCUDO Municipio.JPG">
          <a:extLst>
            <a:ext uri="{FF2B5EF4-FFF2-40B4-BE49-F238E27FC236}">
              <a16:creationId xmlns:a16="http://schemas.microsoft.com/office/drawing/2014/main" id="{79692B55-2CD7-4E48-B8BE-2CDF5FABEE37}"/>
            </a:ext>
          </a:extLst>
        </xdr:cNvPr>
        <xdr:cNvPicPr/>
      </xdr:nvPicPr>
      <xdr:blipFill>
        <a:blip xmlns:r="http://schemas.openxmlformats.org/officeDocument/2006/relationships" r:embed="rId1" cstate="print"/>
        <a:srcRect/>
        <a:stretch>
          <a:fillRect/>
        </a:stretch>
      </xdr:blipFill>
      <xdr:spPr bwMode="auto">
        <a:xfrm>
          <a:off x="283283" y="28282317"/>
          <a:ext cx="1129633" cy="937166"/>
        </a:xfrm>
        <a:prstGeom prst="rect">
          <a:avLst/>
        </a:prstGeom>
        <a:noFill/>
        <a:ln w="9525">
          <a:noFill/>
          <a:miter lim="800000"/>
          <a:headEnd/>
          <a:tailEnd/>
        </a:ln>
      </xdr:spPr>
    </xdr:pic>
    <xdr:clientData/>
  </xdr:oneCellAnchor>
  <xdr:oneCellAnchor>
    <xdr:from>
      <xdr:col>26</xdr:col>
      <xdr:colOff>112060</xdr:colOff>
      <xdr:row>100</xdr:row>
      <xdr:rowOff>67235</xdr:rowOff>
    </xdr:from>
    <xdr:ext cx="859042" cy="857801"/>
    <xdr:pic>
      <xdr:nvPicPr>
        <xdr:cNvPr id="9" name="Imagen 8">
          <a:extLst>
            <a:ext uri="{FF2B5EF4-FFF2-40B4-BE49-F238E27FC236}">
              <a16:creationId xmlns:a16="http://schemas.microsoft.com/office/drawing/2014/main" id="{51D91422-B4B4-4CF0-B071-E9FE6719BF31}"/>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4398" t="10299" r="10000" b="12957"/>
        <a:stretch/>
      </xdr:blipFill>
      <xdr:spPr>
        <a:xfrm>
          <a:off x="11656360" y="28314575"/>
          <a:ext cx="859042" cy="857801"/>
        </a:xfrm>
        <a:prstGeom prst="rect">
          <a:avLst/>
        </a:prstGeom>
      </xdr:spPr>
    </xdr:pic>
    <xdr:clientData/>
  </xdr:oneCellAnchor>
  <xdr:oneCellAnchor>
    <xdr:from>
      <xdr:col>1</xdr:col>
      <xdr:colOff>85163</xdr:colOff>
      <xdr:row>133</xdr:row>
      <xdr:rowOff>34977</xdr:rowOff>
    </xdr:from>
    <xdr:ext cx="1129633" cy="937166"/>
    <xdr:pic>
      <xdr:nvPicPr>
        <xdr:cNvPr id="10" name="4 Imagen" descr="D:\INSTITUCIONAL\Tramite contratacion\Procesos individuales\Dotación\Año 2011\ESCUDO Municipio.JPG">
          <a:extLst>
            <a:ext uri="{FF2B5EF4-FFF2-40B4-BE49-F238E27FC236}">
              <a16:creationId xmlns:a16="http://schemas.microsoft.com/office/drawing/2014/main" id="{A95BC59B-AE71-437E-BBDE-596236176ADC}"/>
            </a:ext>
          </a:extLst>
        </xdr:cNvPr>
        <xdr:cNvPicPr/>
      </xdr:nvPicPr>
      <xdr:blipFill>
        <a:blip xmlns:r="http://schemas.openxmlformats.org/officeDocument/2006/relationships" r:embed="rId1" cstate="print"/>
        <a:srcRect/>
        <a:stretch>
          <a:fillRect/>
        </a:stretch>
      </xdr:blipFill>
      <xdr:spPr bwMode="auto">
        <a:xfrm>
          <a:off x="283283" y="37639677"/>
          <a:ext cx="1129633" cy="937166"/>
        </a:xfrm>
        <a:prstGeom prst="rect">
          <a:avLst/>
        </a:prstGeom>
        <a:noFill/>
        <a:ln w="9525">
          <a:noFill/>
          <a:miter lim="800000"/>
          <a:headEnd/>
          <a:tailEnd/>
        </a:ln>
      </xdr:spPr>
    </xdr:pic>
    <xdr:clientData/>
  </xdr:oneCellAnchor>
  <xdr:oneCellAnchor>
    <xdr:from>
      <xdr:col>26</xdr:col>
      <xdr:colOff>112060</xdr:colOff>
      <xdr:row>133</xdr:row>
      <xdr:rowOff>67235</xdr:rowOff>
    </xdr:from>
    <xdr:ext cx="859042" cy="857801"/>
    <xdr:pic>
      <xdr:nvPicPr>
        <xdr:cNvPr id="11" name="Imagen 10">
          <a:extLst>
            <a:ext uri="{FF2B5EF4-FFF2-40B4-BE49-F238E27FC236}">
              <a16:creationId xmlns:a16="http://schemas.microsoft.com/office/drawing/2014/main" id="{C621129A-E21F-4174-827E-8B0A34D1DF55}"/>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4398" t="10299" r="10000" b="12957"/>
        <a:stretch/>
      </xdr:blipFill>
      <xdr:spPr>
        <a:xfrm>
          <a:off x="11656360" y="37671935"/>
          <a:ext cx="859042" cy="857801"/>
        </a:xfrm>
        <a:prstGeom prst="rect">
          <a:avLst/>
        </a:prstGeom>
      </xdr:spPr>
    </xdr:pic>
    <xdr:clientData/>
  </xdr:oneCellAnchor>
  <xdr:oneCellAnchor>
    <xdr:from>
      <xdr:col>1</xdr:col>
      <xdr:colOff>85163</xdr:colOff>
      <xdr:row>166</xdr:row>
      <xdr:rowOff>34977</xdr:rowOff>
    </xdr:from>
    <xdr:ext cx="1129633" cy="937166"/>
    <xdr:pic>
      <xdr:nvPicPr>
        <xdr:cNvPr id="12" name="4 Imagen" descr="D:\INSTITUCIONAL\Tramite contratacion\Procesos individuales\Dotación\Año 2011\ESCUDO Municipio.JPG">
          <a:extLst>
            <a:ext uri="{FF2B5EF4-FFF2-40B4-BE49-F238E27FC236}">
              <a16:creationId xmlns:a16="http://schemas.microsoft.com/office/drawing/2014/main" id="{4BB22D9C-639D-47D8-A9C4-72B322E756B8}"/>
            </a:ext>
          </a:extLst>
        </xdr:cNvPr>
        <xdr:cNvPicPr/>
      </xdr:nvPicPr>
      <xdr:blipFill>
        <a:blip xmlns:r="http://schemas.openxmlformats.org/officeDocument/2006/relationships" r:embed="rId1" cstate="print"/>
        <a:srcRect/>
        <a:stretch>
          <a:fillRect/>
        </a:stretch>
      </xdr:blipFill>
      <xdr:spPr bwMode="auto">
        <a:xfrm>
          <a:off x="283283" y="46997037"/>
          <a:ext cx="1129633" cy="937166"/>
        </a:xfrm>
        <a:prstGeom prst="rect">
          <a:avLst/>
        </a:prstGeom>
        <a:noFill/>
        <a:ln w="9525">
          <a:noFill/>
          <a:miter lim="800000"/>
          <a:headEnd/>
          <a:tailEnd/>
        </a:ln>
      </xdr:spPr>
    </xdr:pic>
    <xdr:clientData/>
  </xdr:oneCellAnchor>
  <xdr:oneCellAnchor>
    <xdr:from>
      <xdr:col>26</xdr:col>
      <xdr:colOff>112060</xdr:colOff>
      <xdr:row>166</xdr:row>
      <xdr:rowOff>67235</xdr:rowOff>
    </xdr:from>
    <xdr:ext cx="859042" cy="857801"/>
    <xdr:pic>
      <xdr:nvPicPr>
        <xdr:cNvPr id="13" name="Imagen 12">
          <a:extLst>
            <a:ext uri="{FF2B5EF4-FFF2-40B4-BE49-F238E27FC236}">
              <a16:creationId xmlns:a16="http://schemas.microsoft.com/office/drawing/2014/main" id="{01DE3B91-2EA6-43C5-84BA-40784E2AFA4B}"/>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4398" t="10299" r="10000" b="12957"/>
        <a:stretch/>
      </xdr:blipFill>
      <xdr:spPr>
        <a:xfrm>
          <a:off x="11656360" y="47029295"/>
          <a:ext cx="859042" cy="857801"/>
        </a:xfrm>
        <a:prstGeom prst="rect">
          <a:avLst/>
        </a:prstGeom>
      </xdr:spPr>
    </xdr:pic>
    <xdr:clientData/>
  </xdr:oneCellAnchor>
  <xdr:oneCellAnchor>
    <xdr:from>
      <xdr:col>1</xdr:col>
      <xdr:colOff>85163</xdr:colOff>
      <xdr:row>199</xdr:row>
      <xdr:rowOff>34977</xdr:rowOff>
    </xdr:from>
    <xdr:ext cx="1129633" cy="937166"/>
    <xdr:pic>
      <xdr:nvPicPr>
        <xdr:cNvPr id="14" name="4 Imagen" descr="D:\INSTITUCIONAL\Tramite contratacion\Procesos individuales\Dotación\Año 2011\ESCUDO Municipio.JPG">
          <a:extLst>
            <a:ext uri="{FF2B5EF4-FFF2-40B4-BE49-F238E27FC236}">
              <a16:creationId xmlns:a16="http://schemas.microsoft.com/office/drawing/2014/main" id="{86FE24CA-DD35-47CF-9A2D-BD44ABDDAC3D}"/>
            </a:ext>
          </a:extLst>
        </xdr:cNvPr>
        <xdr:cNvPicPr/>
      </xdr:nvPicPr>
      <xdr:blipFill>
        <a:blip xmlns:r="http://schemas.openxmlformats.org/officeDocument/2006/relationships" r:embed="rId1" cstate="print"/>
        <a:srcRect/>
        <a:stretch>
          <a:fillRect/>
        </a:stretch>
      </xdr:blipFill>
      <xdr:spPr bwMode="auto">
        <a:xfrm>
          <a:off x="283283" y="56354397"/>
          <a:ext cx="1129633" cy="937166"/>
        </a:xfrm>
        <a:prstGeom prst="rect">
          <a:avLst/>
        </a:prstGeom>
        <a:noFill/>
        <a:ln w="9525">
          <a:noFill/>
          <a:miter lim="800000"/>
          <a:headEnd/>
          <a:tailEnd/>
        </a:ln>
      </xdr:spPr>
    </xdr:pic>
    <xdr:clientData/>
  </xdr:oneCellAnchor>
  <xdr:oneCellAnchor>
    <xdr:from>
      <xdr:col>26</xdr:col>
      <xdr:colOff>112060</xdr:colOff>
      <xdr:row>199</xdr:row>
      <xdr:rowOff>67235</xdr:rowOff>
    </xdr:from>
    <xdr:ext cx="859042" cy="857801"/>
    <xdr:pic>
      <xdr:nvPicPr>
        <xdr:cNvPr id="15" name="Imagen 14">
          <a:extLst>
            <a:ext uri="{FF2B5EF4-FFF2-40B4-BE49-F238E27FC236}">
              <a16:creationId xmlns:a16="http://schemas.microsoft.com/office/drawing/2014/main" id="{81E22EC6-AE45-4C5B-ACA8-984E32B49B6A}"/>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4398" t="10299" r="10000" b="12957"/>
        <a:stretch/>
      </xdr:blipFill>
      <xdr:spPr>
        <a:xfrm>
          <a:off x="11656360" y="56386655"/>
          <a:ext cx="859042" cy="857801"/>
        </a:xfrm>
        <a:prstGeom prst="rect">
          <a:avLst/>
        </a:prstGeom>
      </xdr:spPr>
    </xdr:pic>
    <xdr:clientData/>
  </xdr:oneCellAnchor>
  <xdr:oneCellAnchor>
    <xdr:from>
      <xdr:col>1</xdr:col>
      <xdr:colOff>85163</xdr:colOff>
      <xdr:row>232</xdr:row>
      <xdr:rowOff>34977</xdr:rowOff>
    </xdr:from>
    <xdr:ext cx="1129633" cy="937166"/>
    <xdr:pic>
      <xdr:nvPicPr>
        <xdr:cNvPr id="16" name="4 Imagen" descr="D:\INSTITUCIONAL\Tramite contratacion\Procesos individuales\Dotación\Año 2011\ESCUDO Municipio.JPG">
          <a:extLst>
            <a:ext uri="{FF2B5EF4-FFF2-40B4-BE49-F238E27FC236}">
              <a16:creationId xmlns:a16="http://schemas.microsoft.com/office/drawing/2014/main" id="{65DB435A-6536-4703-A8E6-C1FFE5203A9C}"/>
            </a:ext>
          </a:extLst>
        </xdr:cNvPr>
        <xdr:cNvPicPr/>
      </xdr:nvPicPr>
      <xdr:blipFill>
        <a:blip xmlns:r="http://schemas.openxmlformats.org/officeDocument/2006/relationships" r:embed="rId1" cstate="print"/>
        <a:srcRect/>
        <a:stretch>
          <a:fillRect/>
        </a:stretch>
      </xdr:blipFill>
      <xdr:spPr bwMode="auto">
        <a:xfrm>
          <a:off x="283283" y="65711757"/>
          <a:ext cx="1129633" cy="937166"/>
        </a:xfrm>
        <a:prstGeom prst="rect">
          <a:avLst/>
        </a:prstGeom>
        <a:noFill/>
        <a:ln w="9525">
          <a:noFill/>
          <a:miter lim="800000"/>
          <a:headEnd/>
          <a:tailEnd/>
        </a:ln>
      </xdr:spPr>
    </xdr:pic>
    <xdr:clientData/>
  </xdr:oneCellAnchor>
  <xdr:oneCellAnchor>
    <xdr:from>
      <xdr:col>26</xdr:col>
      <xdr:colOff>112060</xdr:colOff>
      <xdr:row>232</xdr:row>
      <xdr:rowOff>67235</xdr:rowOff>
    </xdr:from>
    <xdr:ext cx="859042" cy="857801"/>
    <xdr:pic>
      <xdr:nvPicPr>
        <xdr:cNvPr id="17" name="Imagen 16">
          <a:extLst>
            <a:ext uri="{FF2B5EF4-FFF2-40B4-BE49-F238E27FC236}">
              <a16:creationId xmlns:a16="http://schemas.microsoft.com/office/drawing/2014/main" id="{D518572B-1932-4ED1-8364-B5CDED97C56C}"/>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4398" t="10299" r="10000" b="12957"/>
        <a:stretch/>
      </xdr:blipFill>
      <xdr:spPr>
        <a:xfrm>
          <a:off x="11656360" y="65744015"/>
          <a:ext cx="859042" cy="857801"/>
        </a:xfrm>
        <a:prstGeom prst="rect">
          <a:avLst/>
        </a:prstGeom>
      </xdr:spPr>
    </xdr:pic>
    <xdr:clientData/>
  </xdr:oneCellAnchor>
</xdr:wsDr>
</file>

<file path=xl/drawings/drawing11.xml><?xml version="1.0" encoding="utf-8"?>
<xdr:wsDr xmlns:xdr="http://schemas.openxmlformats.org/drawingml/2006/spreadsheetDrawing" xmlns:a="http://schemas.openxmlformats.org/drawingml/2006/main">
  <xdr:twoCellAnchor editAs="oneCell">
    <xdr:from>
      <xdr:col>1</xdr:col>
      <xdr:colOff>85163</xdr:colOff>
      <xdr:row>1</xdr:row>
      <xdr:rowOff>34977</xdr:rowOff>
    </xdr:from>
    <xdr:to>
      <xdr:col>5</xdr:col>
      <xdr:colOff>169768</xdr:colOff>
      <xdr:row>4</xdr:row>
      <xdr:rowOff>3314</xdr:rowOff>
    </xdr:to>
    <xdr:pic>
      <xdr:nvPicPr>
        <xdr:cNvPr id="2" name="4 Imagen" descr="D:\INSTITUCIONAL\Tramite contratacion\Procesos individuales\Dotación\Año 2011\ESCUDO Municipio.JPG">
          <a:extLst>
            <a:ext uri="{FF2B5EF4-FFF2-40B4-BE49-F238E27FC236}">
              <a16:creationId xmlns:a16="http://schemas.microsoft.com/office/drawing/2014/main" id="{DE421D41-1D71-49BA-89CD-0B473CB8968D}"/>
            </a:ext>
          </a:extLst>
        </xdr:cNvPr>
        <xdr:cNvPicPr/>
      </xdr:nvPicPr>
      <xdr:blipFill>
        <a:blip xmlns:r="http://schemas.openxmlformats.org/officeDocument/2006/relationships" r:embed="rId1" cstate="print"/>
        <a:srcRect/>
        <a:stretch>
          <a:fillRect/>
        </a:stretch>
      </xdr:blipFill>
      <xdr:spPr bwMode="auto">
        <a:xfrm>
          <a:off x="283283" y="210237"/>
          <a:ext cx="1136165" cy="936077"/>
        </a:xfrm>
        <a:prstGeom prst="rect">
          <a:avLst/>
        </a:prstGeom>
        <a:noFill/>
        <a:ln w="9525">
          <a:noFill/>
          <a:miter lim="800000"/>
          <a:headEnd/>
          <a:tailEnd/>
        </a:ln>
      </xdr:spPr>
    </xdr:pic>
    <xdr:clientData/>
  </xdr:twoCellAnchor>
  <xdr:twoCellAnchor editAs="oneCell">
    <xdr:from>
      <xdr:col>26</xdr:col>
      <xdr:colOff>112060</xdr:colOff>
      <xdr:row>1</xdr:row>
      <xdr:rowOff>67235</xdr:rowOff>
    </xdr:from>
    <xdr:to>
      <xdr:col>26</xdr:col>
      <xdr:colOff>971102</xdr:colOff>
      <xdr:row>3</xdr:row>
      <xdr:rowOff>358978</xdr:rowOff>
    </xdr:to>
    <xdr:pic>
      <xdr:nvPicPr>
        <xdr:cNvPr id="3" name="Imagen 2">
          <a:extLst>
            <a:ext uri="{FF2B5EF4-FFF2-40B4-BE49-F238E27FC236}">
              <a16:creationId xmlns:a16="http://schemas.microsoft.com/office/drawing/2014/main" id="{9F026A38-2413-4F01-94BE-5305CCFFC1B9}"/>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4398" t="10299" r="10000" b="12957"/>
        <a:stretch/>
      </xdr:blipFill>
      <xdr:spPr>
        <a:xfrm>
          <a:off x="11656360" y="242495"/>
          <a:ext cx="859042" cy="855623"/>
        </a:xfrm>
        <a:prstGeom prst="rect">
          <a:avLst/>
        </a:prstGeom>
      </xdr:spPr>
    </xdr:pic>
    <xdr:clientData/>
  </xdr:twoCellAnchor>
  <xdr:oneCellAnchor>
    <xdr:from>
      <xdr:col>1</xdr:col>
      <xdr:colOff>85163</xdr:colOff>
      <xdr:row>34</xdr:row>
      <xdr:rowOff>34977</xdr:rowOff>
    </xdr:from>
    <xdr:ext cx="1129633" cy="937166"/>
    <xdr:pic>
      <xdr:nvPicPr>
        <xdr:cNvPr id="4" name="4 Imagen" descr="D:\INSTITUCIONAL\Tramite contratacion\Procesos individuales\Dotación\Año 2011\ESCUDO Municipio.JPG">
          <a:extLst>
            <a:ext uri="{FF2B5EF4-FFF2-40B4-BE49-F238E27FC236}">
              <a16:creationId xmlns:a16="http://schemas.microsoft.com/office/drawing/2014/main" id="{530EF27D-EA33-4CD5-ACC8-0E7A4ABD4BAB}"/>
            </a:ext>
          </a:extLst>
        </xdr:cNvPr>
        <xdr:cNvPicPr/>
      </xdr:nvPicPr>
      <xdr:blipFill>
        <a:blip xmlns:r="http://schemas.openxmlformats.org/officeDocument/2006/relationships" r:embed="rId1" cstate="print"/>
        <a:srcRect/>
        <a:stretch>
          <a:fillRect/>
        </a:stretch>
      </xdr:blipFill>
      <xdr:spPr bwMode="auto">
        <a:xfrm>
          <a:off x="283283" y="9567597"/>
          <a:ext cx="1129633" cy="937166"/>
        </a:xfrm>
        <a:prstGeom prst="rect">
          <a:avLst/>
        </a:prstGeom>
        <a:noFill/>
        <a:ln w="9525">
          <a:noFill/>
          <a:miter lim="800000"/>
          <a:headEnd/>
          <a:tailEnd/>
        </a:ln>
      </xdr:spPr>
    </xdr:pic>
    <xdr:clientData/>
  </xdr:oneCellAnchor>
  <xdr:oneCellAnchor>
    <xdr:from>
      <xdr:col>26</xdr:col>
      <xdr:colOff>112060</xdr:colOff>
      <xdr:row>34</xdr:row>
      <xdr:rowOff>67235</xdr:rowOff>
    </xdr:from>
    <xdr:ext cx="859042" cy="857801"/>
    <xdr:pic>
      <xdr:nvPicPr>
        <xdr:cNvPr id="5" name="Imagen 4">
          <a:extLst>
            <a:ext uri="{FF2B5EF4-FFF2-40B4-BE49-F238E27FC236}">
              <a16:creationId xmlns:a16="http://schemas.microsoft.com/office/drawing/2014/main" id="{D0EBD17B-C5B7-4533-8F50-235EAD45A1B6}"/>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4398" t="10299" r="10000" b="12957"/>
        <a:stretch/>
      </xdr:blipFill>
      <xdr:spPr>
        <a:xfrm>
          <a:off x="11656360" y="9599855"/>
          <a:ext cx="859042" cy="857801"/>
        </a:xfrm>
        <a:prstGeom prst="rect">
          <a:avLst/>
        </a:prstGeom>
      </xdr:spPr>
    </xdr:pic>
    <xdr:clientData/>
  </xdr:oneCellAnchor>
  <xdr:oneCellAnchor>
    <xdr:from>
      <xdr:col>1</xdr:col>
      <xdr:colOff>85163</xdr:colOff>
      <xdr:row>67</xdr:row>
      <xdr:rowOff>34977</xdr:rowOff>
    </xdr:from>
    <xdr:ext cx="1129633" cy="937166"/>
    <xdr:pic>
      <xdr:nvPicPr>
        <xdr:cNvPr id="6" name="4 Imagen" descr="D:\INSTITUCIONAL\Tramite contratacion\Procesos individuales\Dotación\Año 2011\ESCUDO Municipio.JPG">
          <a:extLst>
            <a:ext uri="{FF2B5EF4-FFF2-40B4-BE49-F238E27FC236}">
              <a16:creationId xmlns:a16="http://schemas.microsoft.com/office/drawing/2014/main" id="{C3C33B25-3A8B-4F24-861D-C9A58CA854F7}"/>
            </a:ext>
          </a:extLst>
        </xdr:cNvPr>
        <xdr:cNvPicPr/>
      </xdr:nvPicPr>
      <xdr:blipFill>
        <a:blip xmlns:r="http://schemas.openxmlformats.org/officeDocument/2006/relationships" r:embed="rId1" cstate="print"/>
        <a:srcRect/>
        <a:stretch>
          <a:fillRect/>
        </a:stretch>
      </xdr:blipFill>
      <xdr:spPr bwMode="auto">
        <a:xfrm>
          <a:off x="283283" y="18924957"/>
          <a:ext cx="1129633" cy="937166"/>
        </a:xfrm>
        <a:prstGeom prst="rect">
          <a:avLst/>
        </a:prstGeom>
        <a:noFill/>
        <a:ln w="9525">
          <a:noFill/>
          <a:miter lim="800000"/>
          <a:headEnd/>
          <a:tailEnd/>
        </a:ln>
      </xdr:spPr>
    </xdr:pic>
    <xdr:clientData/>
  </xdr:oneCellAnchor>
  <xdr:oneCellAnchor>
    <xdr:from>
      <xdr:col>26</xdr:col>
      <xdr:colOff>112060</xdr:colOff>
      <xdr:row>67</xdr:row>
      <xdr:rowOff>67235</xdr:rowOff>
    </xdr:from>
    <xdr:ext cx="859042" cy="857801"/>
    <xdr:pic>
      <xdr:nvPicPr>
        <xdr:cNvPr id="7" name="Imagen 6">
          <a:extLst>
            <a:ext uri="{FF2B5EF4-FFF2-40B4-BE49-F238E27FC236}">
              <a16:creationId xmlns:a16="http://schemas.microsoft.com/office/drawing/2014/main" id="{339CA9EA-FD96-4A0F-9CD0-9FBDA5D8AD5B}"/>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4398" t="10299" r="10000" b="12957"/>
        <a:stretch/>
      </xdr:blipFill>
      <xdr:spPr>
        <a:xfrm>
          <a:off x="11656360" y="18957215"/>
          <a:ext cx="859042" cy="857801"/>
        </a:xfrm>
        <a:prstGeom prst="rect">
          <a:avLst/>
        </a:prstGeom>
      </xdr:spPr>
    </xdr:pic>
    <xdr:clientData/>
  </xdr:oneCellAnchor>
  <xdr:oneCellAnchor>
    <xdr:from>
      <xdr:col>1</xdr:col>
      <xdr:colOff>85163</xdr:colOff>
      <xdr:row>100</xdr:row>
      <xdr:rowOff>34977</xdr:rowOff>
    </xdr:from>
    <xdr:ext cx="1129633" cy="937166"/>
    <xdr:pic>
      <xdr:nvPicPr>
        <xdr:cNvPr id="8" name="4 Imagen" descr="D:\INSTITUCIONAL\Tramite contratacion\Procesos individuales\Dotación\Año 2011\ESCUDO Municipio.JPG">
          <a:extLst>
            <a:ext uri="{FF2B5EF4-FFF2-40B4-BE49-F238E27FC236}">
              <a16:creationId xmlns:a16="http://schemas.microsoft.com/office/drawing/2014/main" id="{7A915173-D05F-4E2D-98F6-7AE2ABC91A6A}"/>
            </a:ext>
          </a:extLst>
        </xdr:cNvPr>
        <xdr:cNvPicPr/>
      </xdr:nvPicPr>
      <xdr:blipFill>
        <a:blip xmlns:r="http://schemas.openxmlformats.org/officeDocument/2006/relationships" r:embed="rId1" cstate="print"/>
        <a:srcRect/>
        <a:stretch>
          <a:fillRect/>
        </a:stretch>
      </xdr:blipFill>
      <xdr:spPr bwMode="auto">
        <a:xfrm>
          <a:off x="283283" y="28282317"/>
          <a:ext cx="1129633" cy="937166"/>
        </a:xfrm>
        <a:prstGeom prst="rect">
          <a:avLst/>
        </a:prstGeom>
        <a:noFill/>
        <a:ln w="9525">
          <a:noFill/>
          <a:miter lim="800000"/>
          <a:headEnd/>
          <a:tailEnd/>
        </a:ln>
      </xdr:spPr>
    </xdr:pic>
    <xdr:clientData/>
  </xdr:oneCellAnchor>
  <xdr:oneCellAnchor>
    <xdr:from>
      <xdr:col>26</xdr:col>
      <xdr:colOff>112060</xdr:colOff>
      <xdr:row>100</xdr:row>
      <xdr:rowOff>67235</xdr:rowOff>
    </xdr:from>
    <xdr:ext cx="859042" cy="857801"/>
    <xdr:pic>
      <xdr:nvPicPr>
        <xdr:cNvPr id="9" name="Imagen 8">
          <a:extLst>
            <a:ext uri="{FF2B5EF4-FFF2-40B4-BE49-F238E27FC236}">
              <a16:creationId xmlns:a16="http://schemas.microsoft.com/office/drawing/2014/main" id="{FCDD6D95-C19C-4DE9-AB40-1A62A0FE3ABF}"/>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4398" t="10299" r="10000" b="12957"/>
        <a:stretch/>
      </xdr:blipFill>
      <xdr:spPr>
        <a:xfrm>
          <a:off x="11656360" y="28314575"/>
          <a:ext cx="859042" cy="857801"/>
        </a:xfrm>
        <a:prstGeom prst="rect">
          <a:avLst/>
        </a:prstGeom>
      </xdr:spPr>
    </xdr:pic>
    <xdr:clientData/>
  </xdr:oneCellAnchor>
  <xdr:oneCellAnchor>
    <xdr:from>
      <xdr:col>1</xdr:col>
      <xdr:colOff>85163</xdr:colOff>
      <xdr:row>133</xdr:row>
      <xdr:rowOff>34977</xdr:rowOff>
    </xdr:from>
    <xdr:ext cx="1129633" cy="937166"/>
    <xdr:pic>
      <xdr:nvPicPr>
        <xdr:cNvPr id="10" name="4 Imagen" descr="D:\INSTITUCIONAL\Tramite contratacion\Procesos individuales\Dotación\Año 2011\ESCUDO Municipio.JPG">
          <a:extLst>
            <a:ext uri="{FF2B5EF4-FFF2-40B4-BE49-F238E27FC236}">
              <a16:creationId xmlns:a16="http://schemas.microsoft.com/office/drawing/2014/main" id="{E6D0F87B-4188-4181-AA07-94A1C7BAAA19}"/>
            </a:ext>
          </a:extLst>
        </xdr:cNvPr>
        <xdr:cNvPicPr/>
      </xdr:nvPicPr>
      <xdr:blipFill>
        <a:blip xmlns:r="http://schemas.openxmlformats.org/officeDocument/2006/relationships" r:embed="rId1" cstate="print"/>
        <a:srcRect/>
        <a:stretch>
          <a:fillRect/>
        </a:stretch>
      </xdr:blipFill>
      <xdr:spPr bwMode="auto">
        <a:xfrm>
          <a:off x="283283" y="37639677"/>
          <a:ext cx="1129633" cy="937166"/>
        </a:xfrm>
        <a:prstGeom prst="rect">
          <a:avLst/>
        </a:prstGeom>
        <a:noFill/>
        <a:ln w="9525">
          <a:noFill/>
          <a:miter lim="800000"/>
          <a:headEnd/>
          <a:tailEnd/>
        </a:ln>
      </xdr:spPr>
    </xdr:pic>
    <xdr:clientData/>
  </xdr:oneCellAnchor>
  <xdr:oneCellAnchor>
    <xdr:from>
      <xdr:col>26</xdr:col>
      <xdr:colOff>112060</xdr:colOff>
      <xdr:row>133</xdr:row>
      <xdr:rowOff>67235</xdr:rowOff>
    </xdr:from>
    <xdr:ext cx="859042" cy="857801"/>
    <xdr:pic>
      <xdr:nvPicPr>
        <xdr:cNvPr id="11" name="Imagen 10">
          <a:extLst>
            <a:ext uri="{FF2B5EF4-FFF2-40B4-BE49-F238E27FC236}">
              <a16:creationId xmlns:a16="http://schemas.microsoft.com/office/drawing/2014/main" id="{1764BB8A-47C4-4FDC-85A4-DD9289EF0B45}"/>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4398" t="10299" r="10000" b="12957"/>
        <a:stretch/>
      </xdr:blipFill>
      <xdr:spPr>
        <a:xfrm>
          <a:off x="11656360" y="37671935"/>
          <a:ext cx="859042" cy="857801"/>
        </a:xfrm>
        <a:prstGeom prst="rect">
          <a:avLst/>
        </a:prstGeom>
      </xdr:spPr>
    </xdr:pic>
    <xdr:clientData/>
  </xdr:oneCellAnchor>
  <xdr:oneCellAnchor>
    <xdr:from>
      <xdr:col>1</xdr:col>
      <xdr:colOff>85163</xdr:colOff>
      <xdr:row>166</xdr:row>
      <xdr:rowOff>34977</xdr:rowOff>
    </xdr:from>
    <xdr:ext cx="1129633" cy="937166"/>
    <xdr:pic>
      <xdr:nvPicPr>
        <xdr:cNvPr id="12" name="4 Imagen" descr="D:\INSTITUCIONAL\Tramite contratacion\Procesos individuales\Dotación\Año 2011\ESCUDO Municipio.JPG">
          <a:extLst>
            <a:ext uri="{FF2B5EF4-FFF2-40B4-BE49-F238E27FC236}">
              <a16:creationId xmlns:a16="http://schemas.microsoft.com/office/drawing/2014/main" id="{83337348-6D47-4D3A-90FE-49321D45B0CC}"/>
            </a:ext>
          </a:extLst>
        </xdr:cNvPr>
        <xdr:cNvPicPr/>
      </xdr:nvPicPr>
      <xdr:blipFill>
        <a:blip xmlns:r="http://schemas.openxmlformats.org/officeDocument/2006/relationships" r:embed="rId1" cstate="print"/>
        <a:srcRect/>
        <a:stretch>
          <a:fillRect/>
        </a:stretch>
      </xdr:blipFill>
      <xdr:spPr bwMode="auto">
        <a:xfrm>
          <a:off x="283283" y="46997037"/>
          <a:ext cx="1129633" cy="937166"/>
        </a:xfrm>
        <a:prstGeom prst="rect">
          <a:avLst/>
        </a:prstGeom>
        <a:noFill/>
        <a:ln w="9525">
          <a:noFill/>
          <a:miter lim="800000"/>
          <a:headEnd/>
          <a:tailEnd/>
        </a:ln>
      </xdr:spPr>
    </xdr:pic>
    <xdr:clientData/>
  </xdr:oneCellAnchor>
  <xdr:oneCellAnchor>
    <xdr:from>
      <xdr:col>26</xdr:col>
      <xdr:colOff>112060</xdr:colOff>
      <xdr:row>166</xdr:row>
      <xdr:rowOff>67235</xdr:rowOff>
    </xdr:from>
    <xdr:ext cx="859042" cy="857801"/>
    <xdr:pic>
      <xdr:nvPicPr>
        <xdr:cNvPr id="13" name="Imagen 12">
          <a:extLst>
            <a:ext uri="{FF2B5EF4-FFF2-40B4-BE49-F238E27FC236}">
              <a16:creationId xmlns:a16="http://schemas.microsoft.com/office/drawing/2014/main" id="{CD524E41-3A13-4057-850C-D47D7128B4BC}"/>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4398" t="10299" r="10000" b="12957"/>
        <a:stretch/>
      </xdr:blipFill>
      <xdr:spPr>
        <a:xfrm>
          <a:off x="11656360" y="47029295"/>
          <a:ext cx="859042" cy="857801"/>
        </a:xfrm>
        <a:prstGeom prst="rect">
          <a:avLst/>
        </a:prstGeom>
      </xdr:spPr>
    </xdr:pic>
    <xdr:clientData/>
  </xdr:oneCellAnchor>
  <xdr:oneCellAnchor>
    <xdr:from>
      <xdr:col>1</xdr:col>
      <xdr:colOff>85163</xdr:colOff>
      <xdr:row>199</xdr:row>
      <xdr:rowOff>34977</xdr:rowOff>
    </xdr:from>
    <xdr:ext cx="1129633" cy="937166"/>
    <xdr:pic>
      <xdr:nvPicPr>
        <xdr:cNvPr id="14" name="4 Imagen" descr="D:\INSTITUCIONAL\Tramite contratacion\Procesos individuales\Dotación\Año 2011\ESCUDO Municipio.JPG">
          <a:extLst>
            <a:ext uri="{FF2B5EF4-FFF2-40B4-BE49-F238E27FC236}">
              <a16:creationId xmlns:a16="http://schemas.microsoft.com/office/drawing/2014/main" id="{7550C666-8D82-4035-AE59-3BFF5E02AAAC}"/>
            </a:ext>
          </a:extLst>
        </xdr:cNvPr>
        <xdr:cNvPicPr/>
      </xdr:nvPicPr>
      <xdr:blipFill>
        <a:blip xmlns:r="http://schemas.openxmlformats.org/officeDocument/2006/relationships" r:embed="rId1" cstate="print"/>
        <a:srcRect/>
        <a:stretch>
          <a:fillRect/>
        </a:stretch>
      </xdr:blipFill>
      <xdr:spPr bwMode="auto">
        <a:xfrm>
          <a:off x="283283" y="56354397"/>
          <a:ext cx="1129633" cy="937166"/>
        </a:xfrm>
        <a:prstGeom prst="rect">
          <a:avLst/>
        </a:prstGeom>
        <a:noFill/>
        <a:ln w="9525">
          <a:noFill/>
          <a:miter lim="800000"/>
          <a:headEnd/>
          <a:tailEnd/>
        </a:ln>
      </xdr:spPr>
    </xdr:pic>
    <xdr:clientData/>
  </xdr:oneCellAnchor>
  <xdr:oneCellAnchor>
    <xdr:from>
      <xdr:col>26</xdr:col>
      <xdr:colOff>112060</xdr:colOff>
      <xdr:row>199</xdr:row>
      <xdr:rowOff>67235</xdr:rowOff>
    </xdr:from>
    <xdr:ext cx="859042" cy="857801"/>
    <xdr:pic>
      <xdr:nvPicPr>
        <xdr:cNvPr id="15" name="Imagen 14">
          <a:extLst>
            <a:ext uri="{FF2B5EF4-FFF2-40B4-BE49-F238E27FC236}">
              <a16:creationId xmlns:a16="http://schemas.microsoft.com/office/drawing/2014/main" id="{D61B77F8-813C-4BD2-A484-22FBBB5D1AA6}"/>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4398" t="10299" r="10000" b="12957"/>
        <a:stretch/>
      </xdr:blipFill>
      <xdr:spPr>
        <a:xfrm>
          <a:off x="11656360" y="56386655"/>
          <a:ext cx="859042" cy="857801"/>
        </a:xfrm>
        <a:prstGeom prst="rect">
          <a:avLst/>
        </a:prstGeom>
      </xdr:spPr>
    </xdr:pic>
    <xdr:clientData/>
  </xdr:oneCellAnchor>
  <xdr:oneCellAnchor>
    <xdr:from>
      <xdr:col>1</xdr:col>
      <xdr:colOff>85163</xdr:colOff>
      <xdr:row>232</xdr:row>
      <xdr:rowOff>34977</xdr:rowOff>
    </xdr:from>
    <xdr:ext cx="1129633" cy="937166"/>
    <xdr:pic>
      <xdr:nvPicPr>
        <xdr:cNvPr id="16" name="4 Imagen" descr="D:\INSTITUCIONAL\Tramite contratacion\Procesos individuales\Dotación\Año 2011\ESCUDO Municipio.JPG">
          <a:extLst>
            <a:ext uri="{FF2B5EF4-FFF2-40B4-BE49-F238E27FC236}">
              <a16:creationId xmlns:a16="http://schemas.microsoft.com/office/drawing/2014/main" id="{CFBB60BC-1484-47E4-BDFA-2B5255A53AED}"/>
            </a:ext>
          </a:extLst>
        </xdr:cNvPr>
        <xdr:cNvPicPr/>
      </xdr:nvPicPr>
      <xdr:blipFill>
        <a:blip xmlns:r="http://schemas.openxmlformats.org/officeDocument/2006/relationships" r:embed="rId1" cstate="print"/>
        <a:srcRect/>
        <a:stretch>
          <a:fillRect/>
        </a:stretch>
      </xdr:blipFill>
      <xdr:spPr bwMode="auto">
        <a:xfrm>
          <a:off x="283283" y="65711757"/>
          <a:ext cx="1129633" cy="937166"/>
        </a:xfrm>
        <a:prstGeom prst="rect">
          <a:avLst/>
        </a:prstGeom>
        <a:noFill/>
        <a:ln w="9525">
          <a:noFill/>
          <a:miter lim="800000"/>
          <a:headEnd/>
          <a:tailEnd/>
        </a:ln>
      </xdr:spPr>
    </xdr:pic>
    <xdr:clientData/>
  </xdr:oneCellAnchor>
  <xdr:oneCellAnchor>
    <xdr:from>
      <xdr:col>26</xdr:col>
      <xdr:colOff>112060</xdr:colOff>
      <xdr:row>232</xdr:row>
      <xdr:rowOff>67235</xdr:rowOff>
    </xdr:from>
    <xdr:ext cx="859042" cy="857801"/>
    <xdr:pic>
      <xdr:nvPicPr>
        <xdr:cNvPr id="17" name="Imagen 16">
          <a:extLst>
            <a:ext uri="{FF2B5EF4-FFF2-40B4-BE49-F238E27FC236}">
              <a16:creationId xmlns:a16="http://schemas.microsoft.com/office/drawing/2014/main" id="{7F20FE62-F1E5-4405-AA32-931F015C808C}"/>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4398" t="10299" r="10000" b="12957"/>
        <a:stretch/>
      </xdr:blipFill>
      <xdr:spPr>
        <a:xfrm>
          <a:off x="11656360" y="65744015"/>
          <a:ext cx="859042" cy="857801"/>
        </a:xfrm>
        <a:prstGeom prst="rect">
          <a:avLst/>
        </a:prstGeom>
      </xdr:spPr>
    </xdr:pic>
    <xdr:clientData/>
  </xdr:oneCellAnchor>
  <xdr:oneCellAnchor>
    <xdr:from>
      <xdr:col>1</xdr:col>
      <xdr:colOff>85163</xdr:colOff>
      <xdr:row>265</xdr:row>
      <xdr:rowOff>34977</xdr:rowOff>
    </xdr:from>
    <xdr:ext cx="1120653" cy="934444"/>
    <xdr:pic>
      <xdr:nvPicPr>
        <xdr:cNvPr id="18" name="4 Imagen" descr="D:\INSTITUCIONAL\Tramite contratacion\Procesos individuales\Dotación\Año 2011\ESCUDO Municipio.JPG">
          <a:extLst>
            <a:ext uri="{FF2B5EF4-FFF2-40B4-BE49-F238E27FC236}">
              <a16:creationId xmlns:a16="http://schemas.microsoft.com/office/drawing/2014/main" id="{67FE86FD-DC1E-4D87-9A5B-1C8CFEDDF57F}"/>
            </a:ext>
          </a:extLst>
        </xdr:cNvPr>
        <xdr:cNvPicPr/>
      </xdr:nvPicPr>
      <xdr:blipFill>
        <a:blip xmlns:r="http://schemas.openxmlformats.org/officeDocument/2006/relationships" r:embed="rId1" cstate="print"/>
        <a:srcRect/>
        <a:stretch>
          <a:fillRect/>
        </a:stretch>
      </xdr:blipFill>
      <xdr:spPr bwMode="auto">
        <a:xfrm>
          <a:off x="291175" y="211870"/>
          <a:ext cx="1120653" cy="934444"/>
        </a:xfrm>
        <a:prstGeom prst="rect">
          <a:avLst/>
        </a:prstGeom>
        <a:noFill/>
        <a:ln w="9525">
          <a:noFill/>
          <a:miter lim="800000"/>
          <a:headEnd/>
          <a:tailEnd/>
        </a:ln>
      </xdr:spPr>
    </xdr:pic>
    <xdr:clientData/>
  </xdr:oneCellAnchor>
  <xdr:oneCellAnchor>
    <xdr:from>
      <xdr:col>26</xdr:col>
      <xdr:colOff>112060</xdr:colOff>
      <xdr:row>265</xdr:row>
      <xdr:rowOff>67235</xdr:rowOff>
    </xdr:from>
    <xdr:ext cx="862852" cy="868958"/>
    <xdr:pic>
      <xdr:nvPicPr>
        <xdr:cNvPr id="19" name="Imagen 18">
          <a:extLst>
            <a:ext uri="{FF2B5EF4-FFF2-40B4-BE49-F238E27FC236}">
              <a16:creationId xmlns:a16="http://schemas.microsoft.com/office/drawing/2014/main" id="{AA40F213-E5F1-4CA0-B873-6ED466D51C6B}"/>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4398" t="10299" r="10000" b="12957"/>
        <a:stretch/>
      </xdr:blipFill>
      <xdr:spPr>
        <a:xfrm>
          <a:off x="11542060" y="242223"/>
          <a:ext cx="862852" cy="868958"/>
        </a:xfrm>
        <a:prstGeom prst="rect">
          <a:avLst/>
        </a:prstGeom>
      </xdr:spPr>
    </xdr:pic>
    <xdr:clientData/>
  </xdr:oneCellAnchor>
  <xdr:oneCellAnchor>
    <xdr:from>
      <xdr:col>1</xdr:col>
      <xdr:colOff>85163</xdr:colOff>
      <xdr:row>298</xdr:row>
      <xdr:rowOff>34977</xdr:rowOff>
    </xdr:from>
    <xdr:ext cx="1129633" cy="937166"/>
    <xdr:pic>
      <xdr:nvPicPr>
        <xdr:cNvPr id="20" name="4 Imagen" descr="D:\INSTITUCIONAL\Tramite contratacion\Procesos individuales\Dotación\Año 2011\ESCUDO Municipio.JPG">
          <a:extLst>
            <a:ext uri="{FF2B5EF4-FFF2-40B4-BE49-F238E27FC236}">
              <a16:creationId xmlns:a16="http://schemas.microsoft.com/office/drawing/2014/main" id="{5E01FAC4-0C4A-4944-AD43-2F08CFF2EDEB}"/>
            </a:ext>
          </a:extLst>
        </xdr:cNvPr>
        <xdr:cNvPicPr/>
      </xdr:nvPicPr>
      <xdr:blipFill>
        <a:blip xmlns:r="http://schemas.openxmlformats.org/officeDocument/2006/relationships" r:embed="rId1" cstate="print"/>
        <a:srcRect/>
        <a:stretch>
          <a:fillRect/>
        </a:stretch>
      </xdr:blipFill>
      <xdr:spPr bwMode="auto">
        <a:xfrm>
          <a:off x="291175" y="9614406"/>
          <a:ext cx="1129633" cy="937166"/>
        </a:xfrm>
        <a:prstGeom prst="rect">
          <a:avLst/>
        </a:prstGeom>
        <a:noFill/>
        <a:ln w="9525">
          <a:noFill/>
          <a:miter lim="800000"/>
          <a:headEnd/>
          <a:tailEnd/>
        </a:ln>
      </xdr:spPr>
    </xdr:pic>
    <xdr:clientData/>
  </xdr:oneCellAnchor>
  <xdr:oneCellAnchor>
    <xdr:from>
      <xdr:col>26</xdr:col>
      <xdr:colOff>112060</xdr:colOff>
      <xdr:row>298</xdr:row>
      <xdr:rowOff>67235</xdr:rowOff>
    </xdr:from>
    <xdr:ext cx="859042" cy="857801"/>
    <xdr:pic>
      <xdr:nvPicPr>
        <xdr:cNvPr id="21" name="Imagen 20">
          <a:extLst>
            <a:ext uri="{FF2B5EF4-FFF2-40B4-BE49-F238E27FC236}">
              <a16:creationId xmlns:a16="http://schemas.microsoft.com/office/drawing/2014/main" id="{45AF80D4-56FA-4F79-801D-E8B75C5B6C54}"/>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4398" t="10299" r="10000" b="12957"/>
        <a:stretch/>
      </xdr:blipFill>
      <xdr:spPr>
        <a:xfrm>
          <a:off x="11542060" y="9644759"/>
          <a:ext cx="859042" cy="857801"/>
        </a:xfrm>
        <a:prstGeom prst="rect">
          <a:avLst/>
        </a:prstGeom>
      </xdr:spPr>
    </xdr:pic>
    <xdr:clientData/>
  </xdr:oneCellAnchor>
  <xdr:oneCellAnchor>
    <xdr:from>
      <xdr:col>1</xdr:col>
      <xdr:colOff>85163</xdr:colOff>
      <xdr:row>331</xdr:row>
      <xdr:rowOff>34977</xdr:rowOff>
    </xdr:from>
    <xdr:ext cx="1129633" cy="937166"/>
    <xdr:pic>
      <xdr:nvPicPr>
        <xdr:cNvPr id="22" name="4 Imagen" descr="D:\INSTITUCIONAL\Tramite contratacion\Procesos individuales\Dotación\Año 2011\ESCUDO Municipio.JPG">
          <a:extLst>
            <a:ext uri="{FF2B5EF4-FFF2-40B4-BE49-F238E27FC236}">
              <a16:creationId xmlns:a16="http://schemas.microsoft.com/office/drawing/2014/main" id="{E5FF9988-2E59-493D-9A3B-5D44A30E1CF0}"/>
            </a:ext>
          </a:extLst>
        </xdr:cNvPr>
        <xdr:cNvPicPr/>
      </xdr:nvPicPr>
      <xdr:blipFill>
        <a:blip xmlns:r="http://schemas.openxmlformats.org/officeDocument/2006/relationships" r:embed="rId1" cstate="print"/>
        <a:srcRect/>
        <a:stretch>
          <a:fillRect/>
        </a:stretch>
      </xdr:blipFill>
      <xdr:spPr bwMode="auto">
        <a:xfrm>
          <a:off x="291175" y="19016941"/>
          <a:ext cx="1129633" cy="937166"/>
        </a:xfrm>
        <a:prstGeom prst="rect">
          <a:avLst/>
        </a:prstGeom>
        <a:noFill/>
        <a:ln w="9525">
          <a:noFill/>
          <a:miter lim="800000"/>
          <a:headEnd/>
          <a:tailEnd/>
        </a:ln>
      </xdr:spPr>
    </xdr:pic>
    <xdr:clientData/>
  </xdr:oneCellAnchor>
  <xdr:oneCellAnchor>
    <xdr:from>
      <xdr:col>26</xdr:col>
      <xdr:colOff>112060</xdr:colOff>
      <xdr:row>331</xdr:row>
      <xdr:rowOff>67235</xdr:rowOff>
    </xdr:from>
    <xdr:ext cx="859042" cy="857801"/>
    <xdr:pic>
      <xdr:nvPicPr>
        <xdr:cNvPr id="23" name="Imagen 22">
          <a:extLst>
            <a:ext uri="{FF2B5EF4-FFF2-40B4-BE49-F238E27FC236}">
              <a16:creationId xmlns:a16="http://schemas.microsoft.com/office/drawing/2014/main" id="{EAD46DE0-FED3-42A7-AF36-762332A8C822}"/>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4398" t="10299" r="10000" b="12957"/>
        <a:stretch/>
      </xdr:blipFill>
      <xdr:spPr>
        <a:xfrm>
          <a:off x="11542060" y="19047294"/>
          <a:ext cx="859042" cy="857801"/>
        </a:xfrm>
        <a:prstGeom prst="rect">
          <a:avLst/>
        </a:prstGeom>
      </xdr:spPr>
    </xdr:pic>
    <xdr:clientData/>
  </xdr:oneCellAnchor>
  <xdr:oneCellAnchor>
    <xdr:from>
      <xdr:col>1</xdr:col>
      <xdr:colOff>85163</xdr:colOff>
      <xdr:row>364</xdr:row>
      <xdr:rowOff>34977</xdr:rowOff>
    </xdr:from>
    <xdr:ext cx="1129633" cy="937166"/>
    <xdr:pic>
      <xdr:nvPicPr>
        <xdr:cNvPr id="24" name="4 Imagen" descr="D:\INSTITUCIONAL\Tramite contratacion\Procesos individuales\Dotación\Año 2011\ESCUDO Municipio.JPG">
          <a:extLst>
            <a:ext uri="{FF2B5EF4-FFF2-40B4-BE49-F238E27FC236}">
              <a16:creationId xmlns:a16="http://schemas.microsoft.com/office/drawing/2014/main" id="{94335ECD-E909-4631-9390-9278C933CBCF}"/>
            </a:ext>
          </a:extLst>
        </xdr:cNvPr>
        <xdr:cNvPicPr/>
      </xdr:nvPicPr>
      <xdr:blipFill>
        <a:blip xmlns:r="http://schemas.openxmlformats.org/officeDocument/2006/relationships" r:embed="rId1" cstate="print"/>
        <a:srcRect/>
        <a:stretch>
          <a:fillRect/>
        </a:stretch>
      </xdr:blipFill>
      <xdr:spPr bwMode="auto">
        <a:xfrm>
          <a:off x="291175" y="28419477"/>
          <a:ext cx="1129633" cy="937166"/>
        </a:xfrm>
        <a:prstGeom prst="rect">
          <a:avLst/>
        </a:prstGeom>
        <a:noFill/>
        <a:ln w="9525">
          <a:noFill/>
          <a:miter lim="800000"/>
          <a:headEnd/>
          <a:tailEnd/>
        </a:ln>
      </xdr:spPr>
    </xdr:pic>
    <xdr:clientData/>
  </xdr:oneCellAnchor>
  <xdr:oneCellAnchor>
    <xdr:from>
      <xdr:col>26</xdr:col>
      <xdr:colOff>112060</xdr:colOff>
      <xdr:row>364</xdr:row>
      <xdr:rowOff>67235</xdr:rowOff>
    </xdr:from>
    <xdr:ext cx="859042" cy="857801"/>
    <xdr:pic>
      <xdr:nvPicPr>
        <xdr:cNvPr id="25" name="Imagen 24">
          <a:extLst>
            <a:ext uri="{FF2B5EF4-FFF2-40B4-BE49-F238E27FC236}">
              <a16:creationId xmlns:a16="http://schemas.microsoft.com/office/drawing/2014/main" id="{99B1D840-F254-4CAC-817A-238AE863314F}"/>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4398" t="10299" r="10000" b="12957"/>
        <a:stretch/>
      </xdr:blipFill>
      <xdr:spPr>
        <a:xfrm>
          <a:off x="11542060" y="28449830"/>
          <a:ext cx="859042" cy="857801"/>
        </a:xfrm>
        <a:prstGeom prst="rect">
          <a:avLst/>
        </a:prstGeom>
      </xdr:spPr>
    </xdr:pic>
    <xdr:clientData/>
  </xdr:oneCellAnchor>
  <xdr:oneCellAnchor>
    <xdr:from>
      <xdr:col>1</xdr:col>
      <xdr:colOff>85163</xdr:colOff>
      <xdr:row>397</xdr:row>
      <xdr:rowOff>34977</xdr:rowOff>
    </xdr:from>
    <xdr:ext cx="1129633" cy="937166"/>
    <xdr:pic>
      <xdr:nvPicPr>
        <xdr:cNvPr id="26" name="4 Imagen" descr="D:\INSTITUCIONAL\Tramite contratacion\Procesos individuales\Dotación\Año 2011\ESCUDO Municipio.JPG">
          <a:extLst>
            <a:ext uri="{FF2B5EF4-FFF2-40B4-BE49-F238E27FC236}">
              <a16:creationId xmlns:a16="http://schemas.microsoft.com/office/drawing/2014/main" id="{3B528480-A2E8-4A24-80B5-201AA33EF1A6}"/>
            </a:ext>
          </a:extLst>
        </xdr:cNvPr>
        <xdr:cNvPicPr/>
      </xdr:nvPicPr>
      <xdr:blipFill>
        <a:blip xmlns:r="http://schemas.openxmlformats.org/officeDocument/2006/relationships" r:embed="rId1" cstate="print"/>
        <a:srcRect/>
        <a:stretch>
          <a:fillRect/>
        </a:stretch>
      </xdr:blipFill>
      <xdr:spPr bwMode="auto">
        <a:xfrm>
          <a:off x="291175" y="37822013"/>
          <a:ext cx="1129633" cy="937166"/>
        </a:xfrm>
        <a:prstGeom prst="rect">
          <a:avLst/>
        </a:prstGeom>
        <a:noFill/>
        <a:ln w="9525">
          <a:noFill/>
          <a:miter lim="800000"/>
          <a:headEnd/>
          <a:tailEnd/>
        </a:ln>
      </xdr:spPr>
    </xdr:pic>
    <xdr:clientData/>
  </xdr:oneCellAnchor>
  <xdr:oneCellAnchor>
    <xdr:from>
      <xdr:col>26</xdr:col>
      <xdr:colOff>112060</xdr:colOff>
      <xdr:row>397</xdr:row>
      <xdr:rowOff>67235</xdr:rowOff>
    </xdr:from>
    <xdr:ext cx="859042" cy="857801"/>
    <xdr:pic>
      <xdr:nvPicPr>
        <xdr:cNvPr id="27" name="Imagen 26">
          <a:extLst>
            <a:ext uri="{FF2B5EF4-FFF2-40B4-BE49-F238E27FC236}">
              <a16:creationId xmlns:a16="http://schemas.microsoft.com/office/drawing/2014/main" id="{50155CC8-01FF-4B9C-9998-9A4488CAE5A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4398" t="10299" r="10000" b="12957"/>
        <a:stretch/>
      </xdr:blipFill>
      <xdr:spPr>
        <a:xfrm>
          <a:off x="11542060" y="37852366"/>
          <a:ext cx="859042" cy="857801"/>
        </a:xfrm>
        <a:prstGeom prst="rect">
          <a:avLst/>
        </a:prstGeom>
      </xdr:spPr>
    </xdr:pic>
    <xdr:clientData/>
  </xdr:oneCellAnchor>
  <xdr:oneCellAnchor>
    <xdr:from>
      <xdr:col>1</xdr:col>
      <xdr:colOff>85163</xdr:colOff>
      <xdr:row>430</xdr:row>
      <xdr:rowOff>34977</xdr:rowOff>
    </xdr:from>
    <xdr:ext cx="1129633" cy="937166"/>
    <xdr:pic>
      <xdr:nvPicPr>
        <xdr:cNvPr id="28" name="4 Imagen" descr="D:\INSTITUCIONAL\Tramite contratacion\Procesos individuales\Dotación\Año 2011\ESCUDO Municipio.JPG">
          <a:extLst>
            <a:ext uri="{FF2B5EF4-FFF2-40B4-BE49-F238E27FC236}">
              <a16:creationId xmlns:a16="http://schemas.microsoft.com/office/drawing/2014/main" id="{66666C06-8515-48F8-B88F-BDBF5198A81B}"/>
            </a:ext>
          </a:extLst>
        </xdr:cNvPr>
        <xdr:cNvPicPr/>
      </xdr:nvPicPr>
      <xdr:blipFill>
        <a:blip xmlns:r="http://schemas.openxmlformats.org/officeDocument/2006/relationships" r:embed="rId1" cstate="print"/>
        <a:srcRect/>
        <a:stretch>
          <a:fillRect/>
        </a:stretch>
      </xdr:blipFill>
      <xdr:spPr bwMode="auto">
        <a:xfrm>
          <a:off x="291175" y="47224548"/>
          <a:ext cx="1129633" cy="937166"/>
        </a:xfrm>
        <a:prstGeom prst="rect">
          <a:avLst/>
        </a:prstGeom>
        <a:noFill/>
        <a:ln w="9525">
          <a:noFill/>
          <a:miter lim="800000"/>
          <a:headEnd/>
          <a:tailEnd/>
        </a:ln>
      </xdr:spPr>
    </xdr:pic>
    <xdr:clientData/>
  </xdr:oneCellAnchor>
  <xdr:oneCellAnchor>
    <xdr:from>
      <xdr:col>26</xdr:col>
      <xdr:colOff>112060</xdr:colOff>
      <xdr:row>430</xdr:row>
      <xdr:rowOff>67235</xdr:rowOff>
    </xdr:from>
    <xdr:ext cx="859042" cy="857801"/>
    <xdr:pic>
      <xdr:nvPicPr>
        <xdr:cNvPr id="29" name="Imagen 28">
          <a:extLst>
            <a:ext uri="{FF2B5EF4-FFF2-40B4-BE49-F238E27FC236}">
              <a16:creationId xmlns:a16="http://schemas.microsoft.com/office/drawing/2014/main" id="{9ABD54D9-9D60-45BA-AB6B-297938771C33}"/>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4398" t="10299" r="10000" b="12957"/>
        <a:stretch/>
      </xdr:blipFill>
      <xdr:spPr>
        <a:xfrm>
          <a:off x="11542060" y="47254901"/>
          <a:ext cx="859042" cy="857801"/>
        </a:xfrm>
        <a:prstGeom prst="rect">
          <a:avLst/>
        </a:prstGeom>
      </xdr:spPr>
    </xdr:pic>
    <xdr:clientData/>
  </xdr:oneCellAnchor>
  <xdr:oneCellAnchor>
    <xdr:from>
      <xdr:col>1</xdr:col>
      <xdr:colOff>85163</xdr:colOff>
      <xdr:row>463</xdr:row>
      <xdr:rowOff>34977</xdr:rowOff>
    </xdr:from>
    <xdr:ext cx="1129633" cy="937166"/>
    <xdr:pic>
      <xdr:nvPicPr>
        <xdr:cNvPr id="30" name="4 Imagen" descr="D:\INSTITUCIONAL\Tramite contratacion\Procesos individuales\Dotación\Año 2011\ESCUDO Municipio.JPG">
          <a:extLst>
            <a:ext uri="{FF2B5EF4-FFF2-40B4-BE49-F238E27FC236}">
              <a16:creationId xmlns:a16="http://schemas.microsoft.com/office/drawing/2014/main" id="{46FF8737-0FD6-4A1C-BDCC-D23097E1856A}"/>
            </a:ext>
          </a:extLst>
        </xdr:cNvPr>
        <xdr:cNvPicPr/>
      </xdr:nvPicPr>
      <xdr:blipFill>
        <a:blip xmlns:r="http://schemas.openxmlformats.org/officeDocument/2006/relationships" r:embed="rId1" cstate="print"/>
        <a:srcRect/>
        <a:stretch>
          <a:fillRect/>
        </a:stretch>
      </xdr:blipFill>
      <xdr:spPr bwMode="auto">
        <a:xfrm>
          <a:off x="291175" y="56627084"/>
          <a:ext cx="1129633" cy="937166"/>
        </a:xfrm>
        <a:prstGeom prst="rect">
          <a:avLst/>
        </a:prstGeom>
        <a:noFill/>
        <a:ln w="9525">
          <a:noFill/>
          <a:miter lim="800000"/>
          <a:headEnd/>
          <a:tailEnd/>
        </a:ln>
      </xdr:spPr>
    </xdr:pic>
    <xdr:clientData/>
  </xdr:oneCellAnchor>
  <xdr:oneCellAnchor>
    <xdr:from>
      <xdr:col>26</xdr:col>
      <xdr:colOff>112060</xdr:colOff>
      <xdr:row>463</xdr:row>
      <xdr:rowOff>67235</xdr:rowOff>
    </xdr:from>
    <xdr:ext cx="859042" cy="857801"/>
    <xdr:pic>
      <xdr:nvPicPr>
        <xdr:cNvPr id="31" name="Imagen 30">
          <a:extLst>
            <a:ext uri="{FF2B5EF4-FFF2-40B4-BE49-F238E27FC236}">
              <a16:creationId xmlns:a16="http://schemas.microsoft.com/office/drawing/2014/main" id="{FAEB77AE-64DF-418F-9923-1A4EB5EAEF93}"/>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4398" t="10299" r="10000" b="12957"/>
        <a:stretch/>
      </xdr:blipFill>
      <xdr:spPr>
        <a:xfrm>
          <a:off x="11542060" y="56657437"/>
          <a:ext cx="859042" cy="857801"/>
        </a:xfrm>
        <a:prstGeom prst="rect">
          <a:avLst/>
        </a:prstGeom>
      </xdr:spPr>
    </xdr:pic>
    <xdr:clientData/>
  </xdr:oneCellAnchor>
  <xdr:oneCellAnchor>
    <xdr:from>
      <xdr:col>1</xdr:col>
      <xdr:colOff>85163</xdr:colOff>
      <xdr:row>496</xdr:row>
      <xdr:rowOff>34977</xdr:rowOff>
    </xdr:from>
    <xdr:ext cx="1129633" cy="937166"/>
    <xdr:pic>
      <xdr:nvPicPr>
        <xdr:cNvPr id="32" name="4 Imagen" descr="D:\INSTITUCIONAL\Tramite contratacion\Procesos individuales\Dotación\Año 2011\ESCUDO Municipio.JPG">
          <a:extLst>
            <a:ext uri="{FF2B5EF4-FFF2-40B4-BE49-F238E27FC236}">
              <a16:creationId xmlns:a16="http://schemas.microsoft.com/office/drawing/2014/main" id="{FCBFD7BD-270A-42F5-B3FC-4C4331EC6690}"/>
            </a:ext>
          </a:extLst>
        </xdr:cNvPr>
        <xdr:cNvPicPr/>
      </xdr:nvPicPr>
      <xdr:blipFill>
        <a:blip xmlns:r="http://schemas.openxmlformats.org/officeDocument/2006/relationships" r:embed="rId1" cstate="print"/>
        <a:srcRect/>
        <a:stretch>
          <a:fillRect/>
        </a:stretch>
      </xdr:blipFill>
      <xdr:spPr bwMode="auto">
        <a:xfrm>
          <a:off x="291175" y="66029620"/>
          <a:ext cx="1129633" cy="937166"/>
        </a:xfrm>
        <a:prstGeom prst="rect">
          <a:avLst/>
        </a:prstGeom>
        <a:noFill/>
        <a:ln w="9525">
          <a:noFill/>
          <a:miter lim="800000"/>
          <a:headEnd/>
          <a:tailEnd/>
        </a:ln>
      </xdr:spPr>
    </xdr:pic>
    <xdr:clientData/>
  </xdr:oneCellAnchor>
  <xdr:oneCellAnchor>
    <xdr:from>
      <xdr:col>26</xdr:col>
      <xdr:colOff>112060</xdr:colOff>
      <xdr:row>496</xdr:row>
      <xdr:rowOff>67235</xdr:rowOff>
    </xdr:from>
    <xdr:ext cx="859042" cy="857801"/>
    <xdr:pic>
      <xdr:nvPicPr>
        <xdr:cNvPr id="33" name="Imagen 32">
          <a:extLst>
            <a:ext uri="{FF2B5EF4-FFF2-40B4-BE49-F238E27FC236}">
              <a16:creationId xmlns:a16="http://schemas.microsoft.com/office/drawing/2014/main" id="{F1F4C4C5-461F-4709-A39E-FD70062446EB}"/>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4398" t="10299" r="10000" b="12957"/>
        <a:stretch/>
      </xdr:blipFill>
      <xdr:spPr>
        <a:xfrm>
          <a:off x="11542060" y="66059973"/>
          <a:ext cx="859042" cy="857801"/>
        </a:xfrm>
        <a:prstGeom prst="rect">
          <a:avLst/>
        </a:prstGeom>
      </xdr:spPr>
    </xdr:pic>
    <xdr:clientData/>
  </xdr:oneCellAnchor>
  <xdr:oneCellAnchor>
    <xdr:from>
      <xdr:col>1</xdr:col>
      <xdr:colOff>85163</xdr:colOff>
      <xdr:row>529</xdr:row>
      <xdr:rowOff>34977</xdr:rowOff>
    </xdr:from>
    <xdr:ext cx="1120653" cy="934444"/>
    <xdr:pic>
      <xdr:nvPicPr>
        <xdr:cNvPr id="34" name="4 Imagen" descr="D:\INSTITUCIONAL\Tramite contratacion\Procesos individuales\Dotación\Año 2011\ESCUDO Municipio.JPG">
          <a:extLst>
            <a:ext uri="{FF2B5EF4-FFF2-40B4-BE49-F238E27FC236}">
              <a16:creationId xmlns:a16="http://schemas.microsoft.com/office/drawing/2014/main" id="{0BDC73A5-8183-42CA-AE6C-592B8C5876CA}"/>
            </a:ext>
          </a:extLst>
        </xdr:cNvPr>
        <xdr:cNvPicPr/>
      </xdr:nvPicPr>
      <xdr:blipFill>
        <a:blip xmlns:r="http://schemas.openxmlformats.org/officeDocument/2006/relationships" r:embed="rId1" cstate="print"/>
        <a:srcRect/>
        <a:stretch>
          <a:fillRect/>
        </a:stretch>
      </xdr:blipFill>
      <xdr:spPr bwMode="auto">
        <a:xfrm>
          <a:off x="291175" y="75432156"/>
          <a:ext cx="1120653" cy="934444"/>
        </a:xfrm>
        <a:prstGeom prst="rect">
          <a:avLst/>
        </a:prstGeom>
        <a:noFill/>
        <a:ln w="9525">
          <a:noFill/>
          <a:miter lim="800000"/>
          <a:headEnd/>
          <a:tailEnd/>
        </a:ln>
      </xdr:spPr>
    </xdr:pic>
    <xdr:clientData/>
  </xdr:oneCellAnchor>
  <xdr:oneCellAnchor>
    <xdr:from>
      <xdr:col>26</xdr:col>
      <xdr:colOff>112060</xdr:colOff>
      <xdr:row>529</xdr:row>
      <xdr:rowOff>67235</xdr:rowOff>
    </xdr:from>
    <xdr:ext cx="862852" cy="868958"/>
    <xdr:pic>
      <xdr:nvPicPr>
        <xdr:cNvPr id="35" name="Imagen 34">
          <a:extLst>
            <a:ext uri="{FF2B5EF4-FFF2-40B4-BE49-F238E27FC236}">
              <a16:creationId xmlns:a16="http://schemas.microsoft.com/office/drawing/2014/main" id="{FBC55196-7F82-4679-9CBF-D6D19F635136}"/>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4398" t="10299" r="10000" b="12957"/>
        <a:stretch/>
      </xdr:blipFill>
      <xdr:spPr>
        <a:xfrm>
          <a:off x="11542060" y="75462509"/>
          <a:ext cx="862852" cy="868958"/>
        </a:xfrm>
        <a:prstGeom prst="rect">
          <a:avLst/>
        </a:prstGeom>
      </xdr:spPr>
    </xdr:pic>
    <xdr:clientData/>
  </xdr:oneCellAnchor>
  <xdr:oneCellAnchor>
    <xdr:from>
      <xdr:col>1</xdr:col>
      <xdr:colOff>85163</xdr:colOff>
      <xdr:row>562</xdr:row>
      <xdr:rowOff>34977</xdr:rowOff>
    </xdr:from>
    <xdr:ext cx="1129633" cy="937166"/>
    <xdr:pic>
      <xdr:nvPicPr>
        <xdr:cNvPr id="36" name="4 Imagen" descr="D:\INSTITUCIONAL\Tramite contratacion\Procesos individuales\Dotación\Año 2011\ESCUDO Municipio.JPG">
          <a:extLst>
            <a:ext uri="{FF2B5EF4-FFF2-40B4-BE49-F238E27FC236}">
              <a16:creationId xmlns:a16="http://schemas.microsoft.com/office/drawing/2014/main" id="{820C50F7-204C-41A5-AB53-8441544F36A3}"/>
            </a:ext>
          </a:extLst>
        </xdr:cNvPr>
        <xdr:cNvPicPr/>
      </xdr:nvPicPr>
      <xdr:blipFill>
        <a:blip xmlns:r="http://schemas.openxmlformats.org/officeDocument/2006/relationships" r:embed="rId1" cstate="print"/>
        <a:srcRect/>
        <a:stretch>
          <a:fillRect/>
        </a:stretch>
      </xdr:blipFill>
      <xdr:spPr bwMode="auto">
        <a:xfrm>
          <a:off x="291175" y="84834691"/>
          <a:ext cx="1129633" cy="937166"/>
        </a:xfrm>
        <a:prstGeom prst="rect">
          <a:avLst/>
        </a:prstGeom>
        <a:noFill/>
        <a:ln w="9525">
          <a:noFill/>
          <a:miter lim="800000"/>
          <a:headEnd/>
          <a:tailEnd/>
        </a:ln>
      </xdr:spPr>
    </xdr:pic>
    <xdr:clientData/>
  </xdr:oneCellAnchor>
  <xdr:oneCellAnchor>
    <xdr:from>
      <xdr:col>26</xdr:col>
      <xdr:colOff>112060</xdr:colOff>
      <xdr:row>562</xdr:row>
      <xdr:rowOff>67235</xdr:rowOff>
    </xdr:from>
    <xdr:ext cx="859042" cy="857801"/>
    <xdr:pic>
      <xdr:nvPicPr>
        <xdr:cNvPr id="37" name="Imagen 36">
          <a:extLst>
            <a:ext uri="{FF2B5EF4-FFF2-40B4-BE49-F238E27FC236}">
              <a16:creationId xmlns:a16="http://schemas.microsoft.com/office/drawing/2014/main" id="{3E8224F0-0840-4C36-8FC0-6CB8BBF062B5}"/>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4398" t="10299" r="10000" b="12957"/>
        <a:stretch/>
      </xdr:blipFill>
      <xdr:spPr>
        <a:xfrm>
          <a:off x="11542060" y="84865044"/>
          <a:ext cx="859042" cy="857801"/>
        </a:xfrm>
        <a:prstGeom prst="rect">
          <a:avLst/>
        </a:prstGeom>
      </xdr:spPr>
    </xdr:pic>
    <xdr:clientData/>
  </xdr:oneCellAnchor>
  <xdr:oneCellAnchor>
    <xdr:from>
      <xdr:col>1</xdr:col>
      <xdr:colOff>85163</xdr:colOff>
      <xdr:row>595</xdr:row>
      <xdr:rowOff>34977</xdr:rowOff>
    </xdr:from>
    <xdr:ext cx="1129633" cy="937166"/>
    <xdr:pic>
      <xdr:nvPicPr>
        <xdr:cNvPr id="38" name="4 Imagen" descr="D:\INSTITUCIONAL\Tramite contratacion\Procesos individuales\Dotación\Año 2011\ESCUDO Municipio.JPG">
          <a:extLst>
            <a:ext uri="{FF2B5EF4-FFF2-40B4-BE49-F238E27FC236}">
              <a16:creationId xmlns:a16="http://schemas.microsoft.com/office/drawing/2014/main" id="{B0EFC67D-6F0B-45F3-A36A-D8C2CA60462C}"/>
            </a:ext>
          </a:extLst>
        </xdr:cNvPr>
        <xdr:cNvPicPr/>
      </xdr:nvPicPr>
      <xdr:blipFill>
        <a:blip xmlns:r="http://schemas.openxmlformats.org/officeDocument/2006/relationships" r:embed="rId1" cstate="print"/>
        <a:srcRect/>
        <a:stretch>
          <a:fillRect/>
        </a:stretch>
      </xdr:blipFill>
      <xdr:spPr bwMode="auto">
        <a:xfrm>
          <a:off x="291175" y="94237227"/>
          <a:ext cx="1129633" cy="937166"/>
        </a:xfrm>
        <a:prstGeom prst="rect">
          <a:avLst/>
        </a:prstGeom>
        <a:noFill/>
        <a:ln w="9525">
          <a:noFill/>
          <a:miter lim="800000"/>
          <a:headEnd/>
          <a:tailEnd/>
        </a:ln>
      </xdr:spPr>
    </xdr:pic>
    <xdr:clientData/>
  </xdr:oneCellAnchor>
  <xdr:oneCellAnchor>
    <xdr:from>
      <xdr:col>26</xdr:col>
      <xdr:colOff>112060</xdr:colOff>
      <xdr:row>595</xdr:row>
      <xdr:rowOff>67235</xdr:rowOff>
    </xdr:from>
    <xdr:ext cx="859042" cy="857801"/>
    <xdr:pic>
      <xdr:nvPicPr>
        <xdr:cNvPr id="39" name="Imagen 38">
          <a:extLst>
            <a:ext uri="{FF2B5EF4-FFF2-40B4-BE49-F238E27FC236}">
              <a16:creationId xmlns:a16="http://schemas.microsoft.com/office/drawing/2014/main" id="{058C59AA-361D-4975-A51B-A95A86C1621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4398" t="10299" r="10000" b="12957"/>
        <a:stretch/>
      </xdr:blipFill>
      <xdr:spPr>
        <a:xfrm>
          <a:off x="11542060" y="94267580"/>
          <a:ext cx="859042" cy="857801"/>
        </a:xfrm>
        <a:prstGeom prst="rect">
          <a:avLst/>
        </a:prstGeom>
      </xdr:spPr>
    </xdr:pic>
    <xdr:clientData/>
  </xdr:oneCellAnchor>
  <xdr:oneCellAnchor>
    <xdr:from>
      <xdr:col>1</xdr:col>
      <xdr:colOff>85163</xdr:colOff>
      <xdr:row>628</xdr:row>
      <xdr:rowOff>34977</xdr:rowOff>
    </xdr:from>
    <xdr:ext cx="1129633" cy="937166"/>
    <xdr:pic>
      <xdr:nvPicPr>
        <xdr:cNvPr id="40" name="4 Imagen" descr="D:\INSTITUCIONAL\Tramite contratacion\Procesos individuales\Dotación\Año 2011\ESCUDO Municipio.JPG">
          <a:extLst>
            <a:ext uri="{FF2B5EF4-FFF2-40B4-BE49-F238E27FC236}">
              <a16:creationId xmlns:a16="http://schemas.microsoft.com/office/drawing/2014/main" id="{3D6949E5-2945-4E0E-89EE-2E5FBB5D2E36}"/>
            </a:ext>
          </a:extLst>
        </xdr:cNvPr>
        <xdr:cNvPicPr/>
      </xdr:nvPicPr>
      <xdr:blipFill>
        <a:blip xmlns:r="http://schemas.openxmlformats.org/officeDocument/2006/relationships" r:embed="rId1" cstate="print"/>
        <a:srcRect/>
        <a:stretch>
          <a:fillRect/>
        </a:stretch>
      </xdr:blipFill>
      <xdr:spPr bwMode="auto">
        <a:xfrm>
          <a:off x="291175" y="103639763"/>
          <a:ext cx="1129633" cy="937166"/>
        </a:xfrm>
        <a:prstGeom prst="rect">
          <a:avLst/>
        </a:prstGeom>
        <a:noFill/>
        <a:ln w="9525">
          <a:noFill/>
          <a:miter lim="800000"/>
          <a:headEnd/>
          <a:tailEnd/>
        </a:ln>
      </xdr:spPr>
    </xdr:pic>
    <xdr:clientData/>
  </xdr:oneCellAnchor>
  <xdr:oneCellAnchor>
    <xdr:from>
      <xdr:col>26</xdr:col>
      <xdr:colOff>112060</xdr:colOff>
      <xdr:row>628</xdr:row>
      <xdr:rowOff>67235</xdr:rowOff>
    </xdr:from>
    <xdr:ext cx="859042" cy="857801"/>
    <xdr:pic>
      <xdr:nvPicPr>
        <xdr:cNvPr id="41" name="Imagen 40">
          <a:extLst>
            <a:ext uri="{FF2B5EF4-FFF2-40B4-BE49-F238E27FC236}">
              <a16:creationId xmlns:a16="http://schemas.microsoft.com/office/drawing/2014/main" id="{93738017-9678-4AF7-9B18-8C0119A9424E}"/>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4398" t="10299" r="10000" b="12957"/>
        <a:stretch/>
      </xdr:blipFill>
      <xdr:spPr>
        <a:xfrm>
          <a:off x="11542060" y="103670116"/>
          <a:ext cx="859042" cy="857801"/>
        </a:xfrm>
        <a:prstGeom prst="rect">
          <a:avLst/>
        </a:prstGeom>
      </xdr:spPr>
    </xdr:pic>
    <xdr:clientData/>
  </xdr:oneCellAnchor>
  <xdr:oneCellAnchor>
    <xdr:from>
      <xdr:col>1</xdr:col>
      <xdr:colOff>85163</xdr:colOff>
      <xdr:row>661</xdr:row>
      <xdr:rowOff>34977</xdr:rowOff>
    </xdr:from>
    <xdr:ext cx="1129633" cy="937166"/>
    <xdr:pic>
      <xdr:nvPicPr>
        <xdr:cNvPr id="42" name="4 Imagen" descr="D:\INSTITUCIONAL\Tramite contratacion\Procesos individuales\Dotación\Año 2011\ESCUDO Municipio.JPG">
          <a:extLst>
            <a:ext uri="{FF2B5EF4-FFF2-40B4-BE49-F238E27FC236}">
              <a16:creationId xmlns:a16="http://schemas.microsoft.com/office/drawing/2014/main" id="{4BD43118-1F7E-4029-8324-DFA4351CDBEE}"/>
            </a:ext>
          </a:extLst>
        </xdr:cNvPr>
        <xdr:cNvPicPr/>
      </xdr:nvPicPr>
      <xdr:blipFill>
        <a:blip xmlns:r="http://schemas.openxmlformats.org/officeDocument/2006/relationships" r:embed="rId1" cstate="print"/>
        <a:srcRect/>
        <a:stretch>
          <a:fillRect/>
        </a:stretch>
      </xdr:blipFill>
      <xdr:spPr bwMode="auto">
        <a:xfrm>
          <a:off x="291175" y="113042298"/>
          <a:ext cx="1129633" cy="937166"/>
        </a:xfrm>
        <a:prstGeom prst="rect">
          <a:avLst/>
        </a:prstGeom>
        <a:noFill/>
        <a:ln w="9525">
          <a:noFill/>
          <a:miter lim="800000"/>
          <a:headEnd/>
          <a:tailEnd/>
        </a:ln>
      </xdr:spPr>
    </xdr:pic>
    <xdr:clientData/>
  </xdr:oneCellAnchor>
  <xdr:oneCellAnchor>
    <xdr:from>
      <xdr:col>26</xdr:col>
      <xdr:colOff>112060</xdr:colOff>
      <xdr:row>661</xdr:row>
      <xdr:rowOff>67235</xdr:rowOff>
    </xdr:from>
    <xdr:ext cx="859042" cy="857801"/>
    <xdr:pic>
      <xdr:nvPicPr>
        <xdr:cNvPr id="43" name="Imagen 42">
          <a:extLst>
            <a:ext uri="{FF2B5EF4-FFF2-40B4-BE49-F238E27FC236}">
              <a16:creationId xmlns:a16="http://schemas.microsoft.com/office/drawing/2014/main" id="{06AF8F2D-E393-4684-B025-CDBF83388A2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4398" t="10299" r="10000" b="12957"/>
        <a:stretch/>
      </xdr:blipFill>
      <xdr:spPr>
        <a:xfrm>
          <a:off x="11542060" y="113072651"/>
          <a:ext cx="859042" cy="857801"/>
        </a:xfrm>
        <a:prstGeom prst="rect">
          <a:avLst/>
        </a:prstGeom>
      </xdr:spPr>
    </xdr:pic>
    <xdr:clientData/>
  </xdr:oneCellAnchor>
</xdr:wsDr>
</file>

<file path=xl/drawings/drawing12.xml><?xml version="1.0" encoding="utf-8"?>
<xdr:wsDr xmlns:xdr="http://schemas.openxmlformats.org/drawingml/2006/spreadsheetDrawing" xmlns:a="http://schemas.openxmlformats.org/drawingml/2006/main">
  <xdr:twoCellAnchor editAs="oneCell">
    <xdr:from>
      <xdr:col>10</xdr:col>
      <xdr:colOff>41413</xdr:colOff>
      <xdr:row>127</xdr:row>
      <xdr:rowOff>41412</xdr:rowOff>
    </xdr:from>
    <xdr:to>
      <xdr:col>16</xdr:col>
      <xdr:colOff>652760</xdr:colOff>
      <xdr:row>141</xdr:row>
      <xdr:rowOff>182216</xdr:rowOff>
    </xdr:to>
    <xdr:pic>
      <xdr:nvPicPr>
        <xdr:cNvPr id="2" name="Imagen 1">
          <a:extLst>
            <a:ext uri="{FF2B5EF4-FFF2-40B4-BE49-F238E27FC236}">
              <a16:creationId xmlns:a16="http://schemas.microsoft.com/office/drawing/2014/main" id="{65ACCA71-8093-DEF1-962E-1CF4A7BE5E4B}"/>
            </a:ext>
          </a:extLst>
        </xdr:cNvPr>
        <xdr:cNvPicPr>
          <a:picLocks noChangeAspect="1"/>
        </xdr:cNvPicPr>
      </xdr:nvPicPr>
      <xdr:blipFill>
        <a:blip xmlns:r="http://schemas.openxmlformats.org/officeDocument/2006/relationships" r:embed="rId1"/>
        <a:stretch>
          <a:fillRect/>
        </a:stretch>
      </xdr:blipFill>
      <xdr:spPr>
        <a:xfrm>
          <a:off x="8241196" y="25377912"/>
          <a:ext cx="5456673" cy="292376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OBRAS\POLICIA\PROYECTO%20POLICI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ADA"/>
      <sheetName val="PRESUPUESTO"/>
      <sheetName val="APUS CAP 1"/>
      <sheetName val="MA MA"/>
      <sheetName val="TR MO"/>
    </sheetNames>
    <sheetDataSet>
      <sheetData sheetId="0" refreshError="1">
        <row r="3">
          <cell r="C3" t="str">
            <v>ALCALDIA MUNICIPIO DE SAN VICENTE DE CHUCURI</v>
          </cell>
        </row>
        <row r="4">
          <cell r="C4" t="str">
            <v>SECRETARIA DE PLANEACION E INFRAESTRUCTURA</v>
          </cell>
        </row>
        <row r="6">
          <cell r="C6" t="str">
            <v>POLICIA</v>
          </cell>
        </row>
        <row r="9">
          <cell r="C9" t="str">
            <v>RAFAEL EDUARDO DURAN GUTIERREZ</v>
          </cell>
        </row>
        <row r="10">
          <cell r="C10" t="str">
            <v>PROFESIONAL BANCO DE PROGRAMAS Y PROYECTOS</v>
          </cell>
        </row>
      </sheetData>
      <sheetData sheetId="1" refreshError="1"/>
      <sheetData sheetId="2" refreshError="1"/>
      <sheetData sheetId="3" refreshError="1">
        <row r="7">
          <cell r="B7">
            <v>1000</v>
          </cell>
          <cell r="C7" t="str">
            <v>MAQUINARIA EQUIPOS Y HERRAMIENTAS</v>
          </cell>
          <cell r="D7"/>
          <cell r="E7"/>
        </row>
        <row r="8">
          <cell r="B8">
            <v>1001</v>
          </cell>
          <cell r="C8" t="str">
            <v>ALLANADORA</v>
          </cell>
          <cell r="D8" t="str">
            <v>Día</v>
          </cell>
          <cell r="E8">
            <v>57900</v>
          </cell>
        </row>
        <row r="9">
          <cell r="B9">
            <v>1002</v>
          </cell>
          <cell r="C9" t="str">
            <v>ANDAMIO METALICO TUBULAR</v>
          </cell>
          <cell r="D9" t="str">
            <v>Día</v>
          </cell>
          <cell r="E9">
            <v>8000</v>
          </cell>
        </row>
        <row r="10">
          <cell r="B10">
            <v>1003</v>
          </cell>
          <cell r="C10" t="str">
            <v>CERCHA METALICA DE 3 M</v>
          </cell>
          <cell r="D10" t="str">
            <v>Día</v>
          </cell>
          <cell r="E10">
            <v>1800</v>
          </cell>
        </row>
        <row r="11">
          <cell r="B11">
            <v>1004</v>
          </cell>
          <cell r="C11" t="str">
            <v>CIZALLA MANUAL DE 90 CM</v>
          </cell>
          <cell r="D11" t="str">
            <v>Día</v>
          </cell>
          <cell r="E11">
            <v>12000</v>
          </cell>
        </row>
        <row r="12">
          <cell r="B12">
            <v>1005</v>
          </cell>
          <cell r="C12" t="str">
            <v>COMPACTADOR DE RODILLO</v>
          </cell>
          <cell r="D12" t="str">
            <v>Día</v>
          </cell>
          <cell r="E12">
            <v>1016000</v>
          </cell>
        </row>
        <row r="13">
          <cell r="B13">
            <v>1006</v>
          </cell>
          <cell r="C13" t="str">
            <v>COMPACTADOR MANUAL DE RODILLO</v>
          </cell>
          <cell r="D13" t="str">
            <v>Día</v>
          </cell>
          <cell r="E13">
            <v>240000</v>
          </cell>
        </row>
        <row r="14">
          <cell r="B14">
            <v>1007</v>
          </cell>
          <cell r="C14" t="str">
            <v>COMPRESOR 80 HP CON MARTILLO</v>
          </cell>
          <cell r="D14" t="str">
            <v>Día</v>
          </cell>
          <cell r="E14">
            <v>800000</v>
          </cell>
        </row>
        <row r="15">
          <cell r="B15">
            <v>1008</v>
          </cell>
          <cell r="C15" t="str">
            <v>CORTADORA DE CONCRETO</v>
          </cell>
          <cell r="D15" t="str">
            <v>Día</v>
          </cell>
          <cell r="E15">
            <v>45000</v>
          </cell>
        </row>
        <row r="16">
          <cell r="B16">
            <v>1009</v>
          </cell>
          <cell r="C16" t="str">
            <v>DIFERENCIAL 5 TON</v>
          </cell>
          <cell r="D16" t="str">
            <v>Día</v>
          </cell>
          <cell r="E16">
            <v>50000</v>
          </cell>
        </row>
        <row r="17">
          <cell r="B17">
            <v>1010</v>
          </cell>
          <cell r="C17" t="str">
            <v>EQUIPO DE OXICORTE</v>
          </cell>
          <cell r="D17" t="str">
            <v>Día</v>
          </cell>
          <cell r="E17">
            <v>132000</v>
          </cell>
        </row>
        <row r="18">
          <cell r="B18">
            <v>1011</v>
          </cell>
          <cell r="C18" t="str">
            <v>EQUIPO DE PINTURA</v>
          </cell>
          <cell r="D18" t="str">
            <v>Día</v>
          </cell>
          <cell r="E18">
            <v>132000</v>
          </cell>
        </row>
        <row r="19">
          <cell r="B19">
            <v>1012</v>
          </cell>
          <cell r="C19" t="str">
            <v>EQUIPO DE SOLDADURA</v>
          </cell>
          <cell r="D19" t="str">
            <v>Día</v>
          </cell>
          <cell r="E19">
            <v>100000</v>
          </cell>
        </row>
        <row r="20">
          <cell r="B20">
            <v>1013</v>
          </cell>
          <cell r="C20" t="str">
            <v>EQUIPO DE TOPOGRAFÍA</v>
          </cell>
          <cell r="D20" t="str">
            <v>Día</v>
          </cell>
          <cell r="E20">
            <v>140000</v>
          </cell>
        </row>
        <row r="21">
          <cell r="B21">
            <v>1014</v>
          </cell>
          <cell r="C21" t="str">
            <v>EQUIPO DOBLADORA LAMINA AUTO PORTANTE</v>
          </cell>
          <cell r="D21" t="str">
            <v>Día</v>
          </cell>
          <cell r="E21">
            <v>600000</v>
          </cell>
        </row>
        <row r="22">
          <cell r="B22">
            <v>1015</v>
          </cell>
          <cell r="C22" t="str">
            <v xml:space="preserve">FORMALETA METALICA </v>
          </cell>
          <cell r="D22" t="str">
            <v>Día</v>
          </cell>
          <cell r="E22">
            <v>105000</v>
          </cell>
        </row>
        <row r="23">
          <cell r="B23">
            <v>1016</v>
          </cell>
          <cell r="C23" t="str">
            <v>FORMALETA PARA CONCRETO  INCLUYE PARALES Y ESQUINERAS (8 DIAS)</v>
          </cell>
          <cell r="D23" t="str">
            <v>MES</v>
          </cell>
          <cell r="E23">
            <v>500000</v>
          </cell>
        </row>
        <row r="24">
          <cell r="B24">
            <v>1017</v>
          </cell>
          <cell r="C24" t="str">
            <v>GPS - SUBMETRICO</v>
          </cell>
          <cell r="D24" t="str">
            <v>Día</v>
          </cell>
          <cell r="E24">
            <v>60000</v>
          </cell>
        </row>
        <row r="25">
          <cell r="B25">
            <v>1018</v>
          </cell>
          <cell r="C25" t="str">
            <v xml:space="preserve">GUADAÑADORA </v>
          </cell>
          <cell r="D25" t="str">
            <v>Día</v>
          </cell>
          <cell r="E25">
            <v>100000</v>
          </cell>
        </row>
        <row r="26">
          <cell r="B26">
            <v>1019</v>
          </cell>
          <cell r="C26" t="str">
            <v xml:space="preserve">HERRAMIENTA MENOR </v>
          </cell>
          <cell r="D26"/>
          <cell r="E26">
            <v>0.1</v>
          </cell>
        </row>
        <row r="27">
          <cell r="B27">
            <v>1020</v>
          </cell>
          <cell r="C27" t="str">
            <v>LINEA DE VIDA- ARNES</v>
          </cell>
          <cell r="D27" t="str">
            <v>Día</v>
          </cell>
          <cell r="E27">
            <v>9000</v>
          </cell>
        </row>
        <row r="28">
          <cell r="B28">
            <v>1021</v>
          </cell>
          <cell r="C28" t="str">
            <v>MEZCLADOR DE CONCRETO</v>
          </cell>
          <cell r="D28" t="str">
            <v>Día</v>
          </cell>
          <cell r="E28">
            <v>100000</v>
          </cell>
        </row>
        <row r="29">
          <cell r="B29">
            <v>1022</v>
          </cell>
          <cell r="C29" t="str">
            <v>MOTOSIERRA</v>
          </cell>
          <cell r="D29" t="str">
            <v>Día</v>
          </cell>
          <cell r="E29">
            <v>100000</v>
          </cell>
        </row>
        <row r="30">
          <cell r="B30">
            <v>1023</v>
          </cell>
          <cell r="C30" t="str">
            <v>PARAL  METALICO</v>
          </cell>
          <cell r="D30" t="str">
            <v>Día</v>
          </cell>
          <cell r="E30">
            <v>6500</v>
          </cell>
        </row>
        <row r="31">
          <cell r="B31">
            <v>1025</v>
          </cell>
          <cell r="C31" t="str">
            <v>PLACA COMPACTADORA MANUAL</v>
          </cell>
          <cell r="D31" t="str">
            <v>Día</v>
          </cell>
          <cell r="E31">
            <v>80000</v>
          </cell>
        </row>
        <row r="32">
          <cell r="B32">
            <v>1026</v>
          </cell>
          <cell r="C32" t="str">
            <v>PULIDORA 8500 REV</v>
          </cell>
          <cell r="D32" t="str">
            <v>Día</v>
          </cell>
          <cell r="E32">
            <v>30800</v>
          </cell>
        </row>
        <row r="33">
          <cell r="B33">
            <v>1027</v>
          </cell>
          <cell r="C33" t="str">
            <v>REGLA VIBRATORIA L:3 - 5 M</v>
          </cell>
          <cell r="D33" t="str">
            <v>Día</v>
          </cell>
          <cell r="E33">
            <v>264000</v>
          </cell>
        </row>
        <row r="34">
          <cell r="B34">
            <v>1028</v>
          </cell>
          <cell r="C34" t="str">
            <v xml:space="preserve">RETROEXCAVADORA </v>
          </cell>
          <cell r="D34" t="str">
            <v>Día</v>
          </cell>
          <cell r="E34">
            <v>1415808</v>
          </cell>
        </row>
        <row r="35">
          <cell r="B35">
            <v>1029</v>
          </cell>
          <cell r="C35" t="str">
            <v>RETROEXCAVADORA SOBRE LLANTA</v>
          </cell>
          <cell r="D35" t="str">
            <v>Día</v>
          </cell>
          <cell r="E35">
            <v>800000</v>
          </cell>
        </row>
        <row r="36">
          <cell r="B36">
            <v>1030</v>
          </cell>
          <cell r="C36" t="str">
            <v>SALTARIN</v>
          </cell>
          <cell r="D36" t="str">
            <v>Día</v>
          </cell>
          <cell r="E36">
            <v>65000</v>
          </cell>
        </row>
        <row r="37">
          <cell r="B37">
            <v>1031</v>
          </cell>
          <cell r="C37" t="str">
            <v>TABLONES DE 3 MTS</v>
          </cell>
          <cell r="D37" t="str">
            <v>Día</v>
          </cell>
          <cell r="E37">
            <v>1000</v>
          </cell>
        </row>
        <row r="38">
          <cell r="B38">
            <v>1032</v>
          </cell>
          <cell r="C38" t="str">
            <v>TALADRO INDUSTRIAL</v>
          </cell>
          <cell r="D38" t="str">
            <v>Día</v>
          </cell>
          <cell r="E38">
            <v>56000</v>
          </cell>
        </row>
        <row r="39">
          <cell r="B39">
            <v>1033</v>
          </cell>
          <cell r="C39" t="str">
            <v>VIBRADOR DE CONCRETO</v>
          </cell>
          <cell r="D39" t="str">
            <v>Día</v>
          </cell>
          <cell r="E39">
            <v>76000</v>
          </cell>
        </row>
        <row r="40">
          <cell r="B40">
            <v>1034</v>
          </cell>
          <cell r="C40" t="str">
            <v>VOLQUETA</v>
          </cell>
          <cell r="D40" t="str">
            <v>Día</v>
          </cell>
          <cell r="E40">
            <v>640000</v>
          </cell>
        </row>
        <row r="41">
          <cell r="B41">
            <v>1031</v>
          </cell>
          <cell r="C41"/>
          <cell r="D41"/>
          <cell r="E41"/>
        </row>
        <row r="42">
          <cell r="B42">
            <v>1032</v>
          </cell>
          <cell r="C42"/>
          <cell r="D42"/>
          <cell r="E42"/>
        </row>
        <row r="43">
          <cell r="B43">
            <v>1033</v>
          </cell>
          <cell r="C43"/>
          <cell r="D43"/>
          <cell r="E43"/>
        </row>
        <row r="44">
          <cell r="B44">
            <v>1034</v>
          </cell>
          <cell r="C44"/>
          <cell r="D44"/>
          <cell r="E44"/>
        </row>
      </sheetData>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C12"/>
  <sheetViews>
    <sheetView zoomScaleNormal="100" workbookViewId="0">
      <selection activeCell="G11" sqref="G11"/>
    </sheetView>
  </sheetViews>
  <sheetFormatPr baseColWidth="10" defaultColWidth="11.42578125" defaultRowHeight="15.75" x14ac:dyDescent="0.25"/>
  <cols>
    <col min="1" max="1" width="1.5703125" style="166" customWidth="1"/>
    <col min="2" max="2" width="28" style="1" customWidth="1"/>
    <col min="3" max="3" width="91.7109375" style="1" customWidth="1"/>
    <col min="4" max="4" width="4.140625" style="1" customWidth="1"/>
    <col min="5" max="16384" width="11.42578125" style="1"/>
  </cols>
  <sheetData>
    <row r="2" spans="1:3" ht="26.25" customHeight="1" x14ac:dyDescent="0.25">
      <c r="B2" s="168" t="s">
        <v>128</v>
      </c>
      <c r="C2" s="169" t="s">
        <v>126</v>
      </c>
    </row>
    <row r="3" spans="1:3" ht="26.25" customHeight="1" x14ac:dyDescent="0.25">
      <c r="B3" s="168" t="s">
        <v>134</v>
      </c>
      <c r="C3" s="169"/>
    </row>
    <row r="4" spans="1:3" ht="30.75" customHeight="1" x14ac:dyDescent="0.25">
      <c r="A4" s="167"/>
      <c r="B4" s="168" t="s">
        <v>129</v>
      </c>
      <c r="C4" s="170" t="s">
        <v>592</v>
      </c>
    </row>
    <row r="5" spans="1:3" ht="15.75" customHeight="1" x14ac:dyDescent="0.25">
      <c r="A5" s="167"/>
      <c r="B5" s="168" t="s">
        <v>130</v>
      </c>
      <c r="C5" s="174"/>
    </row>
    <row r="6" spans="1:3" ht="15.75" customHeight="1" x14ac:dyDescent="0.25">
      <c r="B6" s="168" t="s">
        <v>120</v>
      </c>
      <c r="C6" s="172">
        <v>45848</v>
      </c>
    </row>
    <row r="7" spans="1:3" ht="15.75" customHeight="1" x14ac:dyDescent="0.25">
      <c r="B7" s="175" t="s">
        <v>131</v>
      </c>
      <c r="C7" s="173">
        <f>+PRESUPUESTO.!G23</f>
        <v>40255139.079999998</v>
      </c>
    </row>
    <row r="8" spans="1:3" ht="15.75" customHeight="1" x14ac:dyDescent="0.25">
      <c r="B8" s="175" t="s">
        <v>127</v>
      </c>
      <c r="C8" s="170"/>
    </row>
    <row r="9" spans="1:3" x14ac:dyDescent="0.25">
      <c r="B9" s="175" t="s">
        <v>132</v>
      </c>
      <c r="C9" s="170" t="s">
        <v>593</v>
      </c>
    </row>
    <row r="10" spans="1:3" x14ac:dyDescent="0.25">
      <c r="B10" s="168" t="s">
        <v>132</v>
      </c>
      <c r="C10" s="171" t="s">
        <v>594</v>
      </c>
    </row>
    <row r="11" spans="1:3" x14ac:dyDescent="0.25">
      <c r="B11" s="168" t="s">
        <v>133</v>
      </c>
      <c r="C11" s="171" t="s">
        <v>570</v>
      </c>
    </row>
    <row r="12" spans="1:3" x14ac:dyDescent="0.25">
      <c r="B12" s="168" t="s">
        <v>133</v>
      </c>
      <c r="C12" s="171" t="s">
        <v>571</v>
      </c>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0863CA-29A5-4BE5-9A23-5AF8F983C660}">
  <sheetPr>
    <pageSetUpPr fitToPage="1"/>
  </sheetPr>
  <dimension ref="A1:S33"/>
  <sheetViews>
    <sheetView view="pageBreakPreview" topLeftCell="A14" zoomScaleNormal="100" zoomScaleSheetLayoutView="100" workbookViewId="0">
      <selection activeCell="B3" sqref="B3:D3"/>
    </sheetView>
  </sheetViews>
  <sheetFormatPr baseColWidth="10" defaultColWidth="11.42578125" defaultRowHeight="15.75" x14ac:dyDescent="0.25"/>
  <cols>
    <col min="1" max="1" width="2.140625" style="9" customWidth="1"/>
    <col min="2" max="2" width="6.140625" style="9" bestFit="1" customWidth="1"/>
    <col min="3" max="3" width="68.140625" style="9" customWidth="1"/>
    <col min="4" max="4" width="7.5703125" style="9" customWidth="1"/>
    <col min="5" max="5" width="9.5703125" style="9" bestFit="1" customWidth="1"/>
    <col min="6" max="6" width="19.42578125" style="9" bestFit="1" customWidth="1"/>
    <col min="7" max="7" width="19.7109375" style="9" bestFit="1" customWidth="1"/>
    <col min="8" max="8" width="2.85546875" style="9" customWidth="1"/>
    <col min="9" max="9" width="13.5703125" style="21" bestFit="1" customWidth="1"/>
    <col min="10" max="10" width="7.28515625" style="9" customWidth="1"/>
    <col min="11" max="11" width="13.28515625" style="21" customWidth="1"/>
    <col min="12" max="12" width="15.85546875" style="329" bestFit="1" customWidth="1"/>
    <col min="13" max="14" width="14.28515625" style="329" bestFit="1" customWidth="1"/>
    <col min="15" max="15" width="16.42578125" style="329" bestFit="1" customWidth="1"/>
    <col min="16" max="16" width="15.85546875" style="329" bestFit="1" customWidth="1"/>
    <col min="17" max="17" width="20.140625" style="329" bestFit="1" customWidth="1"/>
    <col min="18" max="18" width="13.140625" style="9" bestFit="1" customWidth="1"/>
    <col min="19" max="16384" width="11.42578125" style="9"/>
  </cols>
  <sheetData>
    <row r="1" spans="1:19" ht="16.5" thickBot="1" x14ac:dyDescent="0.3">
      <c r="A1" s="1"/>
      <c r="B1" s="2"/>
      <c r="C1" s="3"/>
      <c r="D1" s="4"/>
      <c r="E1" s="5"/>
      <c r="F1" s="6"/>
      <c r="G1" s="7"/>
      <c r="H1" s="8"/>
    </row>
    <row r="2" spans="1:19" x14ac:dyDescent="0.25">
      <c r="A2" s="1"/>
      <c r="B2" s="519" t="str">
        <f>+PRESENTACION!C2</f>
        <v>MUNICIPIO DE SAN VICENTE DE CHUCURI</v>
      </c>
      <c r="C2" s="520"/>
      <c r="D2" s="520"/>
      <c r="E2" s="521" t="s">
        <v>9</v>
      </c>
      <c r="F2" s="523">
        <f>+PRESENTACION!C6</f>
        <v>45848</v>
      </c>
      <c r="G2" s="525"/>
      <c r="H2" s="8"/>
    </row>
    <row r="3" spans="1:19" x14ac:dyDescent="0.25">
      <c r="A3" s="1"/>
      <c r="B3" s="528">
        <f>+PRESENTACION!C3</f>
        <v>0</v>
      </c>
      <c r="C3" s="529"/>
      <c r="D3" s="529"/>
      <c r="E3" s="522"/>
      <c r="F3" s="524"/>
      <c r="G3" s="526"/>
      <c r="H3" s="8"/>
    </row>
    <row r="4" spans="1:19" ht="21.75" customHeight="1" x14ac:dyDescent="0.25">
      <c r="A4" s="1"/>
      <c r="B4" s="530" t="str">
        <f>+PRESENTACION!C4</f>
        <v>ADECUACION DEL POLIDEPORTIVO ESCUELA EL LEON DEL MUNICIPIO DE SAN VICENTE DE CHUCURI</v>
      </c>
      <c r="C4" s="531"/>
      <c r="D4" s="531"/>
      <c r="E4" s="522" t="s">
        <v>8</v>
      </c>
      <c r="F4" s="535">
        <f>+G23</f>
        <v>40255139.079999998</v>
      </c>
      <c r="G4" s="526"/>
      <c r="H4" s="8"/>
    </row>
    <row r="5" spans="1:19" ht="21.75" customHeight="1" thickBot="1" x14ac:dyDescent="0.3">
      <c r="A5" s="1"/>
      <c r="B5" s="532"/>
      <c r="C5" s="533"/>
      <c r="D5" s="533"/>
      <c r="E5" s="534"/>
      <c r="F5" s="536"/>
      <c r="G5" s="527"/>
      <c r="H5" s="8"/>
    </row>
    <row r="6" spans="1:19" x14ac:dyDescent="0.25">
      <c r="A6" s="1"/>
      <c r="B6" s="30" t="s">
        <v>0</v>
      </c>
      <c r="C6" s="31" t="s">
        <v>1</v>
      </c>
      <c r="D6" s="32" t="s">
        <v>2</v>
      </c>
      <c r="E6" s="33" t="s">
        <v>3</v>
      </c>
      <c r="F6" s="32" t="s">
        <v>447</v>
      </c>
      <c r="G6" s="34" t="s">
        <v>11</v>
      </c>
      <c r="H6" s="8"/>
    </row>
    <row r="7" spans="1:19" x14ac:dyDescent="0.25">
      <c r="A7" s="1"/>
      <c r="B7" s="356">
        <v>1</v>
      </c>
      <c r="C7" s="357" t="s">
        <v>575</v>
      </c>
      <c r="D7" s="358"/>
      <c r="E7" s="359"/>
      <c r="F7" s="360"/>
      <c r="G7" s="361"/>
      <c r="H7" s="8"/>
      <c r="K7" s="37" t="s">
        <v>111</v>
      </c>
      <c r="L7" s="331" t="s">
        <v>407</v>
      </c>
      <c r="M7" s="331" t="s">
        <v>110</v>
      </c>
      <c r="N7" s="331" t="s">
        <v>112</v>
      </c>
      <c r="O7" s="331" t="s">
        <v>114</v>
      </c>
      <c r="P7" s="331" t="s">
        <v>408</v>
      </c>
      <c r="Q7" s="331" t="s">
        <v>409</v>
      </c>
      <c r="S7" s="337"/>
    </row>
    <row r="8" spans="1:19" x14ac:dyDescent="0.25">
      <c r="A8" s="1"/>
      <c r="B8" s="501">
        <v>1.01</v>
      </c>
      <c r="C8" s="499" t="s">
        <v>576</v>
      </c>
      <c r="D8" s="243" t="s">
        <v>584</v>
      </c>
      <c r="E8" s="502">
        <f>+'MC CAP 1 (2)'!AA28</f>
        <v>234</v>
      </c>
      <c r="F8" s="503">
        <f>+'APUS CAP 1 (2)'!H51</f>
        <v>7900</v>
      </c>
      <c r="G8" s="504">
        <f t="shared" ref="G8:G14" si="0">+ROUND(F8*E8,2)</f>
        <v>1848600</v>
      </c>
      <c r="H8" s="8"/>
      <c r="I8" s="332" t="s">
        <v>446</v>
      </c>
      <c r="K8" s="12">
        <f>+E8</f>
        <v>234</v>
      </c>
      <c r="L8" s="330">
        <f>+'APUS CAP 1'!H76</f>
        <v>3896</v>
      </c>
      <c r="M8" s="330">
        <f>+'APUS CAP 1'!H91</f>
        <v>0</v>
      </c>
      <c r="N8" s="330">
        <f>+'APUS CAP 1'!H97</f>
        <v>0</v>
      </c>
      <c r="O8" s="330">
        <f>+'APUS CAP 1'!H104</f>
        <v>38957</v>
      </c>
      <c r="P8" s="330">
        <f>+'APUS CAP 1'!H107</f>
        <v>15427</v>
      </c>
      <c r="Q8" s="330">
        <f>SUM(L8:O8)*K8</f>
        <v>10027602</v>
      </c>
      <c r="S8" s="337"/>
    </row>
    <row r="9" spans="1:19" ht="30" x14ac:dyDescent="0.25">
      <c r="A9" s="1"/>
      <c r="B9" s="362">
        <v>1.02</v>
      </c>
      <c r="C9" s="500" t="s">
        <v>577</v>
      </c>
      <c r="D9" s="243" t="s">
        <v>583</v>
      </c>
      <c r="E9" s="364">
        <f>+'MC CAP 1 (2)'!AA61</f>
        <v>10.52</v>
      </c>
      <c r="F9" s="503">
        <f>+'APUS CAP 1 (2)'!H108</f>
        <v>10929</v>
      </c>
      <c r="G9" s="504">
        <f t="shared" si="0"/>
        <v>114973.08</v>
      </c>
      <c r="H9" s="8"/>
      <c r="K9" s="12">
        <f t="shared" ref="K9:K12" si="1">+E9</f>
        <v>10.52</v>
      </c>
      <c r="L9" s="330">
        <f>+'APUS CAP 1'!H247</f>
        <v>5183</v>
      </c>
      <c r="M9" s="330">
        <f>+'APUS CAP 1'!H262</f>
        <v>0</v>
      </c>
      <c r="N9" s="330">
        <f>+'APUS CAP 1'!H268</f>
        <v>0</v>
      </c>
      <c r="O9" s="330">
        <f>+'APUS CAP 1'!H275</f>
        <v>27826</v>
      </c>
      <c r="P9" s="330">
        <f>+'APUS CAP 1'!H278</f>
        <v>11883</v>
      </c>
      <c r="Q9" s="330">
        <f t="shared" ref="Q9:Q12" si="2">SUM(L9:O9)*K9</f>
        <v>347254.68</v>
      </c>
      <c r="S9" s="337"/>
    </row>
    <row r="10" spans="1:19" ht="30" x14ac:dyDescent="0.25">
      <c r="A10" s="1"/>
      <c r="B10" s="362">
        <v>1.03</v>
      </c>
      <c r="C10" s="500" t="s">
        <v>582</v>
      </c>
      <c r="D10" s="243" t="s">
        <v>584</v>
      </c>
      <c r="E10" s="364">
        <f>+'MC CAP 1 (2)'!AA94</f>
        <v>234</v>
      </c>
      <c r="F10" s="365">
        <f>+'APUS CAP 1 (2)'!H165</f>
        <v>77693</v>
      </c>
      <c r="G10" s="366">
        <f t="shared" si="0"/>
        <v>18180162</v>
      </c>
      <c r="H10" s="8"/>
      <c r="K10" s="12">
        <f t="shared" si="1"/>
        <v>234</v>
      </c>
      <c r="L10" s="330">
        <f>+'APUS CAP 1'!H361</f>
        <v>8899</v>
      </c>
      <c r="M10" s="330">
        <f>+'APUS CAP 1'!H376</f>
        <v>0</v>
      </c>
      <c r="N10" s="330">
        <f>+'APUS CAP 1'!H382</f>
        <v>0</v>
      </c>
      <c r="O10" s="330">
        <f>+'APUS CAP 1'!H389</f>
        <v>12986</v>
      </c>
      <c r="P10" s="330">
        <f>+'APUS CAP 1'!H392</f>
        <v>7879</v>
      </c>
      <c r="Q10" s="330">
        <f t="shared" si="2"/>
        <v>5121090</v>
      </c>
      <c r="S10" s="337"/>
    </row>
    <row r="11" spans="1:19" ht="30" x14ac:dyDescent="0.25">
      <c r="A11" s="1"/>
      <c r="B11" s="501">
        <v>1.04</v>
      </c>
      <c r="C11" s="500" t="s">
        <v>578</v>
      </c>
      <c r="D11" s="243" t="s">
        <v>174</v>
      </c>
      <c r="E11" s="502">
        <f>+'MC CAP 1 (2)'!AA127</f>
        <v>2</v>
      </c>
      <c r="F11" s="503">
        <f>+'APUS CAP 1 (2)'!H222</f>
        <v>60883</v>
      </c>
      <c r="G11" s="504">
        <f t="shared" si="0"/>
        <v>121766</v>
      </c>
      <c r="H11" s="8"/>
      <c r="K11" s="12">
        <f t="shared" si="1"/>
        <v>2</v>
      </c>
      <c r="L11" s="330">
        <f>+'APUS CAP 1'!H532</f>
        <v>244</v>
      </c>
      <c r="M11" s="330">
        <f>+'APUS CAP 1'!H547</f>
        <v>27570</v>
      </c>
      <c r="N11" s="330">
        <f>+'APUS CAP 1'!H553</f>
        <v>0</v>
      </c>
      <c r="O11" s="330">
        <f>+'APUS CAP 1'!H560</f>
        <v>2435</v>
      </c>
      <c r="P11" s="330">
        <f>+'APUS CAP 1'!H563</f>
        <v>10890</v>
      </c>
      <c r="Q11" s="330">
        <f t="shared" si="2"/>
        <v>60498</v>
      </c>
      <c r="S11" s="337"/>
    </row>
    <row r="12" spans="1:19" ht="30" x14ac:dyDescent="0.25">
      <c r="A12" s="1"/>
      <c r="B12" s="362">
        <v>1.05</v>
      </c>
      <c r="C12" s="500" t="s">
        <v>579</v>
      </c>
      <c r="D12" s="243" t="s">
        <v>174</v>
      </c>
      <c r="E12" s="364">
        <f>+'MC CAP 1 (2)'!AA160</f>
        <v>5</v>
      </c>
      <c r="F12" s="365">
        <f>+'APUS CAP 1 (2)'!H279</f>
        <v>181266</v>
      </c>
      <c r="G12" s="366">
        <f t="shared" si="0"/>
        <v>906330</v>
      </c>
      <c r="H12" s="8"/>
      <c r="K12" s="12">
        <f t="shared" si="1"/>
        <v>5</v>
      </c>
      <c r="L12" s="330">
        <f>+'APUS CAP 1'!H589</f>
        <v>71305</v>
      </c>
      <c r="M12" s="330">
        <f>+'APUS CAP 1'!H604</f>
        <v>0</v>
      </c>
      <c r="N12" s="330">
        <f>+'APUS CAP 1'!H610</f>
        <v>0</v>
      </c>
      <c r="O12" s="330">
        <f>+'APUS CAP 1'!H617</f>
        <v>633053</v>
      </c>
      <c r="P12" s="330">
        <f>+'APUS CAP 1'!H620</f>
        <v>253569</v>
      </c>
      <c r="Q12" s="330">
        <f t="shared" si="2"/>
        <v>3521790</v>
      </c>
      <c r="S12" s="337"/>
    </row>
    <row r="13" spans="1:19" x14ac:dyDescent="0.25">
      <c r="A13" s="1"/>
      <c r="B13" s="362">
        <v>1.06</v>
      </c>
      <c r="C13" s="500" t="s">
        <v>580</v>
      </c>
      <c r="D13" s="243" t="s">
        <v>584</v>
      </c>
      <c r="E13" s="364">
        <f>+'MC CAP 1 (2)'!AA193</f>
        <v>468</v>
      </c>
      <c r="F13" s="365">
        <f>+'APUS CAP 1 (2)'!H336</f>
        <v>5520</v>
      </c>
      <c r="G13" s="366">
        <f t="shared" si="0"/>
        <v>2583360</v>
      </c>
      <c r="H13" s="8"/>
      <c r="K13" s="496"/>
      <c r="L13" s="497"/>
      <c r="M13" s="497"/>
      <c r="N13" s="497"/>
      <c r="O13" s="497"/>
      <c r="P13" s="498"/>
      <c r="Q13" s="330"/>
      <c r="S13" s="337"/>
    </row>
    <row r="14" spans="1:19" x14ac:dyDescent="0.25">
      <c r="A14" s="1"/>
      <c r="B14" s="362">
        <v>1.07</v>
      </c>
      <c r="C14" s="500" t="s">
        <v>581</v>
      </c>
      <c r="D14" s="243" t="s">
        <v>37</v>
      </c>
      <c r="E14" s="364">
        <f>+'MC CAP 1 (2)'!AA226</f>
        <v>43</v>
      </c>
      <c r="F14" s="365">
        <f>+'APUS CAP 1 (2)'!H393</f>
        <v>68836</v>
      </c>
      <c r="G14" s="366">
        <f t="shared" si="0"/>
        <v>2959948</v>
      </c>
      <c r="H14" s="8"/>
      <c r="K14" s="496"/>
      <c r="L14" s="497"/>
      <c r="M14" s="497"/>
      <c r="N14" s="497"/>
      <c r="O14" s="497"/>
      <c r="P14" s="498"/>
      <c r="Q14" s="330"/>
      <c r="S14" s="337"/>
    </row>
    <row r="15" spans="1:19" x14ac:dyDescent="0.25">
      <c r="A15" s="1"/>
      <c r="B15" s="362">
        <v>1.08</v>
      </c>
      <c r="C15" s="500"/>
      <c r="D15" s="243"/>
      <c r="E15" s="364"/>
      <c r="F15" s="365"/>
      <c r="G15" s="366"/>
      <c r="H15" s="8"/>
      <c r="K15" s="496"/>
      <c r="L15" s="497"/>
      <c r="M15" s="497"/>
      <c r="N15" s="497"/>
      <c r="O15" s="497"/>
      <c r="P15" s="498"/>
      <c r="Q15" s="330"/>
      <c r="S15" s="337"/>
    </row>
    <row r="16" spans="1:19" x14ac:dyDescent="0.25">
      <c r="A16" s="1"/>
      <c r="B16" s="367"/>
      <c r="C16" s="368" t="s">
        <v>7</v>
      </c>
      <c r="D16" s="368"/>
      <c r="E16" s="368"/>
      <c r="F16" s="368"/>
      <c r="G16" s="369">
        <f>+SUM(G8:G15)</f>
        <v>26715139.079999998</v>
      </c>
      <c r="H16" s="8"/>
      <c r="K16" s="516"/>
      <c r="L16" s="517"/>
      <c r="M16" s="517"/>
      <c r="N16" s="517"/>
      <c r="O16" s="517"/>
      <c r="P16" s="518"/>
      <c r="Q16" s="331">
        <f>SUM(Q8:Q12)</f>
        <v>19078234.68</v>
      </c>
      <c r="S16" s="337"/>
    </row>
    <row r="17" spans="1:19" x14ac:dyDescent="0.25">
      <c r="A17" s="1"/>
      <c r="B17" s="35" t="s">
        <v>45</v>
      </c>
      <c r="C17" s="511" t="s">
        <v>19</v>
      </c>
      <c r="D17" s="512"/>
      <c r="E17" s="513"/>
      <c r="F17" s="19"/>
      <c r="G17" s="14">
        <f>+SUM(G16)</f>
        <v>26715139.079999998</v>
      </c>
      <c r="H17" s="15"/>
    </row>
    <row r="18" spans="1:19" x14ac:dyDescent="0.25">
      <c r="A18" s="1"/>
      <c r="B18" s="514" t="s">
        <v>4</v>
      </c>
      <c r="C18" s="515"/>
      <c r="D18" s="515"/>
      <c r="E18" s="515"/>
      <c r="F18" s="16">
        <v>0.315</v>
      </c>
      <c r="G18" s="13">
        <f>+ROUND(G17*$F$18,0)</f>
        <v>8415269</v>
      </c>
      <c r="H18" s="8"/>
      <c r="I18" s="333" t="e">
        <f>+AIU!I44</f>
        <v>#REF!</v>
      </c>
      <c r="J18" s="194"/>
    </row>
    <row r="19" spans="1:19" x14ac:dyDescent="0.25">
      <c r="A19" s="1"/>
      <c r="B19" s="514" t="s">
        <v>5</v>
      </c>
      <c r="C19" s="515"/>
      <c r="D19" s="515"/>
      <c r="E19" s="515"/>
      <c r="F19" s="16">
        <f>+AIU!I45</f>
        <v>5.0000000000000001E-3</v>
      </c>
      <c r="G19" s="13">
        <f>+ROUND(G18*$F$18,0)</f>
        <v>2650810</v>
      </c>
      <c r="H19" s="8"/>
    </row>
    <row r="20" spans="1:19" x14ac:dyDescent="0.25">
      <c r="A20" s="1"/>
      <c r="B20" s="514" t="s">
        <v>6</v>
      </c>
      <c r="C20" s="515"/>
      <c r="D20" s="515"/>
      <c r="E20" s="515"/>
      <c r="F20" s="16">
        <f>+AIU!I46</f>
        <v>0.04</v>
      </c>
      <c r="G20" s="13">
        <f>+ROUND(G19*$F$18,0)</f>
        <v>835005</v>
      </c>
      <c r="H20" s="8"/>
    </row>
    <row r="21" spans="1:19" x14ac:dyDescent="0.25">
      <c r="A21" s="1"/>
      <c r="B21" s="36" t="s">
        <v>22</v>
      </c>
      <c r="C21" s="515" t="s">
        <v>21</v>
      </c>
      <c r="D21" s="515"/>
      <c r="E21" s="515"/>
      <c r="F21" s="37"/>
      <c r="G21" s="17">
        <v>13540000</v>
      </c>
      <c r="H21" s="8"/>
    </row>
    <row r="22" spans="1:19" s="21" customFormat="1" x14ac:dyDescent="0.25">
      <c r="A22" s="1"/>
      <c r="B22" s="35" t="s">
        <v>24</v>
      </c>
      <c r="C22" s="506" t="s">
        <v>23</v>
      </c>
      <c r="D22" s="507"/>
      <c r="E22" s="508"/>
      <c r="F22" s="18"/>
      <c r="G22" s="14">
        <f>+SUM(G21+G17)</f>
        <v>40255139.079999998</v>
      </c>
      <c r="H22" s="8"/>
      <c r="J22" s="9"/>
      <c r="L22" s="329"/>
      <c r="M22" s="329"/>
      <c r="N22" s="329"/>
      <c r="O22" s="329"/>
      <c r="P22" s="329"/>
      <c r="Q22" s="329"/>
      <c r="R22" s="9"/>
      <c r="S22" s="9"/>
    </row>
    <row r="23" spans="1:19" s="21" customFormat="1" ht="16.5" thickBot="1" x14ac:dyDescent="0.3">
      <c r="A23" s="1"/>
      <c r="B23" s="509" t="s">
        <v>26</v>
      </c>
      <c r="C23" s="510"/>
      <c r="D23" s="510"/>
      <c r="E23" s="510"/>
      <c r="F23" s="510"/>
      <c r="G23" s="20">
        <f>+G22</f>
        <v>40255139.079999998</v>
      </c>
      <c r="H23" s="8"/>
      <c r="J23" s="9"/>
      <c r="L23" s="329"/>
      <c r="M23" s="329"/>
      <c r="N23" s="329"/>
      <c r="O23" s="329"/>
      <c r="P23" s="329"/>
      <c r="Q23" s="329"/>
      <c r="R23" s="9"/>
      <c r="S23" s="9"/>
    </row>
    <row r="24" spans="1:19" s="21" customFormat="1" x14ac:dyDescent="0.25">
      <c r="A24" s="9"/>
      <c r="C24" s="22"/>
      <c r="D24" s="23"/>
      <c r="E24" s="24"/>
      <c r="F24" s="25"/>
      <c r="G24" s="26"/>
      <c r="H24" s="27"/>
      <c r="J24" s="9"/>
      <c r="L24" s="329"/>
      <c r="M24" s="329"/>
      <c r="N24" s="329"/>
      <c r="O24" s="329"/>
      <c r="P24" s="329"/>
      <c r="Q24" s="329"/>
      <c r="R24" s="9"/>
      <c r="S24" s="9"/>
    </row>
    <row r="25" spans="1:19" s="21" customFormat="1" x14ac:dyDescent="0.25">
      <c r="A25" s="9"/>
      <c r="C25" s="22"/>
      <c r="D25" s="23"/>
      <c r="E25" s="24"/>
      <c r="F25" s="25"/>
      <c r="G25" s="26"/>
      <c r="H25" s="27"/>
      <c r="J25" s="9"/>
      <c r="L25" s="329"/>
      <c r="M25" s="329"/>
      <c r="N25" s="329"/>
      <c r="O25" s="329"/>
      <c r="P25" s="329"/>
      <c r="Q25" s="329"/>
      <c r="R25" s="9"/>
      <c r="S25" s="9"/>
    </row>
    <row r="26" spans="1:19" s="21" customFormat="1" x14ac:dyDescent="0.25">
      <c r="A26" s="9"/>
      <c r="B26" s="9"/>
      <c r="C26" s="28"/>
      <c r="D26" s="23"/>
      <c r="E26" s="24"/>
      <c r="F26" s="25"/>
      <c r="G26" s="26"/>
      <c r="H26" s="27"/>
      <c r="J26" s="9"/>
      <c r="L26" s="329"/>
      <c r="M26" s="329"/>
      <c r="N26" s="329"/>
      <c r="O26" s="329"/>
      <c r="P26" s="329"/>
      <c r="Q26" s="329"/>
      <c r="R26" s="9"/>
      <c r="S26" s="9"/>
    </row>
    <row r="27" spans="1:19" s="21" customFormat="1" x14ac:dyDescent="0.25">
      <c r="A27" s="9"/>
      <c r="B27" s="9"/>
      <c r="C27" s="22" t="s">
        <v>617</v>
      </c>
      <c r="D27" s="23"/>
      <c r="E27" s="24"/>
      <c r="F27" s="25"/>
      <c r="G27" s="26"/>
      <c r="H27" s="8"/>
      <c r="J27" s="9"/>
      <c r="L27" s="329"/>
      <c r="M27" s="329"/>
      <c r="N27" s="329"/>
      <c r="O27" s="329"/>
      <c r="P27" s="329"/>
      <c r="Q27" s="329"/>
      <c r="R27" s="9"/>
      <c r="S27" s="9"/>
    </row>
    <row r="28" spans="1:19" s="21" customFormat="1" x14ac:dyDescent="0.25">
      <c r="A28" s="9"/>
      <c r="B28" s="9"/>
      <c r="C28" s="22" t="s">
        <v>616</v>
      </c>
      <c r="D28" s="23"/>
      <c r="E28" s="24"/>
      <c r="F28" s="25"/>
      <c r="G28" s="26"/>
      <c r="H28" s="8"/>
      <c r="J28" s="9"/>
      <c r="L28" s="329"/>
      <c r="M28" s="329"/>
      <c r="N28" s="329"/>
      <c r="O28" s="329"/>
      <c r="P28" s="329"/>
      <c r="Q28" s="329"/>
      <c r="R28" s="9"/>
      <c r="S28" s="9"/>
    </row>
    <row r="29" spans="1:19" s="21" customFormat="1" x14ac:dyDescent="0.25">
      <c r="A29" s="9"/>
      <c r="B29" s="9"/>
      <c r="C29" s="22" t="s">
        <v>28</v>
      </c>
      <c r="D29" s="23"/>
      <c r="E29" s="24"/>
      <c r="F29" s="25"/>
      <c r="G29" s="26"/>
      <c r="H29" s="8"/>
      <c r="J29" s="9"/>
      <c r="L29" s="329"/>
      <c r="M29" s="329"/>
      <c r="N29" s="329"/>
      <c r="O29" s="329"/>
      <c r="P29" s="329"/>
      <c r="Q29" s="329"/>
      <c r="R29" s="9"/>
      <c r="S29" s="9"/>
    </row>
    <row r="31" spans="1:19" s="21" customFormat="1" x14ac:dyDescent="0.25">
      <c r="A31" s="9"/>
      <c r="B31" s="9"/>
      <c r="C31" s="9"/>
      <c r="D31" s="9"/>
      <c r="E31" s="9"/>
      <c r="F31" s="9"/>
      <c r="G31" s="9"/>
      <c r="H31" s="9"/>
      <c r="J31" s="9"/>
      <c r="L31" s="329"/>
      <c r="M31" s="329"/>
      <c r="N31" s="329"/>
      <c r="O31" s="329"/>
      <c r="P31" s="329"/>
      <c r="Q31" s="329"/>
      <c r="R31" s="9"/>
      <c r="S31" s="9"/>
    </row>
    <row r="32" spans="1:19" s="21" customFormat="1" x14ac:dyDescent="0.25">
      <c r="A32" s="9"/>
      <c r="B32" s="9"/>
      <c r="C32" s="9"/>
      <c r="D32" s="9"/>
      <c r="E32" s="9"/>
      <c r="F32" s="9"/>
      <c r="G32" s="9"/>
      <c r="H32" s="9"/>
      <c r="J32" s="9"/>
      <c r="L32" s="329"/>
      <c r="M32" s="329"/>
      <c r="N32" s="329"/>
      <c r="O32" s="329"/>
      <c r="P32" s="329"/>
      <c r="Q32" s="329"/>
      <c r="R32" s="9"/>
      <c r="S32" s="9"/>
    </row>
    <row r="33" spans="1:19" s="21" customFormat="1" x14ac:dyDescent="0.25">
      <c r="A33" s="9"/>
      <c r="B33" s="9"/>
      <c r="C33" s="9"/>
      <c r="D33" s="9"/>
      <c r="E33" s="9"/>
      <c r="F33" s="9"/>
      <c r="G33" s="9"/>
      <c r="H33" s="9"/>
      <c r="J33" s="9"/>
      <c r="L33" s="329"/>
      <c r="M33" s="329"/>
      <c r="N33" s="329"/>
      <c r="O33" s="329"/>
      <c r="P33" s="329"/>
      <c r="Q33" s="329"/>
      <c r="R33" s="9"/>
      <c r="S33" s="9"/>
    </row>
  </sheetData>
  <mergeCells count="16">
    <mergeCell ref="K16:P16"/>
    <mergeCell ref="B2:D2"/>
    <mergeCell ref="E2:E3"/>
    <mergeCell ref="F2:F3"/>
    <mergeCell ref="G2:G5"/>
    <mergeCell ref="B3:D3"/>
    <mergeCell ref="B4:D5"/>
    <mergeCell ref="E4:E5"/>
    <mergeCell ref="F4:F5"/>
    <mergeCell ref="C22:E22"/>
    <mergeCell ref="B23:F23"/>
    <mergeCell ref="C17:E17"/>
    <mergeCell ref="B18:E18"/>
    <mergeCell ref="B19:E19"/>
    <mergeCell ref="B20:E20"/>
    <mergeCell ref="C21:E21"/>
  </mergeCells>
  <phoneticPr fontId="59" type="noConversion"/>
  <hyperlinks>
    <hyperlink ref="B8" location="'APUS CAP 1'!A58" display="'APUS CAP 1'!A58" xr:uid="{1B2BBB7D-CFF0-4427-9C62-C94EDF6587D7}"/>
    <hyperlink ref="B9" location="'APUS CAP 1'!A229" display="'APUS CAP 1'!A229" xr:uid="{C22A6E34-9AED-4FF3-96BC-27EADCFCD689}"/>
    <hyperlink ref="B10" location="'APUS CAP 1'!A343" display="'APUS CAP 1'!A343" xr:uid="{2B55908B-8AF1-4160-9F99-048C9C26D99F}"/>
    <hyperlink ref="B11" location="'APUS CAP 1'!A514" display="'APUS CAP 1'!A514" xr:uid="{B9632353-A051-4B29-99D6-9633688C0F60}"/>
    <hyperlink ref="B12" location="'APUS CAP 1'!A571" display="'APUS CAP 1'!A571" xr:uid="{51CF8E42-4843-4902-A255-83CAA5EFE8EF}"/>
    <hyperlink ref="I8" location="'APUS CAP 1'!Área_de_impresión" display="'APUS CAP 1'!Área_de_impresión" xr:uid="{8FBD72C8-AE1B-4C16-A901-6B3CA9E64B16}"/>
  </hyperlinks>
  <pageMargins left="0.70866141732283472" right="0.70866141732283472" top="0.74803149606299213" bottom="0.74803149606299213" header="0.31496062992125984" footer="0.31496062992125984"/>
  <pageSetup scale="66"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S61"/>
  <sheetViews>
    <sheetView view="pageBreakPreview" topLeftCell="A9" zoomScaleNormal="100" zoomScaleSheetLayoutView="100" workbookViewId="0">
      <selection activeCell="B2" sqref="B2:D2"/>
    </sheetView>
  </sheetViews>
  <sheetFormatPr baseColWidth="10" defaultColWidth="11.42578125" defaultRowHeight="15.75" x14ac:dyDescent="0.25"/>
  <cols>
    <col min="1" max="1" width="2.140625" style="9" customWidth="1"/>
    <col min="2" max="2" width="6.140625" style="9" bestFit="1" customWidth="1"/>
    <col min="3" max="3" width="68.140625" style="9" customWidth="1"/>
    <col min="4" max="4" width="7.5703125" style="9" customWidth="1"/>
    <col min="5" max="5" width="9.5703125" style="9" bestFit="1" customWidth="1"/>
    <col min="6" max="6" width="19.42578125" style="9" bestFit="1" customWidth="1"/>
    <col min="7" max="7" width="19.7109375" style="9" bestFit="1" customWidth="1"/>
    <col min="8" max="8" width="2.85546875" style="9" customWidth="1"/>
    <col min="9" max="9" width="13.5703125" style="21" bestFit="1" customWidth="1"/>
    <col min="10" max="10" width="7.28515625" style="9" customWidth="1"/>
    <col min="11" max="11" width="13.28515625" style="21" customWidth="1"/>
    <col min="12" max="12" width="15.85546875" style="329" bestFit="1" customWidth="1"/>
    <col min="13" max="14" width="14.28515625" style="329" bestFit="1" customWidth="1"/>
    <col min="15" max="15" width="16.42578125" style="329" bestFit="1" customWidth="1"/>
    <col min="16" max="16" width="15.85546875" style="329" bestFit="1" customWidth="1"/>
    <col min="17" max="17" width="20.140625" style="329" bestFit="1" customWidth="1"/>
    <col min="18" max="18" width="13.140625" style="9" bestFit="1" customWidth="1"/>
    <col min="19" max="16384" width="11.42578125" style="9"/>
  </cols>
  <sheetData>
    <row r="1" spans="1:19" ht="16.5" thickBot="1" x14ac:dyDescent="0.3">
      <c r="A1" s="1"/>
      <c r="B1" s="2"/>
      <c r="C1" s="3"/>
      <c r="D1" s="4"/>
      <c r="E1" s="5"/>
      <c r="F1" s="6"/>
      <c r="G1" s="7"/>
      <c r="H1" s="8"/>
    </row>
    <row r="2" spans="1:19" x14ac:dyDescent="0.25">
      <c r="A2" s="1"/>
      <c r="B2" s="519" t="str">
        <f>+PRESENTACION!C2</f>
        <v>MUNICIPIO DE SAN VICENTE DE CHUCURI</v>
      </c>
      <c r="C2" s="520"/>
      <c r="D2" s="520"/>
      <c r="E2" s="521" t="s">
        <v>9</v>
      </c>
      <c r="F2" s="523">
        <f>+PRESENTACION!C6</f>
        <v>45848</v>
      </c>
      <c r="G2" s="525"/>
      <c r="H2" s="8"/>
    </row>
    <row r="3" spans="1:19" x14ac:dyDescent="0.25">
      <c r="A3" s="1"/>
      <c r="B3" s="528">
        <f>+PRESENTACION!C3</f>
        <v>0</v>
      </c>
      <c r="C3" s="529"/>
      <c r="D3" s="529"/>
      <c r="E3" s="522"/>
      <c r="F3" s="524"/>
      <c r="G3" s="526"/>
      <c r="H3" s="8"/>
    </row>
    <row r="4" spans="1:19" ht="21.75" customHeight="1" x14ac:dyDescent="0.25">
      <c r="A4" s="1"/>
      <c r="B4" s="530" t="str">
        <f>+PRESENTACION!C4</f>
        <v>ADECUACION DEL POLIDEPORTIVO ESCUELA EL LEON DEL MUNICIPIO DE SAN VICENTE DE CHUCURI</v>
      </c>
      <c r="C4" s="531"/>
      <c r="D4" s="531"/>
      <c r="E4" s="522" t="s">
        <v>8</v>
      </c>
      <c r="F4" s="535" t="e">
        <f>+G51</f>
        <v>#REF!</v>
      </c>
      <c r="G4" s="526"/>
      <c r="H4" s="8"/>
    </row>
    <row r="5" spans="1:19" ht="21.75" customHeight="1" thickBot="1" x14ac:dyDescent="0.3">
      <c r="A5" s="1"/>
      <c r="B5" s="532"/>
      <c r="C5" s="533"/>
      <c r="D5" s="533"/>
      <c r="E5" s="534"/>
      <c r="F5" s="536"/>
      <c r="G5" s="527"/>
      <c r="H5" s="8"/>
    </row>
    <row r="6" spans="1:19" x14ac:dyDescent="0.25">
      <c r="A6" s="1"/>
      <c r="B6" s="30" t="s">
        <v>0</v>
      </c>
      <c r="C6" s="31" t="s">
        <v>1</v>
      </c>
      <c r="D6" s="32" t="s">
        <v>2</v>
      </c>
      <c r="E6" s="33" t="s">
        <v>3</v>
      </c>
      <c r="F6" s="32" t="s">
        <v>447</v>
      </c>
      <c r="G6" s="34" t="s">
        <v>11</v>
      </c>
      <c r="H6" s="8"/>
    </row>
    <row r="7" spans="1:19" x14ac:dyDescent="0.25">
      <c r="A7" s="1"/>
      <c r="B7" s="356">
        <v>1</v>
      </c>
      <c r="C7" s="357" t="s">
        <v>10</v>
      </c>
      <c r="D7" s="358"/>
      <c r="E7" s="359"/>
      <c r="F7" s="360"/>
      <c r="G7" s="361"/>
      <c r="H7" s="8"/>
      <c r="K7" s="37" t="s">
        <v>111</v>
      </c>
      <c r="L7" s="331" t="s">
        <v>407</v>
      </c>
      <c r="M7" s="331" t="s">
        <v>110</v>
      </c>
      <c r="N7" s="331" t="s">
        <v>112</v>
      </c>
      <c r="O7" s="331" t="s">
        <v>114</v>
      </c>
      <c r="P7" s="331" t="s">
        <v>408</v>
      </c>
      <c r="Q7" s="331" t="s">
        <v>409</v>
      </c>
      <c r="S7" s="337"/>
    </row>
    <row r="8" spans="1:19" x14ac:dyDescent="0.25">
      <c r="A8" s="1"/>
      <c r="B8" s="473">
        <v>1.02</v>
      </c>
      <c r="C8" s="492" t="s">
        <v>29</v>
      </c>
      <c r="D8" s="474" t="s">
        <v>35</v>
      </c>
      <c r="E8" s="475">
        <f>+'MC CAP 1'!AA61</f>
        <v>18</v>
      </c>
      <c r="F8" s="476">
        <f>+'APUS CAP 1'!H108</f>
        <v>58280</v>
      </c>
      <c r="G8" s="477">
        <f t="shared" ref="G8:G12" si="0">+ROUND(F8*E8,2)</f>
        <v>1049040</v>
      </c>
      <c r="H8" s="8"/>
      <c r="I8" s="332" t="s">
        <v>446</v>
      </c>
      <c r="K8" s="12">
        <f>+E8</f>
        <v>18</v>
      </c>
      <c r="L8" s="330">
        <f>+'APUS CAP 1'!H76</f>
        <v>3896</v>
      </c>
      <c r="M8" s="330">
        <f>+'APUS CAP 1'!H91</f>
        <v>0</v>
      </c>
      <c r="N8" s="330">
        <f>+'APUS CAP 1'!H97</f>
        <v>0</v>
      </c>
      <c r="O8" s="330">
        <f>+'APUS CAP 1'!H104</f>
        <v>38957</v>
      </c>
      <c r="P8" s="330">
        <f>+'APUS CAP 1'!H107</f>
        <v>15427</v>
      </c>
      <c r="Q8" s="330">
        <f>SUM(L8:O8)*K8</f>
        <v>771354</v>
      </c>
      <c r="S8" s="337"/>
    </row>
    <row r="9" spans="1:19" x14ac:dyDescent="0.25">
      <c r="A9" s="1"/>
      <c r="B9" s="362">
        <v>1.05</v>
      </c>
      <c r="C9" s="363" t="s">
        <v>33</v>
      </c>
      <c r="D9" s="243" t="s">
        <v>36</v>
      </c>
      <c r="E9" s="364">
        <f>+'MC CAP 1'!AA160</f>
        <v>247.15</v>
      </c>
      <c r="F9" s="365">
        <f>+'APUS CAP 1'!H279</f>
        <v>44892</v>
      </c>
      <c r="G9" s="366">
        <f t="shared" si="0"/>
        <v>11095057.800000001</v>
      </c>
      <c r="H9" s="8"/>
      <c r="K9" s="12">
        <f t="shared" ref="K9:K12" si="1">+E9</f>
        <v>247.15</v>
      </c>
      <c r="L9" s="330">
        <f>+'APUS CAP 1'!H247</f>
        <v>5183</v>
      </c>
      <c r="M9" s="330">
        <f>+'APUS CAP 1'!H262</f>
        <v>0</v>
      </c>
      <c r="N9" s="330">
        <f>+'APUS CAP 1'!H268</f>
        <v>0</v>
      </c>
      <c r="O9" s="330">
        <f>+'APUS CAP 1'!H275</f>
        <v>27826</v>
      </c>
      <c r="P9" s="330">
        <f>+'APUS CAP 1'!H278</f>
        <v>11883</v>
      </c>
      <c r="Q9" s="330">
        <f t="shared" ref="Q9:Q12" si="2">SUM(L9:O9)*K9</f>
        <v>8158174.3500000006</v>
      </c>
      <c r="S9" s="337"/>
    </row>
    <row r="10" spans="1:19" x14ac:dyDescent="0.25">
      <c r="A10" s="1"/>
      <c r="B10" s="362">
        <v>1.07</v>
      </c>
      <c r="C10" s="493" t="s">
        <v>30</v>
      </c>
      <c r="D10" s="243" t="s">
        <v>36</v>
      </c>
      <c r="E10" s="364">
        <f>+'MC CAP 1'!AA226</f>
        <v>271.5</v>
      </c>
      <c r="F10" s="365">
        <f>+'APUS CAP 1'!H393</f>
        <v>29764</v>
      </c>
      <c r="G10" s="366">
        <f t="shared" si="0"/>
        <v>8080926</v>
      </c>
      <c r="H10" s="8"/>
      <c r="K10" s="12">
        <f t="shared" si="1"/>
        <v>271.5</v>
      </c>
      <c r="L10" s="330">
        <f>+'APUS CAP 1'!H361</f>
        <v>8899</v>
      </c>
      <c r="M10" s="330">
        <f>+'APUS CAP 1'!H376</f>
        <v>0</v>
      </c>
      <c r="N10" s="330">
        <f>+'APUS CAP 1'!H382</f>
        <v>0</v>
      </c>
      <c r="O10" s="330">
        <f>+'APUS CAP 1'!H389</f>
        <v>12986</v>
      </c>
      <c r="P10" s="330">
        <f>+'APUS CAP 1'!H392</f>
        <v>7879</v>
      </c>
      <c r="Q10" s="330">
        <f t="shared" si="2"/>
        <v>5941777.5</v>
      </c>
      <c r="S10" s="337"/>
    </row>
    <row r="11" spans="1:19" x14ac:dyDescent="0.25">
      <c r="A11" s="1"/>
      <c r="B11" s="473">
        <v>1.1000000000000001</v>
      </c>
      <c r="C11" s="492" t="s">
        <v>31</v>
      </c>
      <c r="D11" s="474" t="s">
        <v>37</v>
      </c>
      <c r="E11" s="475">
        <f>+'MC CAP 1'!AA325</f>
        <v>203.76</v>
      </c>
      <c r="F11" s="476">
        <f>+'APUS CAP 1'!H564</f>
        <v>41139</v>
      </c>
      <c r="G11" s="477">
        <f t="shared" si="0"/>
        <v>8382482.6399999997</v>
      </c>
      <c r="H11" s="8"/>
      <c r="K11" s="12">
        <f t="shared" si="1"/>
        <v>203.76</v>
      </c>
      <c r="L11" s="330">
        <f>+'APUS CAP 1'!H532</f>
        <v>244</v>
      </c>
      <c r="M11" s="330">
        <f>+'APUS CAP 1'!H547</f>
        <v>27570</v>
      </c>
      <c r="N11" s="330">
        <f>+'APUS CAP 1'!H553</f>
        <v>0</v>
      </c>
      <c r="O11" s="330">
        <f>+'APUS CAP 1'!H560</f>
        <v>2435</v>
      </c>
      <c r="P11" s="330">
        <f>+'APUS CAP 1'!H563</f>
        <v>10890</v>
      </c>
      <c r="Q11" s="330">
        <f t="shared" si="2"/>
        <v>6163536.2399999993</v>
      </c>
      <c r="S11" s="337"/>
    </row>
    <row r="12" spans="1:19" x14ac:dyDescent="0.25">
      <c r="A12" s="1"/>
      <c r="B12" s="362">
        <v>1.1100000000000001</v>
      </c>
      <c r="C12" s="493" t="s">
        <v>32</v>
      </c>
      <c r="D12" s="243" t="s">
        <v>35</v>
      </c>
      <c r="E12" s="364">
        <f>+'MC CAP 1'!AA358</f>
        <v>2</v>
      </c>
      <c r="F12" s="365">
        <f>+'APUS CAP 1'!H621</f>
        <v>957927</v>
      </c>
      <c r="G12" s="366">
        <f t="shared" si="0"/>
        <v>1915854</v>
      </c>
      <c r="H12" s="8"/>
      <c r="K12" s="12">
        <f t="shared" si="1"/>
        <v>2</v>
      </c>
      <c r="L12" s="330">
        <f>+'APUS CAP 1'!H589</f>
        <v>71305</v>
      </c>
      <c r="M12" s="330">
        <f>+'APUS CAP 1'!H604</f>
        <v>0</v>
      </c>
      <c r="N12" s="330">
        <f>+'APUS CAP 1'!H610</f>
        <v>0</v>
      </c>
      <c r="O12" s="330">
        <f>+'APUS CAP 1'!H617</f>
        <v>633053</v>
      </c>
      <c r="P12" s="330">
        <f>+'APUS CAP 1'!H620</f>
        <v>253569</v>
      </c>
      <c r="Q12" s="330">
        <f t="shared" si="2"/>
        <v>1408716</v>
      </c>
      <c r="S12" s="337"/>
    </row>
    <row r="13" spans="1:19" x14ac:dyDescent="0.25">
      <c r="A13" s="1"/>
      <c r="B13" s="367"/>
      <c r="C13" s="368" t="s">
        <v>7</v>
      </c>
      <c r="D13" s="368"/>
      <c r="E13" s="368"/>
      <c r="F13" s="368"/>
      <c r="G13" s="369">
        <f>+SUM(G8:G12)</f>
        <v>30523360.440000001</v>
      </c>
      <c r="H13" s="8"/>
      <c r="K13" s="516"/>
      <c r="L13" s="517"/>
      <c r="M13" s="517"/>
      <c r="N13" s="517"/>
      <c r="O13" s="517"/>
      <c r="P13" s="518"/>
      <c r="Q13" s="331">
        <f>SUM(Q8:Q12)</f>
        <v>22443558.09</v>
      </c>
      <c r="S13" s="337"/>
    </row>
    <row r="14" spans="1:19" x14ac:dyDescent="0.25">
      <c r="A14" s="1"/>
      <c r="B14" s="356">
        <v>2</v>
      </c>
      <c r="C14" s="370" t="s">
        <v>13</v>
      </c>
      <c r="D14" s="358"/>
      <c r="E14" s="359"/>
      <c r="F14" s="360"/>
      <c r="G14" s="361"/>
      <c r="H14" s="8"/>
      <c r="S14" s="337"/>
    </row>
    <row r="15" spans="1:19" ht="30" x14ac:dyDescent="0.25">
      <c r="A15" s="1"/>
      <c r="B15" s="362">
        <v>2.0699999999999998</v>
      </c>
      <c r="C15" s="363" t="s">
        <v>34</v>
      </c>
      <c r="D15" s="243" t="s">
        <v>41</v>
      </c>
      <c r="E15" s="364" t="e">
        <f>+'MC CAP 2'!AA226</f>
        <v>#REF!</v>
      </c>
      <c r="F15" s="365">
        <f>+'APUS CAP 2'!H393</f>
        <v>28753</v>
      </c>
      <c r="G15" s="366" t="e">
        <f t="shared" ref="G15" si="3">+ROUND(F15*E15,2)</f>
        <v>#REF!</v>
      </c>
      <c r="H15" s="8"/>
      <c r="K15" s="12" t="e">
        <f t="shared" ref="K15" si="4">+E15</f>
        <v>#REF!</v>
      </c>
      <c r="L15" s="330">
        <f>+'APUS CAP 2'!H361</f>
        <v>10615</v>
      </c>
      <c r="M15" s="330">
        <f>+'APUS CAP 2'!H376</f>
        <v>0</v>
      </c>
      <c r="N15" s="330">
        <f>+'APUS CAP 2'!H382</f>
        <v>6875</v>
      </c>
      <c r="O15" s="330">
        <f>+'APUS CAP 2'!H389</f>
        <v>3652</v>
      </c>
      <c r="P15" s="330">
        <f>+'APUS CAP 2'!H392</f>
        <v>7611</v>
      </c>
      <c r="Q15" s="330" t="e">
        <f t="shared" ref="Q15" si="5">SUM(L15:O15)*K15</f>
        <v>#REF!</v>
      </c>
      <c r="S15" s="337"/>
    </row>
    <row r="16" spans="1:19" x14ac:dyDescent="0.25">
      <c r="A16" s="1"/>
      <c r="B16" s="367"/>
      <c r="C16" s="371" t="s">
        <v>7</v>
      </c>
      <c r="D16" s="368"/>
      <c r="E16" s="368"/>
      <c r="F16" s="368"/>
      <c r="G16" s="369" t="e">
        <f>+SUM(G15:G15)</f>
        <v>#REF!</v>
      </c>
      <c r="H16" s="8"/>
      <c r="K16" s="516"/>
      <c r="L16" s="517"/>
      <c r="M16" s="517"/>
      <c r="N16" s="517"/>
      <c r="O16" s="517"/>
      <c r="P16" s="518"/>
      <c r="Q16" s="331" t="e">
        <f>SUM(Q15:Q15)</f>
        <v>#REF!</v>
      </c>
      <c r="S16" s="337"/>
    </row>
    <row r="17" spans="1:19" x14ac:dyDescent="0.25">
      <c r="A17" s="1"/>
      <c r="B17" s="356">
        <v>3</v>
      </c>
      <c r="C17" s="370" t="s">
        <v>12</v>
      </c>
      <c r="D17" s="358"/>
      <c r="E17" s="359"/>
      <c r="F17" s="360"/>
      <c r="G17" s="361"/>
      <c r="H17" s="8"/>
      <c r="S17" s="337"/>
    </row>
    <row r="18" spans="1:19" x14ac:dyDescent="0.25">
      <c r="A18" s="1"/>
      <c r="B18" s="367"/>
      <c r="C18" s="371" t="s">
        <v>7</v>
      </c>
      <c r="D18" s="368"/>
      <c r="E18" s="368"/>
      <c r="F18" s="368"/>
      <c r="G18" s="369" t="e">
        <f>+SUM(#REF!)</f>
        <v>#REF!</v>
      </c>
      <c r="H18" s="8"/>
      <c r="K18" s="543"/>
      <c r="L18" s="544"/>
      <c r="M18" s="544"/>
      <c r="N18" s="544"/>
      <c r="O18" s="544"/>
      <c r="P18" s="545"/>
      <c r="Q18" s="331" t="e">
        <f>SUM(#REF!)</f>
        <v>#REF!</v>
      </c>
      <c r="S18" s="337"/>
    </row>
    <row r="19" spans="1:19" x14ac:dyDescent="0.25">
      <c r="A19" s="1"/>
      <c r="B19" s="356">
        <v>4</v>
      </c>
      <c r="C19" s="370" t="s">
        <v>137</v>
      </c>
      <c r="D19" s="358"/>
      <c r="E19" s="359"/>
      <c r="F19" s="360"/>
      <c r="G19" s="361"/>
      <c r="H19" s="8"/>
    </row>
    <row r="20" spans="1:19" x14ac:dyDescent="0.25">
      <c r="A20" s="1"/>
      <c r="B20" s="478">
        <v>4.0199999999999996</v>
      </c>
      <c r="C20" s="494" t="s">
        <v>38</v>
      </c>
      <c r="D20" s="474" t="s">
        <v>36</v>
      </c>
      <c r="E20" s="475">
        <f>+'MC CAP 4'!AA61</f>
        <v>107.2</v>
      </c>
      <c r="F20" s="476">
        <f>+'APUS CAP 4'!H108</f>
        <v>61335</v>
      </c>
      <c r="G20" s="477">
        <f t="shared" ref="G20:G25" si="6">+ROUND(F20*E20,2)</f>
        <v>6575112</v>
      </c>
      <c r="H20" s="8"/>
      <c r="I20" s="332" t="s">
        <v>448</v>
      </c>
      <c r="K20" s="12">
        <f t="shared" ref="K20:K25" si="7">+E20</f>
        <v>107.2</v>
      </c>
      <c r="L20" s="330"/>
      <c r="M20" s="330"/>
      <c r="N20" s="330"/>
      <c r="O20" s="330"/>
      <c r="P20" s="330"/>
      <c r="Q20" s="330">
        <f t="shared" ref="Q20:Q25" si="8">SUM(L20:O20)*K20</f>
        <v>0</v>
      </c>
    </row>
    <row r="21" spans="1:19" x14ac:dyDescent="0.25">
      <c r="A21" s="1"/>
      <c r="B21" s="372">
        <v>4.03</v>
      </c>
      <c r="C21" s="495" t="s">
        <v>39</v>
      </c>
      <c r="D21" s="373" t="s">
        <v>36</v>
      </c>
      <c r="E21" s="380">
        <f>+'MC CAP 4'!AA94</f>
        <v>128.63999999999999</v>
      </c>
      <c r="F21" s="365">
        <f>+'APUS CAP 4'!H165</f>
        <v>38468</v>
      </c>
      <c r="G21" s="366">
        <f t="shared" si="6"/>
        <v>4948523.5199999996</v>
      </c>
      <c r="H21" s="8"/>
      <c r="K21" s="12">
        <f t="shared" si="7"/>
        <v>128.63999999999999</v>
      </c>
      <c r="L21" s="330"/>
      <c r="M21" s="330"/>
      <c r="N21" s="330"/>
      <c r="O21" s="330"/>
      <c r="P21" s="330"/>
      <c r="Q21" s="330">
        <f t="shared" si="8"/>
        <v>0</v>
      </c>
    </row>
    <row r="22" spans="1:19" x14ac:dyDescent="0.25">
      <c r="A22" s="1"/>
      <c r="B22" s="478">
        <v>4.04</v>
      </c>
      <c r="C22" s="494" t="s">
        <v>429</v>
      </c>
      <c r="D22" s="474" t="s">
        <v>36</v>
      </c>
      <c r="E22" s="475">
        <f>+'MC CAP 4'!AA127</f>
        <v>540</v>
      </c>
      <c r="F22" s="476">
        <f>+'APUS CAP 4'!H222</f>
        <v>32199</v>
      </c>
      <c r="G22" s="477">
        <f t="shared" si="6"/>
        <v>17387460</v>
      </c>
      <c r="H22" s="8"/>
      <c r="K22" s="12">
        <f t="shared" si="7"/>
        <v>540</v>
      </c>
      <c r="L22" s="330"/>
      <c r="M22" s="330"/>
      <c r="N22" s="330"/>
      <c r="O22" s="330"/>
      <c r="P22" s="330"/>
      <c r="Q22" s="330">
        <f t="shared" si="8"/>
        <v>0</v>
      </c>
    </row>
    <row r="23" spans="1:19" x14ac:dyDescent="0.25">
      <c r="A23" s="1"/>
      <c r="B23" s="372">
        <v>4.05</v>
      </c>
      <c r="C23" s="495" t="s">
        <v>430</v>
      </c>
      <c r="D23" s="373" t="s">
        <v>36</v>
      </c>
      <c r="E23" s="380">
        <f>+'MC CAP 4'!AA160</f>
        <v>681.8</v>
      </c>
      <c r="F23" s="365">
        <f>+'APUS CAP 4'!H279</f>
        <v>34239</v>
      </c>
      <c r="G23" s="366">
        <f t="shared" si="6"/>
        <v>23344150.199999999</v>
      </c>
      <c r="H23" s="8"/>
      <c r="K23" s="12">
        <f t="shared" si="7"/>
        <v>681.8</v>
      </c>
      <c r="L23" s="330"/>
      <c r="M23" s="330"/>
      <c r="N23" s="330"/>
      <c r="O23" s="330"/>
      <c r="P23" s="330"/>
      <c r="Q23" s="330">
        <f t="shared" si="8"/>
        <v>0</v>
      </c>
    </row>
    <row r="24" spans="1:19" x14ac:dyDescent="0.25">
      <c r="A24" s="1"/>
      <c r="B24" s="478">
        <v>4.0599999999999996</v>
      </c>
      <c r="C24" s="494" t="s">
        <v>40</v>
      </c>
      <c r="D24" s="474" t="s">
        <v>36</v>
      </c>
      <c r="E24" s="475">
        <f>+'MC CAP 4'!AA193</f>
        <v>268</v>
      </c>
      <c r="F24" s="476">
        <f>+'APUS CAP 4'!H336</f>
        <v>82876</v>
      </c>
      <c r="G24" s="477">
        <f t="shared" si="6"/>
        <v>22210768</v>
      </c>
      <c r="H24" s="8"/>
      <c r="K24" s="12">
        <f t="shared" si="7"/>
        <v>268</v>
      </c>
      <c r="L24" s="330"/>
      <c r="M24" s="330"/>
      <c r="N24" s="330"/>
      <c r="O24" s="330"/>
      <c r="P24" s="330"/>
      <c r="Q24" s="330">
        <f t="shared" si="8"/>
        <v>0</v>
      </c>
    </row>
    <row r="25" spans="1:19" x14ac:dyDescent="0.25">
      <c r="A25" s="1"/>
      <c r="B25" s="478">
        <v>4.08</v>
      </c>
      <c r="C25" s="494" t="s">
        <v>417</v>
      </c>
      <c r="D25" s="474" t="s">
        <v>37</v>
      </c>
      <c r="E25" s="475">
        <f>+'MC CAP 4'!AA259</f>
        <v>350</v>
      </c>
      <c r="F25" s="476">
        <f>+'APUS CAP 4'!H450</f>
        <v>49284</v>
      </c>
      <c r="G25" s="477">
        <f t="shared" si="6"/>
        <v>17249400</v>
      </c>
      <c r="H25" s="8"/>
      <c r="K25" s="12">
        <f t="shared" si="7"/>
        <v>350</v>
      </c>
      <c r="L25" s="330"/>
      <c r="M25" s="330"/>
      <c r="N25" s="330"/>
      <c r="O25" s="330"/>
      <c r="P25" s="330"/>
      <c r="Q25" s="330">
        <f t="shared" si="8"/>
        <v>0</v>
      </c>
    </row>
    <row r="26" spans="1:19" x14ac:dyDescent="0.25">
      <c r="A26" s="1"/>
      <c r="B26" s="367"/>
      <c r="C26" s="371" t="s">
        <v>7</v>
      </c>
      <c r="D26" s="368"/>
      <c r="E26" s="368"/>
      <c r="F26" s="368"/>
      <c r="G26" s="369">
        <f>+SUM(G20:G25)</f>
        <v>91715413.719999999</v>
      </c>
      <c r="H26" s="8"/>
      <c r="K26" s="540"/>
      <c r="L26" s="541"/>
      <c r="M26" s="541"/>
      <c r="N26" s="541"/>
      <c r="O26" s="541"/>
      <c r="P26" s="542"/>
      <c r="Q26" s="330">
        <f>SUM(Q20:Q25)</f>
        <v>0</v>
      </c>
    </row>
    <row r="27" spans="1:19" x14ac:dyDescent="0.25">
      <c r="A27" s="1"/>
      <c r="B27" s="356">
        <v>5</v>
      </c>
      <c r="C27" s="370" t="s">
        <v>15</v>
      </c>
      <c r="D27" s="358"/>
      <c r="E27" s="359"/>
      <c r="F27" s="360"/>
      <c r="G27" s="361"/>
      <c r="H27" s="8"/>
    </row>
    <row r="28" spans="1:19" x14ac:dyDescent="0.25">
      <c r="A28" s="1"/>
      <c r="B28" s="372">
        <v>5.03</v>
      </c>
      <c r="C28" s="495" t="s">
        <v>43</v>
      </c>
      <c r="D28" s="373" t="s">
        <v>37</v>
      </c>
      <c r="E28" s="380">
        <f>+'MC CAP 5'!AA94</f>
        <v>70</v>
      </c>
      <c r="F28" s="365">
        <f>+'APUS CAP 5'!H165</f>
        <v>230612</v>
      </c>
      <c r="G28" s="366">
        <f t="shared" ref="G28:G29" si="9">+ROUND(F28*E28,2)</f>
        <v>16142840</v>
      </c>
      <c r="H28" s="8"/>
      <c r="K28" s="12">
        <f t="shared" ref="K28:K29" si="10">+E28</f>
        <v>70</v>
      </c>
      <c r="L28" s="330"/>
      <c r="M28" s="330"/>
      <c r="N28" s="330"/>
      <c r="O28" s="330"/>
      <c r="P28" s="330"/>
      <c r="Q28" s="330">
        <f t="shared" ref="Q28:Q29" si="11">SUM(L28:O28)</f>
        <v>0</v>
      </c>
    </row>
    <row r="29" spans="1:19" x14ac:dyDescent="0.25">
      <c r="A29" s="1"/>
      <c r="B29" s="372">
        <v>5.05</v>
      </c>
      <c r="C29" s="495" t="s">
        <v>42</v>
      </c>
      <c r="D29" s="373" t="s">
        <v>36</v>
      </c>
      <c r="E29" s="380">
        <f>+'MC CAP 5'!AA160</f>
        <v>247.15</v>
      </c>
      <c r="F29" s="365">
        <f>+'APUS CAP 5'!H279</f>
        <v>236496</v>
      </c>
      <c r="G29" s="366">
        <f t="shared" si="9"/>
        <v>58449986.399999999</v>
      </c>
      <c r="H29" s="8"/>
      <c r="K29" s="12">
        <f t="shared" si="10"/>
        <v>247.15</v>
      </c>
      <c r="L29" s="330"/>
      <c r="M29" s="330"/>
      <c r="N29" s="330"/>
      <c r="O29" s="330"/>
      <c r="P29" s="330"/>
      <c r="Q29" s="330">
        <f t="shared" si="11"/>
        <v>0</v>
      </c>
    </row>
    <row r="30" spans="1:19" x14ac:dyDescent="0.25">
      <c r="A30" s="1"/>
      <c r="B30" s="367"/>
      <c r="C30" s="371" t="s">
        <v>7</v>
      </c>
      <c r="D30" s="368"/>
      <c r="E30" s="368"/>
      <c r="F30" s="368"/>
      <c r="G30" s="369">
        <f>+SUM(G28:G29)</f>
        <v>74592826.400000006</v>
      </c>
      <c r="H30" s="8"/>
      <c r="K30" s="540"/>
      <c r="L30" s="541"/>
      <c r="M30" s="541"/>
      <c r="N30" s="541"/>
      <c r="O30" s="541"/>
      <c r="P30" s="542"/>
      <c r="Q30" s="330">
        <f>SUM(Q28:Q29)</f>
        <v>0</v>
      </c>
    </row>
    <row r="31" spans="1:19" x14ac:dyDescent="0.25">
      <c r="A31" s="1"/>
      <c r="B31" s="356">
        <v>6</v>
      </c>
      <c r="C31" s="370" t="s">
        <v>431</v>
      </c>
      <c r="D31" s="358"/>
      <c r="E31" s="359"/>
      <c r="F31" s="360"/>
      <c r="G31" s="361"/>
      <c r="H31" s="8"/>
    </row>
    <row r="32" spans="1:19" s="1" customFormat="1" x14ac:dyDescent="0.25">
      <c r="B32" s="478">
        <v>6.08</v>
      </c>
      <c r="C32" s="494" t="s">
        <v>416</v>
      </c>
      <c r="D32" s="474" t="s">
        <v>36</v>
      </c>
      <c r="E32" s="475">
        <v>20</v>
      </c>
      <c r="F32" s="476">
        <f>+'APUS CAP 6'!H410</f>
        <v>208197</v>
      </c>
      <c r="G32" s="477">
        <f t="shared" ref="G32" si="12">+ROUND(F32*E32,2)</f>
        <v>4163940</v>
      </c>
      <c r="H32" s="41"/>
      <c r="I32" s="2"/>
      <c r="K32" s="12">
        <f t="shared" ref="K32" si="13">+E32</f>
        <v>20</v>
      </c>
      <c r="L32" s="334"/>
      <c r="M32" s="334"/>
      <c r="N32" s="334"/>
      <c r="O32" s="334"/>
      <c r="P32" s="334"/>
      <c r="Q32" s="330">
        <f t="shared" ref="Q32" si="14">SUM(L32:O32)</f>
        <v>0</v>
      </c>
    </row>
    <row r="33" spans="1:17" x14ac:dyDescent="0.25">
      <c r="A33" s="1"/>
      <c r="B33" s="367"/>
      <c r="C33" s="368" t="s">
        <v>7</v>
      </c>
      <c r="D33" s="368"/>
      <c r="E33" s="368"/>
      <c r="F33" s="368"/>
      <c r="G33" s="369">
        <f>+SUM(G32:G32)</f>
        <v>4163940</v>
      </c>
      <c r="H33" s="8"/>
      <c r="K33" s="540"/>
      <c r="L33" s="541"/>
      <c r="M33" s="541"/>
      <c r="N33" s="541"/>
      <c r="O33" s="541"/>
      <c r="P33" s="542"/>
      <c r="Q33" s="330">
        <f>SUM(Q32:Q32)</f>
        <v>0</v>
      </c>
    </row>
    <row r="34" spans="1:17" x14ac:dyDescent="0.25">
      <c r="A34" s="1"/>
      <c r="B34" s="356">
        <v>7</v>
      </c>
      <c r="C34" s="370" t="s">
        <v>16</v>
      </c>
      <c r="D34" s="358"/>
      <c r="E34" s="359"/>
      <c r="F34" s="360"/>
      <c r="G34" s="361"/>
      <c r="H34" s="8"/>
    </row>
    <row r="35" spans="1:17" x14ac:dyDescent="0.25">
      <c r="A35" s="1"/>
      <c r="B35" s="372">
        <v>7.07</v>
      </c>
      <c r="C35" s="490" t="s">
        <v>490</v>
      </c>
      <c r="D35" s="373" t="s">
        <v>37</v>
      </c>
      <c r="E35" s="380">
        <f>+'MC CAP 7'!AA226</f>
        <v>165.4</v>
      </c>
      <c r="F35" s="365">
        <f>+'APUS CAP 7'!H386</f>
        <v>147931</v>
      </c>
      <c r="G35" s="366">
        <f t="shared" ref="G35:G36" si="15">+ROUND(F35*E35,2)</f>
        <v>24467787.399999999</v>
      </c>
      <c r="H35" s="8"/>
      <c r="K35" s="12">
        <f t="shared" ref="K35:K36" si="16">+E35</f>
        <v>165.4</v>
      </c>
      <c r="L35" s="330"/>
      <c r="M35" s="330"/>
      <c r="N35" s="330"/>
      <c r="O35" s="330"/>
      <c r="P35" s="330"/>
      <c r="Q35" s="330">
        <f t="shared" ref="Q35:Q36" si="17">SUM(L35:O35)</f>
        <v>0</v>
      </c>
    </row>
    <row r="36" spans="1:17" x14ac:dyDescent="0.25">
      <c r="A36" s="1"/>
      <c r="B36" s="478">
        <v>7.08</v>
      </c>
      <c r="C36" s="479" t="s">
        <v>491</v>
      </c>
      <c r="D36" s="474" t="s">
        <v>37</v>
      </c>
      <c r="E36" s="475">
        <f>+'MC CAP 7'!AA259</f>
        <v>30.4</v>
      </c>
      <c r="F36" s="476">
        <f>+'APUS CAP 7'!H442</f>
        <v>181686</v>
      </c>
      <c r="G36" s="477">
        <f t="shared" si="15"/>
        <v>5523254.4000000004</v>
      </c>
      <c r="H36" s="8"/>
      <c r="K36" s="12">
        <f t="shared" si="16"/>
        <v>30.4</v>
      </c>
      <c r="L36" s="330"/>
      <c r="M36" s="330"/>
      <c r="N36" s="330"/>
      <c r="O36" s="330"/>
      <c r="P36" s="330"/>
      <c r="Q36" s="330">
        <f t="shared" si="17"/>
        <v>0</v>
      </c>
    </row>
    <row r="37" spans="1:17" x14ac:dyDescent="0.25">
      <c r="A37" s="1"/>
      <c r="B37" s="367"/>
      <c r="C37" s="371" t="s">
        <v>7</v>
      </c>
      <c r="D37" s="368"/>
      <c r="E37" s="368"/>
      <c r="F37" s="368"/>
      <c r="G37" s="369">
        <f>+SUM(G35:G36)</f>
        <v>29991041.799999997</v>
      </c>
      <c r="H37" s="8"/>
      <c r="K37" s="540"/>
      <c r="L37" s="541"/>
      <c r="M37" s="541"/>
      <c r="N37" s="541"/>
      <c r="O37" s="541"/>
      <c r="P37" s="542"/>
      <c r="Q37" s="330">
        <f>SUM(Q35:Q36)</f>
        <v>0</v>
      </c>
    </row>
    <row r="38" spans="1:17" x14ac:dyDescent="0.25">
      <c r="A38" s="1"/>
      <c r="B38" s="356">
        <v>8</v>
      </c>
      <c r="C38" s="370" t="s">
        <v>18</v>
      </c>
      <c r="D38" s="358"/>
      <c r="E38" s="359"/>
      <c r="F38" s="360"/>
      <c r="G38" s="361"/>
      <c r="H38" s="8"/>
    </row>
    <row r="39" spans="1:17" ht="30" x14ac:dyDescent="0.25">
      <c r="A39" s="1"/>
      <c r="B39" s="478">
        <v>8.0399999999999991</v>
      </c>
      <c r="C39" s="494" t="s">
        <v>569</v>
      </c>
      <c r="D39" s="474" t="s">
        <v>35</v>
      </c>
      <c r="E39" s="475">
        <v>60</v>
      </c>
      <c r="F39" s="476">
        <v>74289.551200000002</v>
      </c>
      <c r="G39" s="477">
        <f t="shared" ref="G39:G42" si="18">+ROUND(F39*E39,2)</f>
        <v>4457373.07</v>
      </c>
      <c r="H39" s="8"/>
    </row>
    <row r="40" spans="1:17" ht="27.75" customHeight="1" x14ac:dyDescent="0.25">
      <c r="A40" s="1"/>
      <c r="B40" s="478">
        <v>8.06</v>
      </c>
      <c r="C40" s="494" t="s">
        <v>477</v>
      </c>
      <c r="D40" s="474" t="s">
        <v>35</v>
      </c>
      <c r="E40" s="475">
        <v>150</v>
      </c>
      <c r="F40" s="476">
        <v>67419.551200000002</v>
      </c>
      <c r="G40" s="477">
        <f t="shared" si="18"/>
        <v>10112932.68</v>
      </c>
      <c r="H40" s="8"/>
    </row>
    <row r="41" spans="1:17" x14ac:dyDescent="0.25">
      <c r="A41" s="1"/>
      <c r="B41" s="478">
        <v>8.08</v>
      </c>
      <c r="C41" s="494" t="s">
        <v>478</v>
      </c>
      <c r="D41" s="474" t="s">
        <v>35</v>
      </c>
      <c r="E41" s="475">
        <v>56</v>
      </c>
      <c r="F41" s="476">
        <v>193181.75266</v>
      </c>
      <c r="G41" s="477">
        <f t="shared" si="18"/>
        <v>10818178.15</v>
      </c>
      <c r="H41" s="8"/>
    </row>
    <row r="42" spans="1:17" x14ac:dyDescent="0.25">
      <c r="A42" s="1"/>
      <c r="B42" s="491">
        <v>8.1</v>
      </c>
      <c r="C42" s="494" t="s">
        <v>479</v>
      </c>
      <c r="D42" s="474" t="s">
        <v>35</v>
      </c>
      <c r="E42" s="475">
        <v>54</v>
      </c>
      <c r="F42" s="476">
        <v>123271.75266</v>
      </c>
      <c r="G42" s="477">
        <f t="shared" si="18"/>
        <v>6656674.6399999997</v>
      </c>
      <c r="H42" s="8"/>
    </row>
    <row r="43" spans="1:17" x14ac:dyDescent="0.25">
      <c r="A43" s="1"/>
      <c r="B43" s="10"/>
      <c r="C43" s="29" t="s">
        <v>7</v>
      </c>
      <c r="D43" s="11"/>
      <c r="E43" s="11"/>
      <c r="F43" s="11"/>
      <c r="G43" s="369">
        <f>+SUM(G38:G42)</f>
        <v>32045158.539999999</v>
      </c>
      <c r="H43" s="8"/>
    </row>
    <row r="44" spans="1:17" x14ac:dyDescent="0.25">
      <c r="A44" s="1"/>
      <c r="B44" s="35" t="s">
        <v>45</v>
      </c>
      <c r="C44" s="511" t="s">
        <v>19</v>
      </c>
      <c r="D44" s="512"/>
      <c r="E44" s="513"/>
      <c r="F44" s="19"/>
      <c r="G44" s="14" t="e">
        <f>+SUM(G8:G43)/2</f>
        <v>#REF!</v>
      </c>
      <c r="H44" s="15"/>
    </row>
    <row r="45" spans="1:17" x14ac:dyDescent="0.25">
      <c r="A45" s="1"/>
      <c r="B45" s="514" t="s">
        <v>4</v>
      </c>
      <c r="C45" s="515"/>
      <c r="D45" s="515"/>
      <c r="E45" s="515"/>
      <c r="F45" s="16">
        <v>0.315</v>
      </c>
      <c r="G45" s="13" t="e">
        <f>+ROUND(G44*$F$45,0)</f>
        <v>#REF!</v>
      </c>
      <c r="H45" s="8"/>
      <c r="I45" s="333" t="e">
        <f>+AIU!I44</f>
        <v>#REF!</v>
      </c>
      <c r="J45" s="194"/>
    </row>
    <row r="46" spans="1:17" x14ac:dyDescent="0.25">
      <c r="A46" s="1"/>
      <c r="B46" s="514" t="s">
        <v>5</v>
      </c>
      <c r="C46" s="515"/>
      <c r="D46" s="515"/>
      <c r="E46" s="515"/>
      <c r="F46" s="16">
        <f>+AIU!I45</f>
        <v>5.0000000000000001E-3</v>
      </c>
      <c r="G46" s="13" t="e">
        <f>+ROUND(G45*$F$45,0)</f>
        <v>#REF!</v>
      </c>
      <c r="H46" s="8"/>
    </row>
    <row r="47" spans="1:17" x14ac:dyDescent="0.25">
      <c r="A47" s="1"/>
      <c r="B47" s="514" t="s">
        <v>6</v>
      </c>
      <c r="C47" s="515"/>
      <c r="D47" s="515"/>
      <c r="E47" s="515"/>
      <c r="F47" s="16">
        <f>+AIU!I46</f>
        <v>0.04</v>
      </c>
      <c r="G47" s="13" t="e">
        <f>+ROUND(G46*$F$45,0)</f>
        <v>#REF!</v>
      </c>
      <c r="H47" s="8"/>
    </row>
    <row r="48" spans="1:17" x14ac:dyDescent="0.25">
      <c r="A48" s="1"/>
      <c r="B48" s="36" t="s">
        <v>22</v>
      </c>
      <c r="C48" s="515" t="s">
        <v>21</v>
      </c>
      <c r="D48" s="515"/>
      <c r="E48" s="515"/>
      <c r="F48" s="37"/>
      <c r="G48" s="17">
        <v>13540000</v>
      </c>
      <c r="H48" s="8"/>
    </row>
    <row r="49" spans="1:8" x14ac:dyDescent="0.25">
      <c r="A49" s="1"/>
      <c r="B49" s="35" t="s">
        <v>24</v>
      </c>
      <c r="C49" s="506" t="s">
        <v>23</v>
      </c>
      <c r="D49" s="507"/>
      <c r="E49" s="508"/>
      <c r="F49" s="18"/>
      <c r="G49" s="14" t="e">
        <f>+SUM(G48+G44)</f>
        <v>#REF!</v>
      </c>
      <c r="H49" s="8"/>
    </row>
    <row r="50" spans="1:8" x14ac:dyDescent="0.25">
      <c r="A50" s="1"/>
      <c r="B50" s="38" t="s">
        <v>25</v>
      </c>
      <c r="C50" s="537" t="s">
        <v>17</v>
      </c>
      <c r="D50" s="538"/>
      <c r="E50" s="539"/>
      <c r="F50" s="39"/>
      <c r="G50" s="40">
        <f>+INTERVENTORIA!H35</f>
        <v>68475873</v>
      </c>
      <c r="H50" s="8"/>
    </row>
    <row r="51" spans="1:8" ht="16.5" thickBot="1" x14ac:dyDescent="0.3">
      <c r="A51" s="1"/>
      <c r="B51" s="509" t="s">
        <v>26</v>
      </c>
      <c r="C51" s="510"/>
      <c r="D51" s="510"/>
      <c r="E51" s="510"/>
      <c r="F51" s="510"/>
      <c r="G51" s="20" t="e">
        <f>+G49+G50</f>
        <v>#REF!</v>
      </c>
      <c r="H51" s="8"/>
    </row>
    <row r="52" spans="1:8" x14ac:dyDescent="0.25">
      <c r="B52" s="21"/>
      <c r="C52" s="22"/>
      <c r="D52" s="23"/>
      <c r="E52" s="24"/>
      <c r="F52" s="25"/>
      <c r="G52" s="26"/>
      <c r="H52" s="27"/>
    </row>
    <row r="53" spans="1:8" x14ac:dyDescent="0.25">
      <c r="B53" s="21"/>
      <c r="C53" s="22"/>
      <c r="D53" s="23"/>
      <c r="E53" s="24"/>
      <c r="F53" s="25"/>
      <c r="G53" s="26"/>
      <c r="H53" s="27"/>
    </row>
    <row r="54" spans="1:8" x14ac:dyDescent="0.25">
      <c r="C54" s="28"/>
      <c r="D54" s="23"/>
      <c r="E54" s="24"/>
      <c r="F54" s="25"/>
      <c r="G54" s="26"/>
      <c r="H54" s="27"/>
    </row>
    <row r="55" spans="1:8" x14ac:dyDescent="0.25">
      <c r="C55" s="22" t="s">
        <v>20</v>
      </c>
      <c r="D55" s="23"/>
      <c r="E55" s="24"/>
      <c r="F55" s="25"/>
      <c r="G55" s="26"/>
      <c r="H55" s="8"/>
    </row>
    <row r="56" spans="1:8" x14ac:dyDescent="0.25">
      <c r="C56" s="22" t="s">
        <v>27</v>
      </c>
      <c r="D56" s="23"/>
      <c r="E56" s="24"/>
      <c r="F56" s="25"/>
      <c r="G56" s="26"/>
      <c r="H56" s="8"/>
    </row>
    <row r="57" spans="1:8" x14ac:dyDescent="0.25">
      <c r="C57" s="22" t="s">
        <v>28</v>
      </c>
      <c r="D57" s="23"/>
      <c r="E57" s="24"/>
      <c r="F57" s="25"/>
      <c r="G57" s="26"/>
      <c r="H57" s="8"/>
    </row>
    <row r="59" spans="1:8" x14ac:dyDescent="0.25">
      <c r="C59" s="9" t="s">
        <v>572</v>
      </c>
    </row>
    <row r="60" spans="1:8" x14ac:dyDescent="0.25">
      <c r="C60" s="9" t="s">
        <v>573</v>
      </c>
    </row>
    <row r="61" spans="1:8" x14ac:dyDescent="0.25">
      <c r="C61" s="9" t="s">
        <v>574</v>
      </c>
    </row>
  </sheetData>
  <mergeCells count="23">
    <mergeCell ref="K33:P33"/>
    <mergeCell ref="K37:P37"/>
    <mergeCell ref="K16:P16"/>
    <mergeCell ref="K13:P13"/>
    <mergeCell ref="K18:P18"/>
    <mergeCell ref="K26:P26"/>
    <mergeCell ref="K30:P30"/>
    <mergeCell ref="F4:F5"/>
    <mergeCell ref="G2:G5"/>
    <mergeCell ref="B3:D3"/>
    <mergeCell ref="E2:E3"/>
    <mergeCell ref="F2:F3"/>
    <mergeCell ref="E4:E5"/>
    <mergeCell ref="B2:D2"/>
    <mergeCell ref="B4:D5"/>
    <mergeCell ref="C44:E44"/>
    <mergeCell ref="C49:E49"/>
    <mergeCell ref="B51:F51"/>
    <mergeCell ref="B45:E45"/>
    <mergeCell ref="B46:E46"/>
    <mergeCell ref="B47:E47"/>
    <mergeCell ref="C48:E48"/>
    <mergeCell ref="C50:E50"/>
  </mergeCells>
  <hyperlinks>
    <hyperlink ref="B8" location="'APUS CAP 1'!A58" display="'APUS CAP 1'!A58" xr:uid="{00000000-0004-0000-0100-000001000000}"/>
    <hyperlink ref="B9" location="'APUS CAP 1'!A229" display="'APUS CAP 1'!A229" xr:uid="{00000000-0004-0000-0100-000004000000}"/>
    <hyperlink ref="B10" location="'APUS CAP 1'!A343" display="'APUS CAP 1'!A343" xr:uid="{00000000-0004-0000-0100-000006000000}"/>
    <hyperlink ref="B11" location="'APUS CAP 1'!A514" display="'APUS CAP 1'!A514" xr:uid="{00000000-0004-0000-0100-000009000000}"/>
    <hyperlink ref="B12" location="'APUS CAP 1'!A571" display="'APUS CAP 1'!A571" xr:uid="{00000000-0004-0000-0100-00000A000000}"/>
    <hyperlink ref="B15" location="'APUS CAP 2'!A343" display="'APUS CAP 2'!A343" xr:uid="{00000000-0004-0000-0100-000010000000}"/>
    <hyperlink ref="B20" location="'APUS CAP 4'!A58" display="'APUS CAP 4'!A58" xr:uid="{00000000-0004-0000-0100-000012000000}"/>
    <hyperlink ref="B21" location="'APUS CAP 4'!A115" display="'APUS CAP 4'!A115" xr:uid="{00000000-0004-0000-0100-000013000000}"/>
    <hyperlink ref="B22" location="'APUS CAP 4'!A172" display="'APUS CAP 4'!A172" xr:uid="{00000000-0004-0000-0100-000014000000}"/>
    <hyperlink ref="B23" location="'APUS CAP 4'!A229" display="'APUS CAP 4'!A229" xr:uid="{00000000-0004-0000-0100-000015000000}"/>
    <hyperlink ref="B24" location="'APUS CAP 4'!A286" display="'APUS CAP 4'!A286" xr:uid="{00000000-0004-0000-0100-000016000000}"/>
    <hyperlink ref="B28" location="'APUS CAP 5'!A115" display="'APUS CAP 5'!A115" xr:uid="{00000000-0004-0000-0100-00001F000000}"/>
    <hyperlink ref="B29" location="'APUS CAP 5'!A229" display="'APUS CAP 5'!A229" xr:uid="{00000000-0004-0000-0100-000021000000}"/>
    <hyperlink ref="I8" location="'APUS CAP 1'!Área_de_impresión" display="'APUS CAP 1'!Área_de_impresión" xr:uid="{00000000-0004-0000-0100-000024000000}"/>
    <hyperlink ref="I20" location="'APUS CAP 4'!Área_de_impresión" display="'APUS CAP 4'!Área_de_impresión" xr:uid="{00000000-0004-0000-0100-000028000000}"/>
  </hyperlinks>
  <pageMargins left="0.70866141732283472" right="0.70866141732283472" top="0.74803149606299213" bottom="0.74803149606299213" header="0.31496062992125984" footer="0.31496062992125984"/>
  <pageSetup scale="66"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7030A0"/>
  </sheetPr>
  <dimension ref="A1:M54"/>
  <sheetViews>
    <sheetView topLeftCell="A5" zoomScale="85" zoomScaleNormal="85" workbookViewId="0">
      <selection activeCell="F41" sqref="F41"/>
    </sheetView>
  </sheetViews>
  <sheetFormatPr baseColWidth="10" defaultRowHeight="15" x14ac:dyDescent="0.25"/>
  <cols>
    <col min="1" max="1" width="3.42578125" customWidth="1"/>
    <col min="2" max="2" width="53.85546875" style="128" customWidth="1"/>
    <col min="3" max="3" width="11.7109375" style="129" customWidth="1"/>
    <col min="4" max="4" width="23.140625" style="128" customWidth="1"/>
    <col min="5" max="5" width="16.28515625" style="128" bestFit="1" customWidth="1"/>
    <col min="6" max="6" width="17.85546875" style="128" bestFit="1" customWidth="1"/>
    <col min="7" max="7" width="18.85546875" style="128" bestFit="1" customWidth="1"/>
    <col min="8" max="8" width="22.28515625" style="128" bestFit="1" customWidth="1"/>
    <col min="9" max="9" width="8.42578125" style="128" bestFit="1" customWidth="1"/>
    <col min="10" max="10" width="22.28515625" style="128" bestFit="1" customWidth="1"/>
    <col min="11" max="12" width="20" bestFit="1" customWidth="1"/>
    <col min="13" max="13" width="18.7109375" customWidth="1"/>
  </cols>
  <sheetData>
    <row r="1" spans="2:13" ht="15.75" thickBot="1" x14ac:dyDescent="0.3"/>
    <row r="2" spans="2:13" ht="22.5" customHeight="1" x14ac:dyDescent="0.25">
      <c r="B2" s="43"/>
      <c r="C2" s="550" t="s">
        <v>46</v>
      </c>
      <c r="D2" s="551"/>
      <c r="E2" s="551"/>
      <c r="F2" s="551"/>
      <c r="G2" s="552"/>
      <c r="H2" s="44" t="s">
        <v>9</v>
      </c>
      <c r="I2" s="553">
        <v>45032</v>
      </c>
      <c r="J2" s="554"/>
    </row>
    <row r="3" spans="2:13" ht="22.5" customHeight="1" x14ac:dyDescent="0.25">
      <c r="B3" s="45"/>
      <c r="C3" s="555" t="s">
        <v>47</v>
      </c>
      <c r="D3" s="556"/>
      <c r="E3" s="556"/>
      <c r="F3" s="556"/>
      <c r="G3" s="557"/>
      <c r="H3" s="46"/>
      <c r="I3" s="47"/>
      <c r="J3" s="48"/>
    </row>
    <row r="4" spans="2:13" ht="24.75" customHeight="1" thickBot="1" x14ac:dyDescent="0.3">
      <c r="B4" s="45"/>
      <c r="C4" s="558" t="s">
        <v>14</v>
      </c>
      <c r="D4" s="559"/>
      <c r="E4" s="559"/>
      <c r="F4" s="559"/>
      <c r="G4" s="560"/>
      <c r="H4" s="49" t="s">
        <v>8</v>
      </c>
      <c r="I4" s="561" t="e">
        <f>+PRESUPUESTO!G49</f>
        <v>#REF!</v>
      </c>
      <c r="J4" s="562"/>
    </row>
    <row r="5" spans="2:13" ht="39.75" customHeight="1" thickBot="1" x14ac:dyDescent="0.3">
      <c r="B5" s="50"/>
      <c r="C5" s="547" t="s">
        <v>48</v>
      </c>
      <c r="D5" s="548"/>
      <c r="E5" s="548"/>
      <c r="F5" s="548"/>
      <c r="G5" s="548"/>
      <c r="H5" s="548"/>
      <c r="I5" s="548"/>
      <c r="J5" s="549"/>
    </row>
    <row r="6" spans="2:13" ht="18.75" x14ac:dyDescent="0.25">
      <c r="B6" s="563" t="s">
        <v>49</v>
      </c>
      <c r="C6" s="564"/>
      <c r="D6" s="564"/>
      <c r="E6" s="564"/>
      <c r="F6" s="564"/>
      <c r="G6" s="564"/>
      <c r="H6" s="564"/>
      <c r="I6" s="564"/>
      <c r="J6" s="565"/>
    </row>
    <row r="7" spans="2:13" x14ac:dyDescent="0.25">
      <c r="B7" s="566" t="s">
        <v>50</v>
      </c>
      <c r="C7" s="567"/>
      <c r="D7" s="567"/>
      <c r="E7" s="567"/>
      <c r="F7" s="567"/>
      <c r="G7" s="567"/>
      <c r="H7" s="567"/>
      <c r="I7" s="568" t="e">
        <f>+L7</f>
        <v>#REF!</v>
      </c>
      <c r="J7" s="569"/>
      <c r="K7" s="51"/>
      <c r="L7" s="546" t="e">
        <f>ROUND(+I4*(1-0.36),0)</f>
        <v>#REF!</v>
      </c>
    </row>
    <row r="8" spans="2:13" x14ac:dyDescent="0.25">
      <c r="B8" s="566"/>
      <c r="C8" s="567"/>
      <c r="D8" s="567"/>
      <c r="E8" s="567"/>
      <c r="F8" s="567"/>
      <c r="G8" s="567"/>
      <c r="H8" s="567"/>
      <c r="I8" s="568"/>
      <c r="J8" s="569"/>
      <c r="K8" s="52"/>
      <c r="L8" s="546"/>
    </row>
    <row r="9" spans="2:13" ht="15" customHeight="1" x14ac:dyDescent="0.25">
      <c r="B9" s="570" t="s">
        <v>51</v>
      </c>
      <c r="C9" s="571"/>
      <c r="D9" s="571"/>
      <c r="E9" s="571"/>
      <c r="F9" s="571"/>
      <c r="G9" s="571"/>
      <c r="H9" s="571"/>
      <c r="I9" s="572">
        <v>0.315</v>
      </c>
      <c r="J9" s="569" t="e">
        <f>ROUND($I$7*I9,0)</f>
        <v>#REF!</v>
      </c>
      <c r="K9" s="51"/>
      <c r="L9" s="51"/>
    </row>
    <row r="10" spans="2:13" ht="15" customHeight="1" x14ac:dyDescent="0.25">
      <c r="B10" s="570"/>
      <c r="C10" s="571"/>
      <c r="D10" s="571"/>
      <c r="E10" s="571"/>
      <c r="F10" s="571"/>
      <c r="G10" s="571"/>
      <c r="H10" s="571"/>
      <c r="I10" s="572"/>
      <c r="J10" s="569"/>
      <c r="K10" s="52"/>
      <c r="L10" s="51"/>
      <c r="M10" s="51"/>
    </row>
    <row r="11" spans="2:13" ht="15" customHeight="1" x14ac:dyDescent="0.25">
      <c r="B11" s="570" t="s">
        <v>52</v>
      </c>
      <c r="C11" s="571"/>
      <c r="D11" s="571"/>
      <c r="E11" s="571"/>
      <c r="F11" s="571"/>
      <c r="G11" s="571"/>
      <c r="H11" s="571"/>
      <c r="I11" s="572">
        <v>5.0000000000000001E-3</v>
      </c>
      <c r="J11" s="569" t="e">
        <f>ROUND($I$7*I11,0)</f>
        <v>#REF!</v>
      </c>
      <c r="K11" s="51"/>
    </row>
    <row r="12" spans="2:13" ht="15" customHeight="1" x14ac:dyDescent="0.25">
      <c r="B12" s="570"/>
      <c r="C12" s="571"/>
      <c r="D12" s="571"/>
      <c r="E12" s="571"/>
      <c r="F12" s="571"/>
      <c r="G12" s="571"/>
      <c r="H12" s="571"/>
      <c r="I12" s="572"/>
      <c r="J12" s="569"/>
      <c r="L12" s="51"/>
    </row>
    <row r="13" spans="2:13" ht="15" customHeight="1" x14ac:dyDescent="0.25">
      <c r="B13" s="570" t="s">
        <v>53</v>
      </c>
      <c r="C13" s="571"/>
      <c r="D13" s="571"/>
      <c r="E13" s="571"/>
      <c r="F13" s="571"/>
      <c r="G13" s="571"/>
      <c r="H13" s="571"/>
      <c r="I13" s="572">
        <v>0.04</v>
      </c>
      <c r="J13" s="569" t="e">
        <f>ROUND($I$7*I13,0)</f>
        <v>#REF!</v>
      </c>
      <c r="L13" s="52"/>
    </row>
    <row r="14" spans="2:13" ht="15" customHeight="1" x14ac:dyDescent="0.25">
      <c r="B14" s="570"/>
      <c r="C14" s="571"/>
      <c r="D14" s="571"/>
      <c r="E14" s="571"/>
      <c r="F14" s="571"/>
      <c r="G14" s="571"/>
      <c r="H14" s="571"/>
      <c r="I14" s="572"/>
      <c r="J14" s="569"/>
      <c r="K14" s="51"/>
      <c r="L14" s="51"/>
      <c r="M14" s="51"/>
    </row>
    <row r="15" spans="2:13" ht="15.75" x14ac:dyDescent="0.25">
      <c r="B15" s="579" t="s">
        <v>54</v>
      </c>
      <c r="C15" s="580"/>
      <c r="D15" s="580"/>
      <c r="E15" s="580"/>
      <c r="F15" s="580"/>
      <c r="G15" s="580"/>
      <c r="H15" s="580"/>
      <c r="I15" s="580" t="s">
        <v>55</v>
      </c>
      <c r="J15" s="581"/>
    </row>
    <row r="16" spans="2:13" ht="16.5" thickBot="1" x14ac:dyDescent="0.3">
      <c r="B16" s="53"/>
      <c r="C16" s="54"/>
      <c r="D16" s="54"/>
      <c r="E16" s="54"/>
      <c r="F16" s="54"/>
      <c r="G16" s="54"/>
      <c r="H16" s="54"/>
      <c r="I16" s="54"/>
      <c r="J16" s="55"/>
    </row>
    <row r="17" spans="2:11" ht="16.5" thickBot="1" x14ac:dyDescent="0.3">
      <c r="B17" s="56" t="s">
        <v>56</v>
      </c>
      <c r="C17" s="57"/>
      <c r="D17" s="58"/>
      <c r="E17" s="58"/>
      <c r="F17" s="58"/>
      <c r="G17" s="58"/>
      <c r="H17" s="59"/>
      <c r="I17" s="582" t="e">
        <f>+I19+I21+I23+I27</f>
        <v>#REF!</v>
      </c>
      <c r="J17" s="583"/>
      <c r="K17" s="60"/>
    </row>
    <row r="18" spans="2:11" ht="16.5" thickBot="1" x14ac:dyDescent="0.3">
      <c r="B18" s="61" t="s">
        <v>57</v>
      </c>
      <c r="C18" s="62"/>
      <c r="D18" s="63"/>
      <c r="E18" s="63"/>
      <c r="F18" s="63"/>
      <c r="G18" s="63"/>
      <c r="H18" s="64"/>
      <c r="I18" s="65"/>
      <c r="J18" s="66"/>
    </row>
    <row r="19" spans="2:11" ht="16.5" thickBot="1" x14ac:dyDescent="0.3">
      <c r="B19" s="56" t="s">
        <v>58</v>
      </c>
      <c r="C19" s="57"/>
      <c r="D19" s="58"/>
      <c r="E19" s="58"/>
      <c r="F19" s="58"/>
      <c r="G19" s="58"/>
      <c r="H19" s="59"/>
      <c r="I19" s="575">
        <v>2.5000000000000001E-3</v>
      </c>
      <c r="J19" s="576"/>
    </row>
    <row r="20" spans="2:11" ht="31.5" thickBot="1" x14ac:dyDescent="0.3">
      <c r="B20" s="67" t="s">
        <v>59</v>
      </c>
      <c r="C20" s="62"/>
      <c r="D20" s="63"/>
      <c r="E20" s="63"/>
      <c r="F20" s="63"/>
      <c r="G20" s="68"/>
      <c r="H20" s="69" t="e">
        <f>ROUND($I$4*I19,0)</f>
        <v>#REF!</v>
      </c>
      <c r="I20" s="70"/>
      <c r="J20" s="71"/>
      <c r="K20" s="72"/>
    </row>
    <row r="21" spans="2:11" ht="16.5" thickBot="1" x14ac:dyDescent="0.3">
      <c r="B21" s="56" t="s">
        <v>60</v>
      </c>
      <c r="C21" s="57"/>
      <c r="D21" s="58"/>
      <c r="E21" s="58"/>
      <c r="F21" s="58"/>
      <c r="G21" s="73"/>
      <c r="H21" s="73"/>
      <c r="I21" s="575" t="e">
        <f>+ROUND(H22/I7,4)</f>
        <v>#REF!</v>
      </c>
      <c r="J21" s="576"/>
    </row>
    <row r="22" spans="2:11" ht="16.5" thickBot="1" x14ac:dyDescent="0.3">
      <c r="B22" s="74" t="s">
        <v>61</v>
      </c>
      <c r="C22" s="57"/>
      <c r="D22" s="58"/>
      <c r="E22" s="58"/>
      <c r="F22" s="58"/>
      <c r="G22" s="75">
        <v>0.05</v>
      </c>
      <c r="H22" s="76" t="e">
        <f>ROUND($I$4*G22,0)</f>
        <v>#REF!</v>
      </c>
      <c r="I22" s="77"/>
      <c r="J22" s="78"/>
    </row>
    <row r="23" spans="2:11" ht="16.5" thickBot="1" x14ac:dyDescent="0.3">
      <c r="B23" s="79" t="s">
        <v>62</v>
      </c>
      <c r="C23" s="62"/>
      <c r="D23" s="63"/>
      <c r="E23" s="63"/>
      <c r="F23" s="63"/>
      <c r="G23" s="80"/>
      <c r="H23" s="80"/>
      <c r="I23" s="575" t="e">
        <f>+ROUND(SUM(H24:H26)/I7,4)</f>
        <v>#REF!</v>
      </c>
      <c r="J23" s="576"/>
    </row>
    <row r="24" spans="2:11" ht="15.75" x14ac:dyDescent="0.25">
      <c r="B24" s="81" t="s">
        <v>63</v>
      </c>
      <c r="C24" s="82"/>
      <c r="D24" s="83"/>
      <c r="E24" s="83"/>
      <c r="F24" s="83"/>
      <c r="G24" s="84">
        <v>0.02</v>
      </c>
      <c r="H24" s="85" t="e">
        <f>ROUND($I$7*G24,0)</f>
        <v>#REF!</v>
      </c>
      <c r="I24" s="130"/>
      <c r="J24" s="86"/>
    </row>
    <row r="25" spans="2:11" ht="15.75" x14ac:dyDescent="0.25">
      <c r="B25" s="67" t="s">
        <v>64</v>
      </c>
      <c r="C25" s="62"/>
      <c r="D25" s="63"/>
      <c r="E25" s="63"/>
      <c r="F25" s="63"/>
      <c r="G25" s="93">
        <v>0.02</v>
      </c>
      <c r="H25" s="69" t="e">
        <f>ROUND($I$7*G25,0)</f>
        <v>#REF!</v>
      </c>
      <c r="I25" s="131"/>
      <c r="J25" s="71"/>
    </row>
    <row r="26" spans="2:11" ht="16.5" thickBot="1" x14ac:dyDescent="0.3">
      <c r="B26" s="87" t="s">
        <v>65</v>
      </c>
      <c r="C26" s="88"/>
      <c r="D26" s="89"/>
      <c r="E26" s="89"/>
      <c r="F26" s="89"/>
      <c r="G26" s="90">
        <v>4.0000000000000001E-3</v>
      </c>
      <c r="H26" s="91" t="e">
        <f>ROUND($I$7*G26,0)</f>
        <v>#REF!</v>
      </c>
      <c r="I26" s="132"/>
      <c r="J26" s="92"/>
    </row>
    <row r="27" spans="2:11" ht="16.5" thickBot="1" x14ac:dyDescent="0.3">
      <c r="B27" s="79" t="s">
        <v>66</v>
      </c>
      <c r="C27" s="62"/>
      <c r="D27" s="63"/>
      <c r="E27" s="63"/>
      <c r="F27" s="63"/>
      <c r="G27" s="80"/>
      <c r="H27" s="80"/>
      <c r="I27" s="575" t="e">
        <f>+ROUND(SUM(H28:H31)/I7,4)</f>
        <v>#REF!</v>
      </c>
      <c r="J27" s="576"/>
    </row>
    <row r="28" spans="2:11" ht="15.75" x14ac:dyDescent="0.25">
      <c r="B28" s="81" t="s">
        <v>67</v>
      </c>
      <c r="C28" s="82"/>
      <c r="D28" s="83"/>
      <c r="E28" s="83"/>
      <c r="F28" s="83"/>
      <c r="G28" s="84">
        <v>0.04</v>
      </c>
      <c r="H28" s="85" t="e">
        <f>ROUND($I$4*G28,0)</f>
        <v>#REF!</v>
      </c>
      <c r="I28" s="130"/>
      <c r="J28" s="86"/>
    </row>
    <row r="29" spans="2:11" ht="15.75" x14ac:dyDescent="0.25">
      <c r="B29" s="67" t="s">
        <v>68</v>
      </c>
      <c r="C29" s="62"/>
      <c r="D29" s="63"/>
      <c r="E29" s="63"/>
      <c r="F29" s="63"/>
      <c r="G29" s="135">
        <v>1.4999999999999999E-2</v>
      </c>
      <c r="H29" s="69" t="e">
        <f>ROUND($I$4*G29,0)</f>
        <v>#REF!</v>
      </c>
      <c r="I29" s="131"/>
      <c r="J29" s="71"/>
    </row>
    <row r="30" spans="2:11" ht="15.75" x14ac:dyDescent="0.25">
      <c r="B30" s="67" t="s">
        <v>69</v>
      </c>
      <c r="C30" s="62"/>
      <c r="D30" s="63"/>
      <c r="E30" s="63"/>
      <c r="F30" s="63"/>
      <c r="G30" s="93">
        <v>0.03</v>
      </c>
      <c r="H30" s="69" t="e">
        <f>ROUND($I$4*G30,0)</f>
        <v>#REF!</v>
      </c>
      <c r="I30" s="131"/>
      <c r="J30" s="71"/>
    </row>
    <row r="31" spans="2:11" ht="16.5" thickBot="1" x14ac:dyDescent="0.3">
      <c r="B31" s="87" t="s">
        <v>70</v>
      </c>
      <c r="C31" s="88"/>
      <c r="D31" s="89"/>
      <c r="E31" s="89"/>
      <c r="F31" s="89"/>
      <c r="G31" s="133">
        <v>0.02</v>
      </c>
      <c r="H31" s="91" t="e">
        <f>ROUND($I$4*G31,0)</f>
        <v>#REF!</v>
      </c>
      <c r="I31" s="131"/>
      <c r="J31" s="94"/>
    </row>
    <row r="32" spans="2:11" ht="16.5" thickBot="1" x14ac:dyDescent="0.3">
      <c r="B32" s="87"/>
      <c r="C32" s="88"/>
      <c r="D32" s="89"/>
      <c r="E32" s="89"/>
      <c r="F32" s="89"/>
      <c r="G32" s="133"/>
      <c r="H32" s="134"/>
      <c r="I32" s="96"/>
      <c r="J32" s="97"/>
    </row>
    <row r="33" spans="2:13" ht="16.5" thickBot="1" x14ac:dyDescent="0.3">
      <c r="B33" s="87" t="s">
        <v>71</v>
      </c>
      <c r="C33" s="98"/>
      <c r="D33" s="98"/>
      <c r="E33" s="98"/>
      <c r="F33" s="98"/>
      <c r="G33" s="98"/>
      <c r="H33" s="99"/>
      <c r="I33" s="577"/>
      <c r="J33" s="578"/>
    </row>
    <row r="34" spans="2:13" ht="16.5" thickBot="1" x14ac:dyDescent="0.3">
      <c r="B34" s="56" t="s">
        <v>57</v>
      </c>
      <c r="C34" s="57" t="s">
        <v>72</v>
      </c>
      <c r="D34" s="57" t="s">
        <v>73</v>
      </c>
      <c r="E34" s="57" t="s">
        <v>74</v>
      </c>
      <c r="F34" s="57" t="s">
        <v>75</v>
      </c>
      <c r="G34" s="57" t="s">
        <v>76</v>
      </c>
      <c r="H34" s="100" t="s">
        <v>77</v>
      </c>
      <c r="I34" s="77"/>
      <c r="J34" s="101"/>
    </row>
    <row r="35" spans="2:13" ht="16.5" thickBot="1" x14ac:dyDescent="0.3">
      <c r="B35" s="67" t="s">
        <v>92</v>
      </c>
      <c r="C35" s="54" t="s">
        <v>78</v>
      </c>
      <c r="D35" s="102">
        <v>1800000</v>
      </c>
      <c r="E35" s="103">
        <v>0.8</v>
      </c>
      <c r="F35" s="104">
        <v>0.75</v>
      </c>
      <c r="G35" s="105">
        <v>3</v>
      </c>
      <c r="H35" s="69">
        <f>+D35*F35*G35*(1+E35)</f>
        <v>7290000</v>
      </c>
      <c r="I35" s="577" t="e">
        <f>+ROUND(H35/$I$7,4)</f>
        <v>#REF!</v>
      </c>
      <c r="J35" s="578"/>
    </row>
    <row r="36" spans="2:13" ht="16.5" thickBot="1" x14ac:dyDescent="0.3">
      <c r="B36" s="106"/>
      <c r="C36" s="107"/>
      <c r="D36" s="95"/>
      <c r="E36" s="108"/>
      <c r="F36" s="109"/>
      <c r="G36" s="110"/>
      <c r="H36" s="95"/>
      <c r="I36" s="111"/>
      <c r="J36" s="112"/>
    </row>
    <row r="37" spans="2:13" ht="16.5" thickBot="1" x14ac:dyDescent="0.3">
      <c r="B37" s="113" t="s">
        <v>79</v>
      </c>
      <c r="C37" s="89"/>
      <c r="D37" s="89"/>
      <c r="E37" s="89"/>
      <c r="F37" s="89"/>
      <c r="G37" s="89"/>
      <c r="H37" s="99"/>
      <c r="I37" s="584"/>
      <c r="J37" s="585"/>
    </row>
    <row r="38" spans="2:13" ht="31.5" customHeight="1" thickBot="1" x14ac:dyDescent="0.3">
      <c r="B38" s="136" t="s">
        <v>80</v>
      </c>
      <c r="C38" s="82" t="s">
        <v>72</v>
      </c>
      <c r="D38" s="82" t="s">
        <v>81</v>
      </c>
      <c r="E38" s="137"/>
      <c r="F38" s="137" t="s">
        <v>82</v>
      </c>
      <c r="G38" s="137" t="s">
        <v>83</v>
      </c>
      <c r="H38" s="138"/>
      <c r="I38" s="586"/>
      <c r="J38" s="587"/>
    </row>
    <row r="39" spans="2:13" s="42" customFormat="1" ht="45" x14ac:dyDescent="0.25">
      <c r="B39" s="142" t="s">
        <v>84</v>
      </c>
      <c r="C39" s="143" t="s">
        <v>35</v>
      </c>
      <c r="D39" s="143">
        <v>1</v>
      </c>
      <c r="E39" s="144"/>
      <c r="F39" s="145">
        <v>1390000</v>
      </c>
      <c r="G39" s="146">
        <f>+F39*D39</f>
        <v>1390000</v>
      </c>
      <c r="H39" s="147"/>
      <c r="I39" s="588" t="e">
        <f>+ROUND(SUM(G39)/$I$7,4)</f>
        <v>#REF!</v>
      </c>
      <c r="J39" s="589"/>
    </row>
    <row r="40" spans="2:13" s="42" customFormat="1" ht="45" x14ac:dyDescent="0.25">
      <c r="B40" s="116" t="s">
        <v>504</v>
      </c>
      <c r="C40" s="139" t="s">
        <v>35</v>
      </c>
      <c r="D40" s="139">
        <v>1</v>
      </c>
      <c r="E40" s="140"/>
      <c r="F40" s="115">
        <v>950000</v>
      </c>
      <c r="G40" s="141">
        <f>+F40*D40</f>
        <v>950000</v>
      </c>
      <c r="H40" s="148"/>
      <c r="I40" s="573" t="e">
        <f>+ROUND(SUM(G40)/$I$7,4)</f>
        <v>#REF!</v>
      </c>
      <c r="J40" s="574"/>
      <c r="K40" s="115"/>
    </row>
    <row r="41" spans="2:13" s="42" customFormat="1" ht="15.75" x14ac:dyDescent="0.25">
      <c r="B41" s="114" t="s">
        <v>85</v>
      </c>
      <c r="C41" s="139" t="s">
        <v>78</v>
      </c>
      <c r="D41" s="139">
        <f>+G35</f>
        <v>3</v>
      </c>
      <c r="E41" s="140"/>
      <c r="F41" s="115">
        <v>300000</v>
      </c>
      <c r="G41" s="141">
        <f>+F41*D41</f>
        <v>900000</v>
      </c>
      <c r="H41" s="148"/>
      <c r="I41" s="573" t="e">
        <f>+ROUND(SUM(G41)/$I$7,4)</f>
        <v>#REF!</v>
      </c>
      <c r="J41" s="574"/>
    </row>
    <row r="42" spans="2:13" s="42" customFormat="1" ht="30" x14ac:dyDescent="0.25">
      <c r="B42" s="114" t="s">
        <v>86</v>
      </c>
      <c r="C42" s="139" t="s">
        <v>35</v>
      </c>
      <c r="D42" s="139">
        <f>+G35</f>
        <v>3</v>
      </c>
      <c r="E42" s="140"/>
      <c r="F42" s="115">
        <v>150000</v>
      </c>
      <c r="G42" s="141">
        <f>+F42*D42</f>
        <v>450000</v>
      </c>
      <c r="H42" s="148"/>
      <c r="I42" s="573" t="e">
        <f>+ROUND(SUM(G42)/$I$7,4)</f>
        <v>#REF!</v>
      </c>
      <c r="J42" s="574"/>
    </row>
    <row r="43" spans="2:13" s="42" customFormat="1" ht="15.75" x14ac:dyDescent="0.25">
      <c r="B43" s="114"/>
      <c r="C43" s="139"/>
      <c r="D43" s="139"/>
      <c r="E43" s="140"/>
      <c r="F43" s="115"/>
      <c r="G43" s="141"/>
      <c r="H43" s="148"/>
      <c r="I43" s="573"/>
      <c r="J43" s="574"/>
    </row>
    <row r="44" spans="2:13" ht="15.75" x14ac:dyDescent="0.25">
      <c r="B44" s="590" t="s">
        <v>87</v>
      </c>
      <c r="C44" s="591"/>
      <c r="D44" s="591"/>
      <c r="E44" s="591"/>
      <c r="F44" s="591"/>
      <c r="G44" s="591"/>
      <c r="H44" s="591"/>
      <c r="I44" s="592" t="e">
        <f>+I17+I35+I39+I40+I41+I42+I43</f>
        <v>#REF!</v>
      </c>
      <c r="J44" s="593"/>
    </row>
    <row r="45" spans="2:13" ht="15.75" x14ac:dyDescent="0.25">
      <c r="B45" s="590" t="s">
        <v>88</v>
      </c>
      <c r="C45" s="591"/>
      <c r="D45" s="591"/>
      <c r="E45" s="591"/>
      <c r="F45" s="591"/>
      <c r="G45" s="591"/>
      <c r="H45" s="591"/>
      <c r="I45" s="592">
        <v>5.0000000000000001E-3</v>
      </c>
      <c r="J45" s="593"/>
    </row>
    <row r="46" spans="2:13" ht="15.75" x14ac:dyDescent="0.25">
      <c r="B46" s="590" t="s">
        <v>53</v>
      </c>
      <c r="C46" s="591"/>
      <c r="D46" s="591"/>
      <c r="E46" s="591"/>
      <c r="F46" s="591"/>
      <c r="G46" s="591"/>
      <c r="H46" s="591"/>
      <c r="I46" s="592">
        <v>0.04</v>
      </c>
      <c r="J46" s="593"/>
    </row>
    <row r="47" spans="2:13" ht="16.5" thickBot="1" x14ac:dyDescent="0.3">
      <c r="B47" s="597" t="s">
        <v>89</v>
      </c>
      <c r="C47" s="598"/>
      <c r="D47" s="598"/>
      <c r="E47" s="598"/>
      <c r="F47" s="598"/>
      <c r="G47" s="598"/>
      <c r="H47" s="598"/>
      <c r="I47" s="599" t="e">
        <f>+SUM(I44:J46)</f>
        <v>#REF!</v>
      </c>
      <c r="J47" s="600"/>
      <c r="K47" s="51"/>
      <c r="L47" s="51"/>
      <c r="M47" s="51"/>
    </row>
    <row r="48" spans="2:13" x14ac:dyDescent="0.25">
      <c r="B48" s="117"/>
      <c r="C48" s="118"/>
      <c r="D48" s="118"/>
      <c r="E48" s="118"/>
      <c r="F48" s="118"/>
      <c r="G48" s="118"/>
      <c r="H48" s="118"/>
      <c r="I48" s="119"/>
      <c r="J48" s="120"/>
    </row>
    <row r="49" spans="1:10" x14ac:dyDescent="0.25">
      <c r="B49" s="121"/>
      <c r="C49" s="149"/>
      <c r="D49" s="149"/>
      <c r="E49" s="149"/>
      <c r="F49" s="149"/>
      <c r="G49" s="149"/>
      <c r="H49" s="149"/>
      <c r="I49" s="122"/>
      <c r="J49" s="123"/>
    </row>
    <row r="50" spans="1:10" x14ac:dyDescent="0.25">
      <c r="B50" s="121"/>
      <c r="C50" s="149"/>
      <c r="D50" s="150"/>
      <c r="E50" s="149"/>
      <c r="F50" s="149"/>
      <c r="G50" s="149"/>
      <c r="H50" s="149"/>
      <c r="I50" s="122"/>
      <c r="J50" s="123"/>
    </row>
    <row r="51" spans="1:10" ht="15.75" x14ac:dyDescent="0.25">
      <c r="A51" s="42"/>
      <c r="B51" s="151" t="s">
        <v>93</v>
      </c>
      <c r="C51" s="152"/>
      <c r="D51" s="153"/>
      <c r="E51" s="153" t="s">
        <v>90</v>
      </c>
      <c r="F51" s="154"/>
      <c r="G51" s="154"/>
      <c r="H51" s="155"/>
      <c r="I51" s="155"/>
      <c r="J51" s="124"/>
    </row>
    <row r="52" spans="1:10" x14ac:dyDescent="0.25">
      <c r="A52" s="125"/>
      <c r="B52" s="156" t="s">
        <v>94</v>
      </c>
      <c r="C52" s="152"/>
      <c r="D52" s="152"/>
      <c r="E52" s="152" t="s">
        <v>91</v>
      </c>
      <c r="F52" s="154"/>
      <c r="G52" s="154"/>
      <c r="H52" s="157"/>
      <c r="I52" s="157"/>
      <c r="J52" s="126"/>
    </row>
    <row r="53" spans="1:10" x14ac:dyDescent="0.25">
      <c r="B53" s="127" t="s">
        <v>95</v>
      </c>
      <c r="C53" s="158"/>
      <c r="D53" s="159"/>
      <c r="E53" s="157"/>
      <c r="F53" s="157"/>
      <c r="G53" s="157"/>
      <c r="H53" s="157"/>
      <c r="I53" s="157"/>
      <c r="J53" s="126"/>
    </row>
    <row r="54" spans="1:10" ht="15.75" thickBot="1" x14ac:dyDescent="0.3">
      <c r="B54" s="594"/>
      <c r="C54" s="595"/>
      <c r="D54" s="595"/>
      <c r="E54" s="595"/>
      <c r="F54" s="595"/>
      <c r="G54" s="595"/>
      <c r="H54" s="595"/>
      <c r="I54" s="595"/>
      <c r="J54" s="596"/>
    </row>
  </sheetData>
  <mergeCells count="44">
    <mergeCell ref="B54:J54"/>
    <mergeCell ref="B45:H45"/>
    <mergeCell ref="I45:J45"/>
    <mergeCell ref="B46:H46"/>
    <mergeCell ref="I46:J46"/>
    <mergeCell ref="B47:H47"/>
    <mergeCell ref="I47:J47"/>
    <mergeCell ref="I40:J40"/>
    <mergeCell ref="I41:J41"/>
    <mergeCell ref="I43:J43"/>
    <mergeCell ref="B44:H44"/>
    <mergeCell ref="I44:J44"/>
    <mergeCell ref="B13:H14"/>
    <mergeCell ref="I13:I14"/>
    <mergeCell ref="J13:J14"/>
    <mergeCell ref="I42:J42"/>
    <mergeCell ref="I27:J27"/>
    <mergeCell ref="I33:J33"/>
    <mergeCell ref="I35:J35"/>
    <mergeCell ref="B15:H15"/>
    <mergeCell ref="I15:J15"/>
    <mergeCell ref="I17:J17"/>
    <mergeCell ref="I19:J19"/>
    <mergeCell ref="I21:J21"/>
    <mergeCell ref="I23:J23"/>
    <mergeCell ref="I37:J37"/>
    <mergeCell ref="I38:J38"/>
    <mergeCell ref="I39:J39"/>
    <mergeCell ref="B9:H10"/>
    <mergeCell ref="I9:I10"/>
    <mergeCell ref="J9:J10"/>
    <mergeCell ref="B11:H12"/>
    <mergeCell ref="I11:I12"/>
    <mergeCell ref="J11:J12"/>
    <mergeCell ref="L7:L8"/>
    <mergeCell ref="C5:J5"/>
    <mergeCell ref="C2:G2"/>
    <mergeCell ref="I2:J2"/>
    <mergeCell ref="C3:G3"/>
    <mergeCell ref="C4:G4"/>
    <mergeCell ref="I4:J4"/>
    <mergeCell ref="B6:J6"/>
    <mergeCell ref="B7:H8"/>
    <mergeCell ref="I7:J8"/>
  </mergeCells>
  <pageMargins left="0.7" right="0.7" top="0.75" bottom="0.75" header="0.3" footer="0.3"/>
  <pageSetup paperSize="9"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H36"/>
  <sheetViews>
    <sheetView topLeftCell="A22" workbookViewId="0">
      <selection activeCell="B30" sqref="B30"/>
    </sheetView>
  </sheetViews>
  <sheetFormatPr baseColWidth="10" defaultRowHeight="15" x14ac:dyDescent="0.25"/>
  <cols>
    <col min="3" max="3" width="48" bestFit="1" customWidth="1"/>
    <col min="4" max="4" width="11.28515625" bestFit="1" customWidth="1"/>
    <col min="5" max="5" width="8" bestFit="1" customWidth="1"/>
    <col min="6" max="6" width="18" customWidth="1"/>
    <col min="7" max="7" width="13.5703125" bestFit="1" customWidth="1"/>
    <col min="8" max="8" width="20.28515625" bestFit="1" customWidth="1"/>
  </cols>
  <sheetData>
    <row r="1" spans="2:8" ht="15.75" thickBot="1" x14ac:dyDescent="0.3"/>
    <row r="2" spans="2:8" ht="28.15" customHeight="1" x14ac:dyDescent="0.25">
      <c r="B2" s="644"/>
      <c r="C2" s="645"/>
      <c r="D2" s="656" t="s">
        <v>14</v>
      </c>
      <c r="E2" s="657"/>
      <c r="F2" s="44" t="s">
        <v>9</v>
      </c>
      <c r="G2" s="553">
        <v>45048</v>
      </c>
      <c r="H2" s="554"/>
    </row>
    <row r="3" spans="2:8" x14ac:dyDescent="0.25">
      <c r="B3" s="646"/>
      <c r="C3" s="647"/>
      <c r="D3" s="658"/>
      <c r="E3" s="659"/>
      <c r="F3" s="46"/>
      <c r="G3" s="47"/>
      <c r="H3" s="48"/>
    </row>
    <row r="4" spans="2:8" ht="15" customHeight="1" thickBot="1" x14ac:dyDescent="0.3">
      <c r="B4" s="646"/>
      <c r="C4" s="647"/>
      <c r="D4" s="660"/>
      <c r="E4" s="661"/>
      <c r="F4" s="49" t="s">
        <v>8</v>
      </c>
      <c r="G4" s="561">
        <f>+H35</f>
        <v>68475873</v>
      </c>
      <c r="H4" s="562"/>
    </row>
    <row r="5" spans="2:8" ht="24.6" customHeight="1" thickBot="1" x14ac:dyDescent="0.3">
      <c r="B5" s="646"/>
      <c r="C5" s="647"/>
      <c r="D5" s="650" t="s">
        <v>505</v>
      </c>
      <c r="E5" s="651"/>
      <c r="F5" s="651"/>
      <c r="G5" s="651"/>
      <c r="H5" s="652"/>
    </row>
    <row r="6" spans="2:8" ht="45.6" customHeight="1" thickBot="1" x14ac:dyDescent="0.3">
      <c r="B6" s="648"/>
      <c r="C6" s="649"/>
      <c r="D6" s="653" t="str">
        <f>+PRESENTACION!C4</f>
        <v>ADECUACION DEL POLIDEPORTIVO ESCUELA EL LEON DEL MUNICIPIO DE SAN VICENTE DE CHUCURI</v>
      </c>
      <c r="E6" s="654"/>
      <c r="F6" s="654"/>
      <c r="G6" s="654"/>
      <c r="H6" s="655"/>
    </row>
    <row r="7" spans="2:8" ht="15.75" thickBot="1" x14ac:dyDescent="0.3">
      <c r="B7" s="609" t="s">
        <v>506</v>
      </c>
      <c r="C7" s="610"/>
      <c r="D7" s="610"/>
      <c r="E7" s="610"/>
      <c r="F7" s="610"/>
      <c r="G7" s="610"/>
      <c r="H7" s="611"/>
    </row>
    <row r="8" spans="2:8" ht="15.75" thickBot="1" x14ac:dyDescent="0.3">
      <c r="B8" s="612" t="s">
        <v>507</v>
      </c>
      <c r="C8" s="613"/>
      <c r="D8" s="613"/>
      <c r="E8" s="613"/>
      <c r="F8" s="383"/>
      <c r="G8" s="384"/>
      <c r="H8" s="385"/>
    </row>
    <row r="9" spans="2:8" ht="14.45" customHeight="1" x14ac:dyDescent="0.25">
      <c r="B9" s="614" t="s">
        <v>508</v>
      </c>
      <c r="C9" s="616" t="s">
        <v>509</v>
      </c>
      <c r="D9" s="386" t="s">
        <v>510</v>
      </c>
      <c r="E9" s="618" t="s">
        <v>511</v>
      </c>
      <c r="F9" s="619"/>
      <c r="G9" s="386" t="s">
        <v>512</v>
      </c>
      <c r="H9" s="387" t="s">
        <v>131</v>
      </c>
    </row>
    <row r="10" spans="2:8" x14ac:dyDescent="0.25">
      <c r="B10" s="615"/>
      <c r="C10" s="617"/>
      <c r="D10" s="388" t="s">
        <v>513</v>
      </c>
      <c r="E10" s="620" t="s">
        <v>514</v>
      </c>
      <c r="F10" s="621"/>
      <c r="G10" s="388" t="s">
        <v>515</v>
      </c>
      <c r="H10" s="389" t="s">
        <v>516</v>
      </c>
    </row>
    <row r="11" spans="2:8" x14ac:dyDescent="0.25">
      <c r="B11" s="615"/>
      <c r="C11" s="617"/>
      <c r="D11" s="388" t="s">
        <v>517</v>
      </c>
      <c r="E11" s="622" t="s">
        <v>518</v>
      </c>
      <c r="F11" s="623"/>
      <c r="G11" s="390" t="s">
        <v>519</v>
      </c>
      <c r="H11" s="389" t="s">
        <v>520</v>
      </c>
    </row>
    <row r="12" spans="2:8" x14ac:dyDescent="0.25">
      <c r="B12" s="391"/>
      <c r="C12" s="392" t="s">
        <v>521</v>
      </c>
      <c r="D12" s="392"/>
      <c r="E12" s="624"/>
      <c r="F12" s="625"/>
      <c r="G12" s="393"/>
      <c r="H12" s="394"/>
    </row>
    <row r="13" spans="2:8" x14ac:dyDescent="0.25">
      <c r="B13" s="395"/>
      <c r="C13" s="396" t="s">
        <v>522</v>
      </c>
      <c r="D13" s="397"/>
      <c r="E13" s="624"/>
      <c r="F13" s="625"/>
      <c r="G13" s="398"/>
      <c r="H13" s="399"/>
    </row>
    <row r="14" spans="2:8" x14ac:dyDescent="0.25">
      <c r="B14" s="395">
        <v>1</v>
      </c>
      <c r="C14" s="400" t="s">
        <v>523</v>
      </c>
      <c r="D14" s="401">
        <v>3</v>
      </c>
      <c r="E14" s="626">
        <v>3000000</v>
      </c>
      <c r="F14" s="627"/>
      <c r="G14" s="402">
        <v>0.5</v>
      </c>
      <c r="H14" s="482">
        <f>+ROUND(D14*E14*G14,0)</f>
        <v>4500000</v>
      </c>
    </row>
    <row r="15" spans="2:8" x14ac:dyDescent="0.25">
      <c r="B15" s="395">
        <v>2</v>
      </c>
      <c r="C15" s="400" t="s">
        <v>524</v>
      </c>
      <c r="D15" s="401">
        <v>3</v>
      </c>
      <c r="E15" s="626">
        <v>2200000</v>
      </c>
      <c r="F15" s="627"/>
      <c r="G15" s="402">
        <v>1</v>
      </c>
      <c r="H15" s="482">
        <f>+ROUND(D15*E15*G15,0)</f>
        <v>6600000</v>
      </c>
    </row>
    <row r="16" spans="2:8" x14ac:dyDescent="0.25">
      <c r="B16" s="395">
        <v>3</v>
      </c>
      <c r="C16" s="400" t="s">
        <v>557</v>
      </c>
      <c r="D16" s="401">
        <v>3</v>
      </c>
      <c r="E16" s="626">
        <v>1200000</v>
      </c>
      <c r="F16" s="627"/>
      <c r="G16" s="402">
        <v>0.5</v>
      </c>
      <c r="H16" s="482">
        <f>+ROUND(D16*E16*G16,0)</f>
        <v>1800000</v>
      </c>
    </row>
    <row r="17" spans="2:8" x14ac:dyDescent="0.25">
      <c r="B17" s="395"/>
      <c r="C17" s="400"/>
      <c r="D17" s="401"/>
      <c r="E17" s="607"/>
      <c r="F17" s="608"/>
      <c r="G17" s="402"/>
      <c r="H17" s="482"/>
    </row>
    <row r="18" spans="2:8" x14ac:dyDescent="0.25">
      <c r="B18" s="395"/>
      <c r="C18" s="601" t="s">
        <v>525</v>
      </c>
      <c r="D18" s="602"/>
      <c r="E18" s="602"/>
      <c r="F18" s="602"/>
      <c r="G18" s="603"/>
      <c r="H18" s="483">
        <f>+SUM(H14:H17)</f>
        <v>12900000</v>
      </c>
    </row>
    <row r="19" spans="2:8" x14ac:dyDescent="0.25">
      <c r="B19" s="395"/>
      <c r="C19" s="601" t="s">
        <v>526</v>
      </c>
      <c r="D19" s="602"/>
      <c r="E19" s="602"/>
      <c r="F19" s="602"/>
      <c r="G19" s="603"/>
      <c r="H19" s="403">
        <v>2.2000000000000002</v>
      </c>
    </row>
    <row r="20" spans="2:8" ht="15.75" thickBot="1" x14ac:dyDescent="0.3">
      <c r="B20" s="404"/>
      <c r="C20" s="604" t="s">
        <v>527</v>
      </c>
      <c r="D20" s="605"/>
      <c r="E20" s="605"/>
      <c r="F20" s="605"/>
      <c r="G20" s="606"/>
      <c r="H20" s="484">
        <f>ROUND(H18*H19,0)</f>
        <v>28380000</v>
      </c>
    </row>
    <row r="21" spans="2:8" x14ac:dyDescent="0.25">
      <c r="B21" s="405"/>
      <c r="C21" s="406"/>
      <c r="D21" s="406"/>
      <c r="E21" s="406"/>
      <c r="F21" s="406" t="s">
        <v>528</v>
      </c>
      <c r="G21" s="407" t="s">
        <v>529</v>
      </c>
      <c r="H21" s="408" t="s">
        <v>131</v>
      </c>
    </row>
    <row r="22" spans="2:8" x14ac:dyDescent="0.25">
      <c r="B22" s="391" t="s">
        <v>508</v>
      </c>
      <c r="C22" s="631" t="s">
        <v>54</v>
      </c>
      <c r="D22" s="632"/>
      <c r="E22" s="409" t="s">
        <v>106</v>
      </c>
      <c r="F22" s="409" t="s">
        <v>530</v>
      </c>
      <c r="G22" s="410" t="s">
        <v>531</v>
      </c>
      <c r="H22" s="411" t="s">
        <v>516</v>
      </c>
    </row>
    <row r="23" spans="2:8" x14ac:dyDescent="0.25">
      <c r="B23" s="395"/>
      <c r="C23" s="633"/>
      <c r="D23" s="634"/>
      <c r="E23" s="412"/>
      <c r="F23" s="413" t="s">
        <v>532</v>
      </c>
      <c r="G23" s="414" t="s">
        <v>533</v>
      </c>
      <c r="H23" s="415" t="s">
        <v>534</v>
      </c>
    </row>
    <row r="24" spans="2:8" x14ac:dyDescent="0.25">
      <c r="B24" s="395"/>
      <c r="C24" s="635" t="s">
        <v>535</v>
      </c>
      <c r="D24" s="636"/>
      <c r="E24" s="397"/>
      <c r="F24" s="416"/>
      <c r="G24" s="398"/>
      <c r="H24" s="417"/>
    </row>
    <row r="25" spans="2:8" x14ac:dyDescent="0.25">
      <c r="B25" s="395"/>
      <c r="C25" s="392" t="s">
        <v>536</v>
      </c>
      <c r="D25" s="397"/>
      <c r="E25" s="397"/>
      <c r="F25" s="418"/>
      <c r="G25" s="398"/>
      <c r="H25" s="399"/>
    </row>
    <row r="26" spans="2:8" x14ac:dyDescent="0.25">
      <c r="B26" s="395">
        <v>4</v>
      </c>
      <c r="C26" s="639" t="s">
        <v>558</v>
      </c>
      <c r="D26" s="636"/>
      <c r="E26" s="412" t="s">
        <v>174</v>
      </c>
      <c r="F26" s="480">
        <v>2000000</v>
      </c>
      <c r="G26" s="398">
        <v>1</v>
      </c>
      <c r="H26" s="482">
        <f t="shared" ref="H26:H29" si="0">+ROUND(G26*F26,0)</f>
        <v>2000000</v>
      </c>
    </row>
    <row r="27" spans="2:8" x14ac:dyDescent="0.25">
      <c r="B27" s="395">
        <v>5</v>
      </c>
      <c r="C27" s="639" t="s">
        <v>556</v>
      </c>
      <c r="D27" s="636"/>
      <c r="E27" s="412" t="s">
        <v>537</v>
      </c>
      <c r="F27" s="480">
        <v>4000000</v>
      </c>
      <c r="G27" s="398">
        <v>3</v>
      </c>
      <c r="H27" s="482">
        <f t="shared" si="0"/>
        <v>12000000</v>
      </c>
    </row>
    <row r="28" spans="2:8" ht="28.15" customHeight="1" x14ac:dyDescent="0.25">
      <c r="B28" s="395">
        <v>6</v>
      </c>
      <c r="C28" s="637" t="s">
        <v>538</v>
      </c>
      <c r="D28" s="638"/>
      <c r="E28" s="412" t="s">
        <v>537</v>
      </c>
      <c r="F28" s="481">
        <v>800000</v>
      </c>
      <c r="G28" s="398">
        <v>3</v>
      </c>
      <c r="H28" s="482">
        <f t="shared" si="0"/>
        <v>2400000</v>
      </c>
    </row>
    <row r="29" spans="2:8" ht="28.5" customHeight="1" x14ac:dyDescent="0.25">
      <c r="B29" s="395">
        <v>7</v>
      </c>
      <c r="C29" s="637" t="s">
        <v>539</v>
      </c>
      <c r="D29" s="638"/>
      <c r="E29" s="412" t="s">
        <v>174</v>
      </c>
      <c r="F29" s="481">
        <v>145000</v>
      </c>
      <c r="G29" s="398">
        <v>15</v>
      </c>
      <c r="H29" s="482">
        <f t="shared" si="0"/>
        <v>2175000</v>
      </c>
    </row>
    <row r="30" spans="2:8" x14ac:dyDescent="0.25">
      <c r="B30" s="419"/>
      <c r="C30" s="601" t="s">
        <v>540</v>
      </c>
      <c r="D30" s="602"/>
      <c r="E30" s="602"/>
      <c r="F30" s="602"/>
      <c r="G30" s="603"/>
      <c r="H30" s="483">
        <f>+SUM(H25:H29)</f>
        <v>18575000</v>
      </c>
    </row>
    <row r="31" spans="2:8" x14ac:dyDescent="0.25">
      <c r="B31" s="420"/>
      <c r="C31" s="640" t="s">
        <v>542</v>
      </c>
      <c r="D31" s="640"/>
      <c r="E31" s="640"/>
      <c r="F31" s="640"/>
      <c r="G31" s="641"/>
      <c r="H31" s="422">
        <v>1.57</v>
      </c>
    </row>
    <row r="32" spans="2:8" x14ac:dyDescent="0.25">
      <c r="B32" s="420"/>
      <c r="C32" s="642" t="s">
        <v>541</v>
      </c>
      <c r="D32" s="642"/>
      <c r="E32" s="642"/>
      <c r="F32" s="642"/>
      <c r="G32" s="643"/>
      <c r="H32" s="484">
        <f>+ROUND(H31*H30,0)</f>
        <v>29162750</v>
      </c>
    </row>
    <row r="33" spans="2:8" x14ac:dyDescent="0.25">
      <c r="B33" s="423"/>
      <c r="C33" s="421"/>
      <c r="D33" s="629" t="s">
        <v>543</v>
      </c>
      <c r="E33" s="629"/>
      <c r="F33" s="629"/>
      <c r="G33" s="630"/>
      <c r="H33" s="483">
        <f>+H32+H20</f>
        <v>57542750</v>
      </c>
    </row>
    <row r="34" spans="2:8" x14ac:dyDescent="0.25">
      <c r="B34" s="423"/>
      <c r="C34" s="421"/>
      <c r="D34" s="629" t="s">
        <v>544</v>
      </c>
      <c r="E34" s="629"/>
      <c r="F34" s="630"/>
      <c r="G34" s="424">
        <v>0.19</v>
      </c>
      <c r="H34" s="483">
        <f>+ROUND(H33*G34,0)</f>
        <v>10933123</v>
      </c>
    </row>
    <row r="35" spans="2:8" ht="15.75" x14ac:dyDescent="0.25">
      <c r="B35" s="420"/>
      <c r="C35" s="425" t="s">
        <v>20</v>
      </c>
      <c r="D35" s="629" t="s">
        <v>545</v>
      </c>
      <c r="E35" s="629"/>
      <c r="F35" s="629"/>
      <c r="G35" s="630"/>
      <c r="H35" s="485">
        <f>+H34+H33</f>
        <v>68475873</v>
      </c>
    </row>
    <row r="36" spans="2:8" ht="14.45" customHeight="1" x14ac:dyDescent="0.25">
      <c r="B36" s="420"/>
      <c r="C36" s="628" t="s">
        <v>27</v>
      </c>
      <c r="D36" s="628"/>
      <c r="E36" s="421"/>
      <c r="F36" s="421"/>
      <c r="G36" s="421"/>
      <c r="H36" s="426"/>
    </row>
  </sheetData>
  <mergeCells count="36">
    <mergeCell ref="B2:C6"/>
    <mergeCell ref="G2:H2"/>
    <mergeCell ref="G4:H4"/>
    <mergeCell ref="D5:H5"/>
    <mergeCell ref="D6:H6"/>
    <mergeCell ref="D2:E4"/>
    <mergeCell ref="C36:D36"/>
    <mergeCell ref="D33:G33"/>
    <mergeCell ref="D34:F34"/>
    <mergeCell ref="D35:G35"/>
    <mergeCell ref="C22:D22"/>
    <mergeCell ref="C23:D23"/>
    <mergeCell ref="C24:D24"/>
    <mergeCell ref="C28:D28"/>
    <mergeCell ref="C29:D29"/>
    <mergeCell ref="C27:D27"/>
    <mergeCell ref="C26:D26"/>
    <mergeCell ref="C30:G30"/>
    <mergeCell ref="C31:G31"/>
    <mergeCell ref="C32:G32"/>
    <mergeCell ref="C18:G18"/>
    <mergeCell ref="C19:G19"/>
    <mergeCell ref="C20:G20"/>
    <mergeCell ref="E17:F17"/>
    <mergeCell ref="B7:H7"/>
    <mergeCell ref="B8:E8"/>
    <mergeCell ref="B9:B11"/>
    <mergeCell ref="C9:C11"/>
    <mergeCell ref="E9:F9"/>
    <mergeCell ref="E10:F10"/>
    <mergeCell ref="E11:F11"/>
    <mergeCell ref="E12:F12"/>
    <mergeCell ref="E13:F13"/>
    <mergeCell ref="E14:F14"/>
    <mergeCell ref="E15:F15"/>
    <mergeCell ref="E16:F16"/>
  </mergeCells>
  <pageMargins left="0.7" right="0.7" top="0.75" bottom="0.75" header="0.3" footer="0.3"/>
  <pageSetup paperSize="9" orientation="portrait" horizontalDpi="0"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8"/>
  </sheetPr>
  <dimension ref="B2:E73"/>
  <sheetViews>
    <sheetView view="pageBreakPreview" topLeftCell="A75" zoomScale="175" zoomScaleNormal="145" zoomScaleSheetLayoutView="175" workbookViewId="0">
      <selection activeCell="C85" sqref="C85"/>
    </sheetView>
  </sheetViews>
  <sheetFormatPr baseColWidth="10" defaultRowHeight="15" x14ac:dyDescent="0.25"/>
  <cols>
    <col min="1" max="1" width="3.42578125" customWidth="1"/>
    <col min="2" max="2" width="8.5703125" bestFit="1" customWidth="1"/>
    <col min="3" max="3" width="45.28515625" customWidth="1"/>
    <col min="4" max="4" width="12" bestFit="1" customWidth="1"/>
    <col min="5" max="5" width="16.5703125" bestFit="1" customWidth="1"/>
    <col min="6" max="6" width="3.5703125" customWidth="1"/>
  </cols>
  <sheetData>
    <row r="2" spans="2:5" x14ac:dyDescent="0.25">
      <c r="B2" s="662" t="str">
        <f>+[1]PORTADA!C3</f>
        <v>ALCALDIA MUNICIPIO DE SAN VICENTE DE CHUCURI</v>
      </c>
      <c r="C2" s="662"/>
      <c r="D2" s="662"/>
      <c r="E2" s="662"/>
    </row>
    <row r="3" spans="2:5" x14ac:dyDescent="0.25">
      <c r="B3" s="662" t="str">
        <f>+[1]PORTADA!C4</f>
        <v>SECRETARIA DE PLANEACION E INFRAESTRUCTURA</v>
      </c>
      <c r="C3" s="662"/>
      <c r="D3" s="662"/>
      <c r="E3" s="662"/>
    </row>
    <row r="4" spans="2:5" x14ac:dyDescent="0.25">
      <c r="B4" s="663" t="str">
        <f>+[1]PORTADA!C6</f>
        <v>POLICIA</v>
      </c>
      <c r="C4" s="663"/>
      <c r="D4" s="663"/>
      <c r="E4" s="663"/>
    </row>
    <row r="5" spans="2:5" ht="30" customHeight="1" x14ac:dyDescent="0.25">
      <c r="B5" s="664" t="s">
        <v>138</v>
      </c>
      <c r="C5" s="664"/>
      <c r="D5" s="664"/>
      <c r="E5" s="664"/>
    </row>
    <row r="6" spans="2:5" x14ac:dyDescent="0.25">
      <c r="B6" s="231" t="s">
        <v>104</v>
      </c>
      <c r="C6" s="231" t="s">
        <v>105</v>
      </c>
      <c r="D6" s="231" t="s">
        <v>106</v>
      </c>
      <c r="E6" s="232" t="s">
        <v>131</v>
      </c>
    </row>
    <row r="7" spans="2:5" x14ac:dyDescent="0.25">
      <c r="B7" s="233">
        <v>3000</v>
      </c>
      <c r="C7" s="234" t="s">
        <v>112</v>
      </c>
      <c r="D7" s="234"/>
      <c r="E7" s="234"/>
    </row>
    <row r="8" spans="2:5" x14ac:dyDescent="0.25">
      <c r="B8" s="235">
        <v>3001</v>
      </c>
      <c r="C8" s="236" t="s">
        <v>336</v>
      </c>
      <c r="D8" s="236" t="s">
        <v>337</v>
      </c>
      <c r="E8" s="238">
        <v>1800</v>
      </c>
    </row>
    <row r="9" spans="2:5" x14ac:dyDescent="0.25">
      <c r="B9" s="239">
        <v>3002</v>
      </c>
      <c r="C9" s="240" t="s">
        <v>338</v>
      </c>
      <c r="D9" s="240" t="s">
        <v>339</v>
      </c>
      <c r="E9" s="241">
        <v>10</v>
      </c>
    </row>
    <row r="10" spans="2:5" x14ac:dyDescent="0.25">
      <c r="B10" s="235">
        <v>3003</v>
      </c>
      <c r="C10" s="236" t="s">
        <v>340</v>
      </c>
      <c r="D10" s="236" t="s">
        <v>337</v>
      </c>
      <c r="E10" s="238">
        <v>1250</v>
      </c>
    </row>
    <row r="11" spans="2:5" x14ac:dyDescent="0.25">
      <c r="B11" s="239">
        <v>3004</v>
      </c>
      <c r="C11" s="240" t="s">
        <v>341</v>
      </c>
      <c r="D11" s="240" t="s">
        <v>337</v>
      </c>
      <c r="E11" s="241">
        <v>1250</v>
      </c>
    </row>
    <row r="12" spans="2:5" x14ac:dyDescent="0.25">
      <c r="B12" s="235"/>
      <c r="C12" s="236"/>
      <c r="D12" s="236"/>
      <c r="E12" s="238"/>
    </row>
    <row r="13" spans="2:5" x14ac:dyDescent="0.25">
      <c r="B13" s="239"/>
      <c r="C13" s="240"/>
      <c r="D13" s="240"/>
      <c r="E13" s="245"/>
    </row>
    <row r="14" spans="2:5" x14ac:dyDescent="0.25">
      <c r="B14" s="235"/>
      <c r="C14" s="236"/>
      <c r="D14" s="236"/>
      <c r="E14" s="246"/>
    </row>
    <row r="15" spans="2:5" x14ac:dyDescent="0.25">
      <c r="B15" s="239"/>
      <c r="C15" s="240"/>
      <c r="D15" s="240"/>
      <c r="E15" s="245"/>
    </row>
    <row r="16" spans="2:5" x14ac:dyDescent="0.25">
      <c r="B16" s="235"/>
      <c r="C16" s="236"/>
      <c r="D16" s="236"/>
      <c r="E16" s="246"/>
    </row>
    <row r="17" spans="2:5" x14ac:dyDescent="0.25">
      <c r="B17" s="233"/>
      <c r="C17" s="234" t="s">
        <v>342</v>
      </c>
      <c r="D17" s="234"/>
      <c r="E17" s="234"/>
    </row>
    <row r="18" spans="2:5" x14ac:dyDescent="0.25">
      <c r="B18" s="235">
        <v>3010</v>
      </c>
      <c r="C18" s="236" t="s">
        <v>411</v>
      </c>
      <c r="D18" s="236" t="s">
        <v>343</v>
      </c>
      <c r="E18" s="246">
        <v>80.900000000000006</v>
      </c>
    </row>
    <row r="19" spans="2:5" x14ac:dyDescent="0.25">
      <c r="B19" s="239">
        <v>3011</v>
      </c>
      <c r="C19" s="240" t="s">
        <v>412</v>
      </c>
      <c r="D19" s="240" t="s">
        <v>343</v>
      </c>
      <c r="E19" s="245">
        <v>2</v>
      </c>
    </row>
    <row r="20" spans="2:5" x14ac:dyDescent="0.25">
      <c r="B20" s="235">
        <v>3012</v>
      </c>
      <c r="C20" s="236" t="s">
        <v>344</v>
      </c>
      <c r="D20" s="236" t="s">
        <v>343</v>
      </c>
      <c r="E20" s="246">
        <v>5</v>
      </c>
    </row>
    <row r="21" spans="2:5" x14ac:dyDescent="0.25">
      <c r="B21" s="239">
        <v>3013</v>
      </c>
      <c r="C21" s="240" t="s">
        <v>345</v>
      </c>
      <c r="D21" s="240" t="s">
        <v>343</v>
      </c>
      <c r="E21" s="245">
        <v>5</v>
      </c>
    </row>
    <row r="22" spans="2:5" x14ac:dyDescent="0.25">
      <c r="B22" s="235"/>
      <c r="C22" s="236"/>
      <c r="D22" s="236"/>
      <c r="E22" s="238"/>
    </row>
    <row r="23" spans="2:5" x14ac:dyDescent="0.25">
      <c r="B23" s="239"/>
      <c r="C23" s="240"/>
      <c r="D23" s="240"/>
      <c r="E23" s="242"/>
    </row>
    <row r="24" spans="2:5" x14ac:dyDescent="0.25">
      <c r="B24" s="235"/>
      <c r="C24" s="236"/>
      <c r="D24" s="236"/>
      <c r="E24" s="238"/>
    </row>
    <row r="25" spans="2:5" x14ac:dyDescent="0.25">
      <c r="B25" s="239"/>
      <c r="C25" s="240"/>
      <c r="D25" s="240"/>
      <c r="E25" s="241"/>
    </row>
    <row r="26" spans="2:5" x14ac:dyDescent="0.25">
      <c r="B26" s="235"/>
      <c r="C26" s="236"/>
      <c r="D26" s="236"/>
      <c r="E26" s="238"/>
    </row>
    <row r="27" spans="2:5" x14ac:dyDescent="0.25">
      <c r="B27" s="233"/>
      <c r="C27" s="234" t="s">
        <v>114</v>
      </c>
      <c r="D27" s="234"/>
      <c r="E27" s="234"/>
    </row>
    <row r="28" spans="2:5" x14ac:dyDescent="0.25">
      <c r="B28" s="231" t="s">
        <v>346</v>
      </c>
      <c r="C28" s="231" t="s">
        <v>105</v>
      </c>
      <c r="D28" s="231" t="s">
        <v>347</v>
      </c>
      <c r="E28" s="232" t="s">
        <v>131</v>
      </c>
    </row>
    <row r="29" spans="2:5" x14ac:dyDescent="0.25">
      <c r="B29" s="235"/>
      <c r="C29" s="236" t="s">
        <v>348</v>
      </c>
      <c r="D29" s="236" t="s">
        <v>349</v>
      </c>
      <c r="E29" s="238">
        <v>1423200</v>
      </c>
    </row>
    <row r="30" spans="2:5" x14ac:dyDescent="0.25">
      <c r="B30" s="239"/>
      <c r="C30" s="240"/>
      <c r="D30" s="240"/>
      <c r="E30" s="241"/>
    </row>
    <row r="31" spans="2:5" x14ac:dyDescent="0.25">
      <c r="B31" s="235"/>
      <c r="C31" s="236" t="s">
        <v>348</v>
      </c>
      <c r="D31" s="236" t="s">
        <v>349</v>
      </c>
      <c r="E31" s="238">
        <f>+E29</f>
        <v>1423200</v>
      </c>
    </row>
    <row r="32" spans="2:5" x14ac:dyDescent="0.25">
      <c r="B32" s="239"/>
      <c r="C32" s="240" t="s">
        <v>350</v>
      </c>
      <c r="D32" s="240"/>
      <c r="E32" s="241">
        <v>200000</v>
      </c>
    </row>
    <row r="33" spans="2:5" x14ac:dyDescent="0.25">
      <c r="B33" s="235"/>
      <c r="C33" s="236" t="s">
        <v>351</v>
      </c>
      <c r="D33" s="236"/>
      <c r="E33" s="238">
        <f>+E32+E31</f>
        <v>1623200</v>
      </c>
    </row>
    <row r="34" spans="2:5" x14ac:dyDescent="0.25">
      <c r="B34" s="239"/>
      <c r="C34" s="240"/>
      <c r="D34" s="240"/>
      <c r="E34" s="241"/>
    </row>
    <row r="35" spans="2:5" x14ac:dyDescent="0.25">
      <c r="B35" s="235"/>
      <c r="C35" s="236" t="s">
        <v>115</v>
      </c>
      <c r="D35" s="236" t="s">
        <v>352</v>
      </c>
      <c r="E35" s="238">
        <f>+ROUND(E33/30,0)</f>
        <v>54107</v>
      </c>
    </row>
    <row r="36" spans="2:5" x14ac:dyDescent="0.25">
      <c r="B36" s="247">
        <v>4001</v>
      </c>
      <c r="C36" s="240" t="s">
        <v>353</v>
      </c>
      <c r="D36" s="248">
        <v>2</v>
      </c>
      <c r="E36" s="241">
        <f>+ROUND($E$35*D36,0)</f>
        <v>108214</v>
      </c>
    </row>
    <row r="37" spans="2:5" x14ac:dyDescent="0.25">
      <c r="B37" s="235">
        <v>4002</v>
      </c>
      <c r="C37" s="236" t="s">
        <v>606</v>
      </c>
      <c r="D37" s="249">
        <v>1.8</v>
      </c>
      <c r="E37" s="250">
        <f>+ROUND($E$35*D37,0)</f>
        <v>97393</v>
      </c>
    </row>
    <row r="38" spans="2:5" x14ac:dyDescent="0.25">
      <c r="B38" s="247">
        <v>4003</v>
      </c>
      <c r="C38" s="240" t="s">
        <v>354</v>
      </c>
      <c r="D38" s="248">
        <v>1.5</v>
      </c>
      <c r="E38" s="241">
        <f>+ROUND($E$35*D38,0)</f>
        <v>81161</v>
      </c>
    </row>
    <row r="39" spans="2:5" x14ac:dyDescent="0.25">
      <c r="B39" s="235">
        <v>4004</v>
      </c>
      <c r="C39" s="236" t="s">
        <v>355</v>
      </c>
      <c r="D39" s="249">
        <v>1</v>
      </c>
      <c r="E39" s="250">
        <f>+ROUND($E$35*D39,0)</f>
        <v>54107</v>
      </c>
    </row>
    <row r="40" spans="2:5" x14ac:dyDescent="0.25">
      <c r="B40" s="248"/>
      <c r="C40" s="240"/>
      <c r="D40" s="240"/>
      <c r="E40" s="241"/>
    </row>
    <row r="41" spans="2:5" x14ac:dyDescent="0.25">
      <c r="B41" s="249"/>
      <c r="C41" s="236"/>
      <c r="D41" s="236"/>
      <c r="E41" s="238"/>
    </row>
    <row r="42" spans="2:5" x14ac:dyDescent="0.25">
      <c r="B42" s="231"/>
      <c r="C42" s="231" t="s">
        <v>105</v>
      </c>
      <c r="D42" s="231" t="s">
        <v>356</v>
      </c>
      <c r="E42" s="232"/>
    </row>
    <row r="43" spans="2:5" x14ac:dyDescent="0.25">
      <c r="B43" s="231"/>
      <c r="C43" s="231" t="s">
        <v>357</v>
      </c>
      <c r="D43" s="231"/>
      <c r="E43" s="232"/>
    </row>
    <row r="44" spans="2:5" x14ac:dyDescent="0.25">
      <c r="B44" s="235"/>
      <c r="C44" s="236" t="s">
        <v>358</v>
      </c>
      <c r="D44" s="251">
        <v>1</v>
      </c>
      <c r="E44" s="238"/>
    </row>
    <row r="45" spans="2:5" x14ac:dyDescent="0.25">
      <c r="B45" s="239"/>
      <c r="C45" s="240"/>
      <c r="D45" s="252"/>
      <c r="E45" s="241"/>
    </row>
    <row r="46" spans="2:5" x14ac:dyDescent="0.25">
      <c r="B46" s="231"/>
      <c r="C46" s="231" t="s">
        <v>359</v>
      </c>
      <c r="D46" s="231"/>
      <c r="E46" s="232"/>
    </row>
    <row r="47" spans="2:5" x14ac:dyDescent="0.25">
      <c r="B47" s="235"/>
      <c r="C47" s="236" t="s">
        <v>360</v>
      </c>
      <c r="D47" s="251">
        <v>4.1700000000000001E-2</v>
      </c>
      <c r="E47" s="238"/>
    </row>
    <row r="48" spans="2:5" x14ac:dyDescent="0.25">
      <c r="B48" s="239"/>
      <c r="C48" s="240" t="s">
        <v>361</v>
      </c>
      <c r="D48" s="252">
        <v>8.3299999999999999E-2</v>
      </c>
      <c r="E48" s="241"/>
    </row>
    <row r="49" spans="2:5" x14ac:dyDescent="0.25">
      <c r="B49" s="235"/>
      <c r="C49" s="236" t="s">
        <v>362</v>
      </c>
      <c r="D49" s="251">
        <v>8.3299999999999999E-2</v>
      </c>
      <c r="E49" s="238"/>
    </row>
    <row r="50" spans="2:5" x14ac:dyDescent="0.25">
      <c r="B50" s="239"/>
      <c r="C50" s="240" t="s">
        <v>363</v>
      </c>
      <c r="D50" s="252">
        <v>0.01</v>
      </c>
      <c r="E50" s="241"/>
    </row>
    <row r="51" spans="2:5" x14ac:dyDescent="0.25">
      <c r="B51" s="231"/>
      <c r="C51" s="231" t="s">
        <v>364</v>
      </c>
      <c r="D51" s="253">
        <f>ROUND(+SUM(D47:D50),4)</f>
        <v>0.21829999999999999</v>
      </c>
      <c r="E51" s="232"/>
    </row>
    <row r="52" spans="2:5" x14ac:dyDescent="0.25">
      <c r="B52" s="235"/>
      <c r="C52" s="236"/>
      <c r="D52" s="251"/>
      <c r="E52" s="238"/>
    </row>
    <row r="53" spans="2:5" x14ac:dyDescent="0.25">
      <c r="B53" s="231"/>
      <c r="C53" s="231" t="s">
        <v>365</v>
      </c>
      <c r="D53" s="231"/>
      <c r="E53" s="232"/>
    </row>
    <row r="54" spans="2:5" x14ac:dyDescent="0.25">
      <c r="B54" s="235"/>
      <c r="C54" s="236" t="s">
        <v>366</v>
      </c>
      <c r="D54" s="251">
        <v>0.12</v>
      </c>
      <c r="E54" s="238"/>
    </row>
    <row r="55" spans="2:5" x14ac:dyDescent="0.25">
      <c r="B55" s="239"/>
      <c r="C55" s="240" t="s">
        <v>367</v>
      </c>
      <c r="D55" s="252">
        <v>8.5099999999999995E-2</v>
      </c>
      <c r="E55" s="241"/>
    </row>
    <row r="56" spans="2:5" x14ac:dyDescent="0.25">
      <c r="B56" s="235"/>
      <c r="C56" s="236" t="s">
        <v>368</v>
      </c>
      <c r="D56" s="251">
        <v>6.9599999999999995E-2</v>
      </c>
      <c r="E56" s="238"/>
    </row>
    <row r="57" spans="2:5" x14ac:dyDescent="0.25">
      <c r="B57" s="231"/>
      <c r="C57" s="231" t="s">
        <v>364</v>
      </c>
      <c r="D57" s="253">
        <f>ROUND(+SUM(D54:D56),4)</f>
        <v>0.2747</v>
      </c>
      <c r="E57" s="232"/>
    </row>
    <row r="58" spans="2:5" x14ac:dyDescent="0.25">
      <c r="B58" s="235"/>
      <c r="C58" s="236"/>
      <c r="D58" s="251"/>
      <c r="E58" s="238"/>
    </row>
    <row r="59" spans="2:5" x14ac:dyDescent="0.25">
      <c r="B59" s="231"/>
      <c r="C59" s="231" t="s">
        <v>369</v>
      </c>
      <c r="D59" s="253"/>
      <c r="E59" s="232"/>
    </row>
    <row r="60" spans="2:5" x14ac:dyDescent="0.25">
      <c r="B60" s="235"/>
      <c r="C60" s="236" t="s">
        <v>370</v>
      </c>
      <c r="D60" s="251">
        <v>0.04</v>
      </c>
      <c r="E60" s="238"/>
    </row>
    <row r="61" spans="2:5" x14ac:dyDescent="0.25">
      <c r="B61" s="239"/>
      <c r="C61" s="240" t="s">
        <v>371</v>
      </c>
      <c r="D61" s="252">
        <v>0.03</v>
      </c>
      <c r="E61" s="241"/>
    </row>
    <row r="62" spans="2:5" x14ac:dyDescent="0.25">
      <c r="B62" s="235"/>
      <c r="C62" s="236" t="s">
        <v>372</v>
      </c>
      <c r="D62" s="251">
        <v>0.02</v>
      </c>
      <c r="E62" s="238"/>
    </row>
    <row r="63" spans="2:5" x14ac:dyDescent="0.25">
      <c r="B63" s="231"/>
      <c r="C63" s="231" t="s">
        <v>364</v>
      </c>
      <c r="D63" s="253">
        <f>ROUND(+SUM(D60:D62),4)</f>
        <v>0.09</v>
      </c>
      <c r="E63" s="232"/>
    </row>
    <row r="64" spans="2:5" x14ac:dyDescent="0.25">
      <c r="B64" s="254"/>
      <c r="C64" s="255"/>
      <c r="D64" s="256"/>
      <c r="E64" s="250"/>
    </row>
    <row r="65" spans="2:5" x14ac:dyDescent="0.25">
      <c r="B65" s="231"/>
      <c r="C65" s="231" t="s">
        <v>373</v>
      </c>
      <c r="D65" s="253"/>
      <c r="E65" s="232"/>
    </row>
    <row r="66" spans="2:5" x14ac:dyDescent="0.25">
      <c r="B66" s="235"/>
      <c r="C66" s="236" t="s">
        <v>374</v>
      </c>
      <c r="D66" s="251">
        <v>0.03</v>
      </c>
      <c r="E66" s="238"/>
    </row>
    <row r="67" spans="2:5" x14ac:dyDescent="0.25">
      <c r="B67" s="239"/>
      <c r="C67" s="240" t="s">
        <v>375</v>
      </c>
      <c r="D67" s="252">
        <v>0.05</v>
      </c>
      <c r="E67" s="241"/>
    </row>
    <row r="68" spans="2:5" x14ac:dyDescent="0.25">
      <c r="B68" s="235"/>
      <c r="C68" s="236" t="s">
        <v>376</v>
      </c>
      <c r="D68" s="251">
        <v>7.0000000000000007E-2</v>
      </c>
      <c r="E68" s="238"/>
    </row>
    <row r="69" spans="2:5" x14ac:dyDescent="0.25">
      <c r="B69" s="239"/>
      <c r="C69" s="240" t="s">
        <v>377</v>
      </c>
      <c r="D69" s="252">
        <v>0.05</v>
      </c>
      <c r="E69" s="241"/>
    </row>
    <row r="70" spans="2:5" x14ac:dyDescent="0.25">
      <c r="B70" s="235"/>
      <c r="C70" s="236" t="s">
        <v>378</v>
      </c>
      <c r="D70" s="251">
        <v>1.7000000000000001E-2</v>
      </c>
      <c r="E70" s="238"/>
    </row>
    <row r="71" spans="2:5" x14ac:dyDescent="0.25">
      <c r="B71" s="231"/>
      <c r="C71" s="231" t="s">
        <v>364</v>
      </c>
      <c r="D71" s="253">
        <f>ROUND(+SUM(D66:D70),4)</f>
        <v>0.217</v>
      </c>
      <c r="E71" s="232"/>
    </row>
    <row r="72" spans="2:5" x14ac:dyDescent="0.25">
      <c r="B72" s="239"/>
      <c r="C72" s="240"/>
      <c r="D72" s="252"/>
      <c r="E72" s="241"/>
    </row>
    <row r="73" spans="2:5" x14ac:dyDescent="0.25">
      <c r="B73" s="231"/>
      <c r="C73" s="231" t="s">
        <v>379</v>
      </c>
      <c r="D73" s="253">
        <f>+SUM(D71+D63+D57+D51)</f>
        <v>0.8</v>
      </c>
      <c r="E73" s="232"/>
    </row>
  </sheetData>
  <mergeCells count="4">
    <mergeCell ref="B2:E2"/>
    <mergeCell ref="B3:E3"/>
    <mergeCell ref="B4:E4"/>
    <mergeCell ref="B5:E5"/>
  </mergeCells>
  <pageMargins left="0.7" right="0.7" top="0.75" bottom="0.75" header="0.3" footer="0.3"/>
  <pageSetup paperSize="9" scale="98" orientation="portrait" r:id="rId1"/>
  <rowBreaks count="1" manualBreakCount="1">
    <brk id="40"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42E872-EE64-41C0-8D27-09346A5F882F}">
  <sheetPr>
    <tabColor theme="4"/>
    <pageSetUpPr fitToPage="1"/>
  </sheetPr>
  <dimension ref="B1:AI362"/>
  <sheetViews>
    <sheetView tabSelected="1" view="pageBreakPreview" topLeftCell="A12" zoomScale="70" zoomScaleNormal="85" zoomScaleSheetLayoutView="70" workbookViewId="0">
      <selection activeCell="AD10" sqref="AD10"/>
    </sheetView>
  </sheetViews>
  <sheetFormatPr baseColWidth="10" defaultRowHeight="15.75" x14ac:dyDescent="0.25"/>
  <cols>
    <col min="1" max="1" width="2.85546875" style="434" customWidth="1"/>
    <col min="2" max="4" width="3.7109375" style="434" customWidth="1"/>
    <col min="5" max="5" width="4.28515625" style="434" customWidth="1"/>
    <col min="6" max="6" width="4" style="434" customWidth="1"/>
    <col min="7" max="18" width="3.7109375" style="434" customWidth="1"/>
    <col min="19" max="20" width="18.140625" style="434" customWidth="1"/>
    <col min="21" max="21" width="18.140625" style="435" customWidth="1"/>
    <col min="22" max="22" width="9.5703125" style="434" customWidth="1"/>
    <col min="23" max="23" width="10.7109375" style="434" customWidth="1"/>
    <col min="24" max="24" width="12.5703125" style="434" customWidth="1"/>
    <col min="25" max="26" width="9.5703125" style="434" customWidth="1"/>
    <col min="27" max="27" width="16.7109375" style="436" customWidth="1"/>
    <col min="28" max="28" width="3.5703125" style="434" customWidth="1"/>
    <col min="29" max="29" width="5" style="434" customWidth="1"/>
    <col min="30" max="30" width="16.7109375" style="434" bestFit="1" customWidth="1"/>
    <col min="31" max="31" width="13.5703125" style="434" bestFit="1" customWidth="1"/>
    <col min="32" max="243" width="11.42578125" style="434"/>
    <col min="244" max="246" width="3.7109375" style="434" customWidth="1"/>
    <col min="247" max="247" width="4.28515625" style="434" customWidth="1"/>
    <col min="248" max="248" width="4" style="434" customWidth="1"/>
    <col min="249" max="264" width="3.7109375" style="434" customWidth="1"/>
    <col min="265" max="265" width="3" style="434" customWidth="1"/>
    <col min="266" max="277" width="3.7109375" style="434" customWidth="1"/>
    <col min="278" max="278" width="30.85546875" style="434" customWidth="1"/>
    <col min="279" max="279" width="11.28515625" style="434" customWidth="1"/>
    <col min="280" max="280" width="14" style="434" customWidth="1"/>
    <col min="281" max="281" width="13.5703125" style="434" customWidth="1"/>
    <col min="282" max="282" width="9.7109375" style="434" customWidth="1"/>
    <col min="283" max="283" width="16.7109375" style="434" customWidth="1"/>
    <col min="284" max="499" width="11.42578125" style="434"/>
    <col min="500" max="502" width="3.7109375" style="434" customWidth="1"/>
    <col min="503" max="503" width="4.28515625" style="434" customWidth="1"/>
    <col min="504" max="504" width="4" style="434" customWidth="1"/>
    <col min="505" max="520" width="3.7109375" style="434" customWidth="1"/>
    <col min="521" max="521" width="3" style="434" customWidth="1"/>
    <col min="522" max="533" width="3.7109375" style="434" customWidth="1"/>
    <col min="534" max="534" width="30.85546875" style="434" customWidth="1"/>
    <col min="535" max="535" width="11.28515625" style="434" customWidth="1"/>
    <col min="536" max="536" width="14" style="434" customWidth="1"/>
    <col min="537" max="537" width="13.5703125" style="434" customWidth="1"/>
    <col min="538" max="538" width="9.7109375" style="434" customWidth="1"/>
    <col min="539" max="539" width="16.7109375" style="434" customWidth="1"/>
    <col min="540" max="755" width="11.42578125" style="434"/>
    <col min="756" max="758" width="3.7109375" style="434" customWidth="1"/>
    <col min="759" max="759" width="4.28515625" style="434" customWidth="1"/>
    <col min="760" max="760" width="4" style="434" customWidth="1"/>
    <col min="761" max="776" width="3.7109375" style="434" customWidth="1"/>
    <col min="777" max="777" width="3" style="434" customWidth="1"/>
    <col min="778" max="789" width="3.7109375" style="434" customWidth="1"/>
    <col min="790" max="790" width="30.85546875" style="434" customWidth="1"/>
    <col min="791" max="791" width="11.28515625" style="434" customWidth="1"/>
    <col min="792" max="792" width="14" style="434" customWidth="1"/>
    <col min="793" max="793" width="13.5703125" style="434" customWidth="1"/>
    <col min="794" max="794" width="9.7109375" style="434" customWidth="1"/>
    <col min="795" max="795" width="16.7109375" style="434" customWidth="1"/>
    <col min="796" max="1011" width="11.42578125" style="434"/>
    <col min="1012" max="1014" width="3.7109375" style="434" customWidth="1"/>
    <col min="1015" max="1015" width="4.28515625" style="434" customWidth="1"/>
    <col min="1016" max="1016" width="4" style="434" customWidth="1"/>
    <col min="1017" max="1032" width="3.7109375" style="434" customWidth="1"/>
    <col min="1033" max="1033" width="3" style="434" customWidth="1"/>
    <col min="1034" max="1045" width="3.7109375" style="434" customWidth="1"/>
    <col min="1046" max="1046" width="30.85546875" style="434" customWidth="1"/>
    <col min="1047" max="1047" width="11.28515625" style="434" customWidth="1"/>
    <col min="1048" max="1048" width="14" style="434" customWidth="1"/>
    <col min="1049" max="1049" width="13.5703125" style="434" customWidth="1"/>
    <col min="1050" max="1050" width="9.7109375" style="434" customWidth="1"/>
    <col min="1051" max="1051" width="16.7109375" style="434" customWidth="1"/>
    <col min="1052" max="1267" width="11.42578125" style="434"/>
    <col min="1268" max="1270" width="3.7109375" style="434" customWidth="1"/>
    <col min="1271" max="1271" width="4.28515625" style="434" customWidth="1"/>
    <col min="1272" max="1272" width="4" style="434" customWidth="1"/>
    <col min="1273" max="1288" width="3.7109375" style="434" customWidth="1"/>
    <col min="1289" max="1289" width="3" style="434" customWidth="1"/>
    <col min="1290" max="1301" width="3.7109375" style="434" customWidth="1"/>
    <col min="1302" max="1302" width="30.85546875" style="434" customWidth="1"/>
    <col min="1303" max="1303" width="11.28515625" style="434" customWidth="1"/>
    <col min="1304" max="1304" width="14" style="434" customWidth="1"/>
    <col min="1305" max="1305" width="13.5703125" style="434" customWidth="1"/>
    <col min="1306" max="1306" width="9.7109375" style="434" customWidth="1"/>
    <col min="1307" max="1307" width="16.7109375" style="434" customWidth="1"/>
    <col min="1308" max="1523" width="11.42578125" style="434"/>
    <col min="1524" max="1526" width="3.7109375" style="434" customWidth="1"/>
    <col min="1527" max="1527" width="4.28515625" style="434" customWidth="1"/>
    <col min="1528" max="1528" width="4" style="434" customWidth="1"/>
    <col min="1529" max="1544" width="3.7109375" style="434" customWidth="1"/>
    <col min="1545" max="1545" width="3" style="434" customWidth="1"/>
    <col min="1546" max="1557" width="3.7109375" style="434" customWidth="1"/>
    <col min="1558" max="1558" width="30.85546875" style="434" customWidth="1"/>
    <col min="1559" max="1559" width="11.28515625" style="434" customWidth="1"/>
    <col min="1560" max="1560" width="14" style="434" customWidth="1"/>
    <col min="1561" max="1561" width="13.5703125" style="434" customWidth="1"/>
    <col min="1562" max="1562" width="9.7109375" style="434" customWidth="1"/>
    <col min="1563" max="1563" width="16.7109375" style="434" customWidth="1"/>
    <col min="1564" max="1779" width="11.42578125" style="434"/>
    <col min="1780" max="1782" width="3.7109375" style="434" customWidth="1"/>
    <col min="1783" max="1783" width="4.28515625" style="434" customWidth="1"/>
    <col min="1784" max="1784" width="4" style="434" customWidth="1"/>
    <col min="1785" max="1800" width="3.7109375" style="434" customWidth="1"/>
    <col min="1801" max="1801" width="3" style="434" customWidth="1"/>
    <col min="1802" max="1813" width="3.7109375" style="434" customWidth="1"/>
    <col min="1814" max="1814" width="30.85546875" style="434" customWidth="1"/>
    <col min="1815" max="1815" width="11.28515625" style="434" customWidth="1"/>
    <col min="1816" max="1816" width="14" style="434" customWidth="1"/>
    <col min="1817" max="1817" width="13.5703125" style="434" customWidth="1"/>
    <col min="1818" max="1818" width="9.7109375" style="434" customWidth="1"/>
    <col min="1819" max="1819" width="16.7109375" style="434" customWidth="1"/>
    <col min="1820" max="2035" width="11.42578125" style="434"/>
    <col min="2036" max="2038" width="3.7109375" style="434" customWidth="1"/>
    <col min="2039" max="2039" width="4.28515625" style="434" customWidth="1"/>
    <col min="2040" max="2040" width="4" style="434" customWidth="1"/>
    <col min="2041" max="2056" width="3.7109375" style="434" customWidth="1"/>
    <col min="2057" max="2057" width="3" style="434" customWidth="1"/>
    <col min="2058" max="2069" width="3.7109375" style="434" customWidth="1"/>
    <col min="2070" max="2070" width="30.85546875" style="434" customWidth="1"/>
    <col min="2071" max="2071" width="11.28515625" style="434" customWidth="1"/>
    <col min="2072" max="2072" width="14" style="434" customWidth="1"/>
    <col min="2073" max="2073" width="13.5703125" style="434" customWidth="1"/>
    <col min="2074" max="2074" width="9.7109375" style="434" customWidth="1"/>
    <col min="2075" max="2075" width="16.7109375" style="434" customWidth="1"/>
    <col min="2076" max="2291" width="11.42578125" style="434"/>
    <col min="2292" max="2294" width="3.7109375" style="434" customWidth="1"/>
    <col min="2295" max="2295" width="4.28515625" style="434" customWidth="1"/>
    <col min="2296" max="2296" width="4" style="434" customWidth="1"/>
    <col min="2297" max="2312" width="3.7109375" style="434" customWidth="1"/>
    <col min="2313" max="2313" width="3" style="434" customWidth="1"/>
    <col min="2314" max="2325" width="3.7109375" style="434" customWidth="1"/>
    <col min="2326" max="2326" width="30.85546875" style="434" customWidth="1"/>
    <col min="2327" max="2327" width="11.28515625" style="434" customWidth="1"/>
    <col min="2328" max="2328" width="14" style="434" customWidth="1"/>
    <col min="2329" max="2329" width="13.5703125" style="434" customWidth="1"/>
    <col min="2330" max="2330" width="9.7109375" style="434" customWidth="1"/>
    <col min="2331" max="2331" width="16.7109375" style="434" customWidth="1"/>
    <col min="2332" max="2547" width="11.42578125" style="434"/>
    <col min="2548" max="2550" width="3.7109375" style="434" customWidth="1"/>
    <col min="2551" max="2551" width="4.28515625" style="434" customWidth="1"/>
    <col min="2552" max="2552" width="4" style="434" customWidth="1"/>
    <col min="2553" max="2568" width="3.7109375" style="434" customWidth="1"/>
    <col min="2569" max="2569" width="3" style="434" customWidth="1"/>
    <col min="2570" max="2581" width="3.7109375" style="434" customWidth="1"/>
    <col min="2582" max="2582" width="30.85546875" style="434" customWidth="1"/>
    <col min="2583" max="2583" width="11.28515625" style="434" customWidth="1"/>
    <col min="2584" max="2584" width="14" style="434" customWidth="1"/>
    <col min="2585" max="2585" width="13.5703125" style="434" customWidth="1"/>
    <col min="2586" max="2586" width="9.7109375" style="434" customWidth="1"/>
    <col min="2587" max="2587" width="16.7109375" style="434" customWidth="1"/>
    <col min="2588" max="2803" width="11.42578125" style="434"/>
    <col min="2804" max="2806" width="3.7109375" style="434" customWidth="1"/>
    <col min="2807" max="2807" width="4.28515625" style="434" customWidth="1"/>
    <col min="2808" max="2808" width="4" style="434" customWidth="1"/>
    <col min="2809" max="2824" width="3.7109375" style="434" customWidth="1"/>
    <col min="2825" max="2825" width="3" style="434" customWidth="1"/>
    <col min="2826" max="2837" width="3.7109375" style="434" customWidth="1"/>
    <col min="2838" max="2838" width="30.85546875" style="434" customWidth="1"/>
    <col min="2839" max="2839" width="11.28515625" style="434" customWidth="1"/>
    <col min="2840" max="2840" width="14" style="434" customWidth="1"/>
    <col min="2841" max="2841" width="13.5703125" style="434" customWidth="1"/>
    <col min="2842" max="2842" width="9.7109375" style="434" customWidth="1"/>
    <col min="2843" max="2843" width="16.7109375" style="434" customWidth="1"/>
    <col min="2844" max="3059" width="11.42578125" style="434"/>
    <col min="3060" max="3062" width="3.7109375" style="434" customWidth="1"/>
    <col min="3063" max="3063" width="4.28515625" style="434" customWidth="1"/>
    <col min="3064" max="3064" width="4" style="434" customWidth="1"/>
    <col min="3065" max="3080" width="3.7109375" style="434" customWidth="1"/>
    <col min="3081" max="3081" width="3" style="434" customWidth="1"/>
    <col min="3082" max="3093" width="3.7109375" style="434" customWidth="1"/>
    <col min="3094" max="3094" width="30.85546875" style="434" customWidth="1"/>
    <col min="3095" max="3095" width="11.28515625" style="434" customWidth="1"/>
    <col min="3096" max="3096" width="14" style="434" customWidth="1"/>
    <col min="3097" max="3097" width="13.5703125" style="434" customWidth="1"/>
    <col min="3098" max="3098" width="9.7109375" style="434" customWidth="1"/>
    <col min="3099" max="3099" width="16.7109375" style="434" customWidth="1"/>
    <col min="3100" max="3315" width="11.42578125" style="434"/>
    <col min="3316" max="3318" width="3.7109375" style="434" customWidth="1"/>
    <col min="3319" max="3319" width="4.28515625" style="434" customWidth="1"/>
    <col min="3320" max="3320" width="4" style="434" customWidth="1"/>
    <col min="3321" max="3336" width="3.7109375" style="434" customWidth="1"/>
    <col min="3337" max="3337" width="3" style="434" customWidth="1"/>
    <col min="3338" max="3349" width="3.7109375" style="434" customWidth="1"/>
    <col min="3350" max="3350" width="30.85546875" style="434" customWidth="1"/>
    <col min="3351" max="3351" width="11.28515625" style="434" customWidth="1"/>
    <col min="3352" max="3352" width="14" style="434" customWidth="1"/>
    <col min="3353" max="3353" width="13.5703125" style="434" customWidth="1"/>
    <col min="3354" max="3354" width="9.7109375" style="434" customWidth="1"/>
    <col min="3355" max="3355" width="16.7109375" style="434" customWidth="1"/>
    <col min="3356" max="3571" width="11.42578125" style="434"/>
    <col min="3572" max="3574" width="3.7109375" style="434" customWidth="1"/>
    <col min="3575" max="3575" width="4.28515625" style="434" customWidth="1"/>
    <col min="3576" max="3576" width="4" style="434" customWidth="1"/>
    <col min="3577" max="3592" width="3.7109375" style="434" customWidth="1"/>
    <col min="3593" max="3593" width="3" style="434" customWidth="1"/>
    <col min="3594" max="3605" width="3.7109375" style="434" customWidth="1"/>
    <col min="3606" max="3606" width="30.85546875" style="434" customWidth="1"/>
    <col min="3607" max="3607" width="11.28515625" style="434" customWidth="1"/>
    <col min="3608" max="3608" width="14" style="434" customWidth="1"/>
    <col min="3609" max="3609" width="13.5703125" style="434" customWidth="1"/>
    <col min="3610" max="3610" width="9.7109375" style="434" customWidth="1"/>
    <col min="3611" max="3611" width="16.7109375" style="434" customWidth="1"/>
    <col min="3612" max="3827" width="11.42578125" style="434"/>
    <col min="3828" max="3830" width="3.7109375" style="434" customWidth="1"/>
    <col min="3831" max="3831" width="4.28515625" style="434" customWidth="1"/>
    <col min="3832" max="3832" width="4" style="434" customWidth="1"/>
    <col min="3833" max="3848" width="3.7109375" style="434" customWidth="1"/>
    <col min="3849" max="3849" width="3" style="434" customWidth="1"/>
    <col min="3850" max="3861" width="3.7109375" style="434" customWidth="1"/>
    <col min="3862" max="3862" width="30.85546875" style="434" customWidth="1"/>
    <col min="3863" max="3863" width="11.28515625" style="434" customWidth="1"/>
    <col min="3864" max="3864" width="14" style="434" customWidth="1"/>
    <col min="3865" max="3865" width="13.5703125" style="434" customWidth="1"/>
    <col min="3866" max="3866" width="9.7109375" style="434" customWidth="1"/>
    <col min="3867" max="3867" width="16.7109375" style="434" customWidth="1"/>
    <col min="3868" max="4083" width="11.42578125" style="434"/>
    <col min="4084" max="4086" width="3.7109375" style="434" customWidth="1"/>
    <col min="4087" max="4087" width="4.28515625" style="434" customWidth="1"/>
    <col min="4088" max="4088" width="4" style="434" customWidth="1"/>
    <col min="4089" max="4104" width="3.7109375" style="434" customWidth="1"/>
    <col min="4105" max="4105" width="3" style="434" customWidth="1"/>
    <col min="4106" max="4117" width="3.7109375" style="434" customWidth="1"/>
    <col min="4118" max="4118" width="30.85546875" style="434" customWidth="1"/>
    <col min="4119" max="4119" width="11.28515625" style="434" customWidth="1"/>
    <col min="4120" max="4120" width="14" style="434" customWidth="1"/>
    <col min="4121" max="4121" width="13.5703125" style="434" customWidth="1"/>
    <col min="4122" max="4122" width="9.7109375" style="434" customWidth="1"/>
    <col min="4123" max="4123" width="16.7109375" style="434" customWidth="1"/>
    <col min="4124" max="4339" width="11.42578125" style="434"/>
    <col min="4340" max="4342" width="3.7109375" style="434" customWidth="1"/>
    <col min="4343" max="4343" width="4.28515625" style="434" customWidth="1"/>
    <col min="4344" max="4344" width="4" style="434" customWidth="1"/>
    <col min="4345" max="4360" width="3.7109375" style="434" customWidth="1"/>
    <col min="4361" max="4361" width="3" style="434" customWidth="1"/>
    <col min="4362" max="4373" width="3.7109375" style="434" customWidth="1"/>
    <col min="4374" max="4374" width="30.85546875" style="434" customWidth="1"/>
    <col min="4375" max="4375" width="11.28515625" style="434" customWidth="1"/>
    <col min="4376" max="4376" width="14" style="434" customWidth="1"/>
    <col min="4377" max="4377" width="13.5703125" style="434" customWidth="1"/>
    <col min="4378" max="4378" width="9.7109375" style="434" customWidth="1"/>
    <col min="4379" max="4379" width="16.7109375" style="434" customWidth="1"/>
    <col min="4380" max="4595" width="11.42578125" style="434"/>
    <col min="4596" max="4598" width="3.7109375" style="434" customWidth="1"/>
    <col min="4599" max="4599" width="4.28515625" style="434" customWidth="1"/>
    <col min="4600" max="4600" width="4" style="434" customWidth="1"/>
    <col min="4601" max="4616" width="3.7109375" style="434" customWidth="1"/>
    <col min="4617" max="4617" width="3" style="434" customWidth="1"/>
    <col min="4618" max="4629" width="3.7109375" style="434" customWidth="1"/>
    <col min="4630" max="4630" width="30.85546875" style="434" customWidth="1"/>
    <col min="4631" max="4631" width="11.28515625" style="434" customWidth="1"/>
    <col min="4632" max="4632" width="14" style="434" customWidth="1"/>
    <col min="4633" max="4633" width="13.5703125" style="434" customWidth="1"/>
    <col min="4634" max="4634" width="9.7109375" style="434" customWidth="1"/>
    <col min="4635" max="4635" width="16.7109375" style="434" customWidth="1"/>
    <col min="4636" max="4851" width="11.42578125" style="434"/>
    <col min="4852" max="4854" width="3.7109375" style="434" customWidth="1"/>
    <col min="4855" max="4855" width="4.28515625" style="434" customWidth="1"/>
    <col min="4856" max="4856" width="4" style="434" customWidth="1"/>
    <col min="4857" max="4872" width="3.7109375" style="434" customWidth="1"/>
    <col min="4873" max="4873" width="3" style="434" customWidth="1"/>
    <col min="4874" max="4885" width="3.7109375" style="434" customWidth="1"/>
    <col min="4886" max="4886" width="30.85546875" style="434" customWidth="1"/>
    <col min="4887" max="4887" width="11.28515625" style="434" customWidth="1"/>
    <col min="4888" max="4888" width="14" style="434" customWidth="1"/>
    <col min="4889" max="4889" width="13.5703125" style="434" customWidth="1"/>
    <col min="4890" max="4890" width="9.7109375" style="434" customWidth="1"/>
    <col min="4891" max="4891" width="16.7109375" style="434" customWidth="1"/>
    <col min="4892" max="5107" width="11.42578125" style="434"/>
    <col min="5108" max="5110" width="3.7109375" style="434" customWidth="1"/>
    <col min="5111" max="5111" width="4.28515625" style="434" customWidth="1"/>
    <col min="5112" max="5112" width="4" style="434" customWidth="1"/>
    <col min="5113" max="5128" width="3.7109375" style="434" customWidth="1"/>
    <col min="5129" max="5129" width="3" style="434" customWidth="1"/>
    <col min="5130" max="5141" width="3.7109375" style="434" customWidth="1"/>
    <col min="5142" max="5142" width="30.85546875" style="434" customWidth="1"/>
    <col min="5143" max="5143" width="11.28515625" style="434" customWidth="1"/>
    <col min="5144" max="5144" width="14" style="434" customWidth="1"/>
    <col min="5145" max="5145" width="13.5703125" style="434" customWidth="1"/>
    <col min="5146" max="5146" width="9.7109375" style="434" customWidth="1"/>
    <col min="5147" max="5147" width="16.7109375" style="434" customWidth="1"/>
    <col min="5148" max="5363" width="11.42578125" style="434"/>
    <col min="5364" max="5366" width="3.7109375" style="434" customWidth="1"/>
    <col min="5367" max="5367" width="4.28515625" style="434" customWidth="1"/>
    <col min="5368" max="5368" width="4" style="434" customWidth="1"/>
    <col min="5369" max="5384" width="3.7109375" style="434" customWidth="1"/>
    <col min="5385" max="5385" width="3" style="434" customWidth="1"/>
    <col min="5386" max="5397" width="3.7109375" style="434" customWidth="1"/>
    <col min="5398" max="5398" width="30.85546875" style="434" customWidth="1"/>
    <col min="5399" max="5399" width="11.28515625" style="434" customWidth="1"/>
    <col min="5400" max="5400" width="14" style="434" customWidth="1"/>
    <col min="5401" max="5401" width="13.5703125" style="434" customWidth="1"/>
    <col min="5402" max="5402" width="9.7109375" style="434" customWidth="1"/>
    <col min="5403" max="5403" width="16.7109375" style="434" customWidth="1"/>
    <col min="5404" max="5619" width="11.42578125" style="434"/>
    <col min="5620" max="5622" width="3.7109375" style="434" customWidth="1"/>
    <col min="5623" max="5623" width="4.28515625" style="434" customWidth="1"/>
    <col min="5624" max="5624" width="4" style="434" customWidth="1"/>
    <col min="5625" max="5640" width="3.7109375" style="434" customWidth="1"/>
    <col min="5641" max="5641" width="3" style="434" customWidth="1"/>
    <col min="5642" max="5653" width="3.7109375" style="434" customWidth="1"/>
    <col min="5654" max="5654" width="30.85546875" style="434" customWidth="1"/>
    <col min="5655" max="5655" width="11.28515625" style="434" customWidth="1"/>
    <col min="5656" max="5656" width="14" style="434" customWidth="1"/>
    <col min="5657" max="5657" width="13.5703125" style="434" customWidth="1"/>
    <col min="5658" max="5658" width="9.7109375" style="434" customWidth="1"/>
    <col min="5659" max="5659" width="16.7109375" style="434" customWidth="1"/>
    <col min="5660" max="5875" width="11.42578125" style="434"/>
    <col min="5876" max="5878" width="3.7109375" style="434" customWidth="1"/>
    <col min="5879" max="5879" width="4.28515625" style="434" customWidth="1"/>
    <col min="5880" max="5880" width="4" style="434" customWidth="1"/>
    <col min="5881" max="5896" width="3.7109375" style="434" customWidth="1"/>
    <col min="5897" max="5897" width="3" style="434" customWidth="1"/>
    <col min="5898" max="5909" width="3.7109375" style="434" customWidth="1"/>
    <col min="5910" max="5910" width="30.85546875" style="434" customWidth="1"/>
    <col min="5911" max="5911" width="11.28515625" style="434" customWidth="1"/>
    <col min="5912" max="5912" width="14" style="434" customWidth="1"/>
    <col min="5913" max="5913" width="13.5703125" style="434" customWidth="1"/>
    <col min="5914" max="5914" width="9.7109375" style="434" customWidth="1"/>
    <col min="5915" max="5915" width="16.7109375" style="434" customWidth="1"/>
    <col min="5916" max="6131" width="11.42578125" style="434"/>
    <col min="6132" max="6134" width="3.7109375" style="434" customWidth="1"/>
    <col min="6135" max="6135" width="4.28515625" style="434" customWidth="1"/>
    <col min="6136" max="6136" width="4" style="434" customWidth="1"/>
    <col min="6137" max="6152" width="3.7109375" style="434" customWidth="1"/>
    <col min="6153" max="6153" width="3" style="434" customWidth="1"/>
    <col min="6154" max="6165" width="3.7109375" style="434" customWidth="1"/>
    <col min="6166" max="6166" width="30.85546875" style="434" customWidth="1"/>
    <col min="6167" max="6167" width="11.28515625" style="434" customWidth="1"/>
    <col min="6168" max="6168" width="14" style="434" customWidth="1"/>
    <col min="6169" max="6169" width="13.5703125" style="434" customWidth="1"/>
    <col min="6170" max="6170" width="9.7109375" style="434" customWidth="1"/>
    <col min="6171" max="6171" width="16.7109375" style="434" customWidth="1"/>
    <col min="6172" max="6387" width="11.42578125" style="434"/>
    <col min="6388" max="6390" width="3.7109375" style="434" customWidth="1"/>
    <col min="6391" max="6391" width="4.28515625" style="434" customWidth="1"/>
    <col min="6392" max="6392" width="4" style="434" customWidth="1"/>
    <col min="6393" max="6408" width="3.7109375" style="434" customWidth="1"/>
    <col min="6409" max="6409" width="3" style="434" customWidth="1"/>
    <col min="6410" max="6421" width="3.7109375" style="434" customWidth="1"/>
    <col min="6422" max="6422" width="30.85546875" style="434" customWidth="1"/>
    <col min="6423" max="6423" width="11.28515625" style="434" customWidth="1"/>
    <col min="6424" max="6424" width="14" style="434" customWidth="1"/>
    <col min="6425" max="6425" width="13.5703125" style="434" customWidth="1"/>
    <col min="6426" max="6426" width="9.7109375" style="434" customWidth="1"/>
    <col min="6427" max="6427" width="16.7109375" style="434" customWidth="1"/>
    <col min="6428" max="6643" width="11.42578125" style="434"/>
    <col min="6644" max="6646" width="3.7109375" style="434" customWidth="1"/>
    <col min="6647" max="6647" width="4.28515625" style="434" customWidth="1"/>
    <col min="6648" max="6648" width="4" style="434" customWidth="1"/>
    <col min="6649" max="6664" width="3.7109375" style="434" customWidth="1"/>
    <col min="6665" max="6665" width="3" style="434" customWidth="1"/>
    <col min="6666" max="6677" width="3.7109375" style="434" customWidth="1"/>
    <col min="6678" max="6678" width="30.85546875" style="434" customWidth="1"/>
    <col min="6679" max="6679" width="11.28515625" style="434" customWidth="1"/>
    <col min="6680" max="6680" width="14" style="434" customWidth="1"/>
    <col min="6681" max="6681" width="13.5703125" style="434" customWidth="1"/>
    <col min="6682" max="6682" width="9.7109375" style="434" customWidth="1"/>
    <col min="6683" max="6683" width="16.7109375" style="434" customWidth="1"/>
    <col min="6684" max="6899" width="11.42578125" style="434"/>
    <col min="6900" max="6902" width="3.7109375" style="434" customWidth="1"/>
    <col min="6903" max="6903" width="4.28515625" style="434" customWidth="1"/>
    <col min="6904" max="6904" width="4" style="434" customWidth="1"/>
    <col min="6905" max="6920" width="3.7109375" style="434" customWidth="1"/>
    <col min="6921" max="6921" width="3" style="434" customWidth="1"/>
    <col min="6922" max="6933" width="3.7109375" style="434" customWidth="1"/>
    <col min="6934" max="6934" width="30.85546875" style="434" customWidth="1"/>
    <col min="6935" max="6935" width="11.28515625" style="434" customWidth="1"/>
    <col min="6936" max="6936" width="14" style="434" customWidth="1"/>
    <col min="6937" max="6937" width="13.5703125" style="434" customWidth="1"/>
    <col min="6938" max="6938" width="9.7109375" style="434" customWidth="1"/>
    <col min="6939" max="6939" width="16.7109375" style="434" customWidth="1"/>
    <col min="6940" max="7155" width="11.42578125" style="434"/>
    <col min="7156" max="7158" width="3.7109375" style="434" customWidth="1"/>
    <col min="7159" max="7159" width="4.28515625" style="434" customWidth="1"/>
    <col min="7160" max="7160" width="4" style="434" customWidth="1"/>
    <col min="7161" max="7176" width="3.7109375" style="434" customWidth="1"/>
    <col min="7177" max="7177" width="3" style="434" customWidth="1"/>
    <col min="7178" max="7189" width="3.7109375" style="434" customWidth="1"/>
    <col min="7190" max="7190" width="30.85546875" style="434" customWidth="1"/>
    <col min="7191" max="7191" width="11.28515625" style="434" customWidth="1"/>
    <col min="7192" max="7192" width="14" style="434" customWidth="1"/>
    <col min="7193" max="7193" width="13.5703125" style="434" customWidth="1"/>
    <col min="7194" max="7194" width="9.7109375" style="434" customWidth="1"/>
    <col min="7195" max="7195" width="16.7109375" style="434" customWidth="1"/>
    <col min="7196" max="7411" width="11.42578125" style="434"/>
    <col min="7412" max="7414" width="3.7109375" style="434" customWidth="1"/>
    <col min="7415" max="7415" width="4.28515625" style="434" customWidth="1"/>
    <col min="7416" max="7416" width="4" style="434" customWidth="1"/>
    <col min="7417" max="7432" width="3.7109375" style="434" customWidth="1"/>
    <col min="7433" max="7433" width="3" style="434" customWidth="1"/>
    <col min="7434" max="7445" width="3.7109375" style="434" customWidth="1"/>
    <col min="7446" max="7446" width="30.85546875" style="434" customWidth="1"/>
    <col min="7447" max="7447" width="11.28515625" style="434" customWidth="1"/>
    <col min="7448" max="7448" width="14" style="434" customWidth="1"/>
    <col min="7449" max="7449" width="13.5703125" style="434" customWidth="1"/>
    <col min="7450" max="7450" width="9.7109375" style="434" customWidth="1"/>
    <col min="7451" max="7451" width="16.7109375" style="434" customWidth="1"/>
    <col min="7452" max="7667" width="11.42578125" style="434"/>
    <col min="7668" max="7670" width="3.7109375" style="434" customWidth="1"/>
    <col min="7671" max="7671" width="4.28515625" style="434" customWidth="1"/>
    <col min="7672" max="7672" width="4" style="434" customWidth="1"/>
    <col min="7673" max="7688" width="3.7109375" style="434" customWidth="1"/>
    <col min="7689" max="7689" width="3" style="434" customWidth="1"/>
    <col min="7690" max="7701" width="3.7109375" style="434" customWidth="1"/>
    <col min="7702" max="7702" width="30.85546875" style="434" customWidth="1"/>
    <col min="7703" max="7703" width="11.28515625" style="434" customWidth="1"/>
    <col min="7704" max="7704" width="14" style="434" customWidth="1"/>
    <col min="7705" max="7705" width="13.5703125" style="434" customWidth="1"/>
    <col min="7706" max="7706" width="9.7109375" style="434" customWidth="1"/>
    <col min="7707" max="7707" width="16.7109375" style="434" customWidth="1"/>
    <col min="7708" max="7923" width="11.42578125" style="434"/>
    <col min="7924" max="7926" width="3.7109375" style="434" customWidth="1"/>
    <col min="7927" max="7927" width="4.28515625" style="434" customWidth="1"/>
    <col min="7928" max="7928" width="4" style="434" customWidth="1"/>
    <col min="7929" max="7944" width="3.7109375" style="434" customWidth="1"/>
    <col min="7945" max="7945" width="3" style="434" customWidth="1"/>
    <col min="7946" max="7957" width="3.7109375" style="434" customWidth="1"/>
    <col min="7958" max="7958" width="30.85546875" style="434" customWidth="1"/>
    <col min="7959" max="7959" width="11.28515625" style="434" customWidth="1"/>
    <col min="7960" max="7960" width="14" style="434" customWidth="1"/>
    <col min="7961" max="7961" width="13.5703125" style="434" customWidth="1"/>
    <col min="7962" max="7962" width="9.7109375" style="434" customWidth="1"/>
    <col min="7963" max="7963" width="16.7109375" style="434" customWidth="1"/>
    <col min="7964" max="8179" width="11.42578125" style="434"/>
    <col min="8180" max="8182" width="3.7109375" style="434" customWidth="1"/>
    <col min="8183" max="8183" width="4.28515625" style="434" customWidth="1"/>
    <col min="8184" max="8184" width="4" style="434" customWidth="1"/>
    <col min="8185" max="8200" width="3.7109375" style="434" customWidth="1"/>
    <col min="8201" max="8201" width="3" style="434" customWidth="1"/>
    <col min="8202" max="8213" width="3.7109375" style="434" customWidth="1"/>
    <col min="8214" max="8214" width="30.85546875" style="434" customWidth="1"/>
    <col min="8215" max="8215" width="11.28515625" style="434" customWidth="1"/>
    <col min="8216" max="8216" width="14" style="434" customWidth="1"/>
    <col min="8217" max="8217" width="13.5703125" style="434" customWidth="1"/>
    <col min="8218" max="8218" width="9.7109375" style="434" customWidth="1"/>
    <col min="8219" max="8219" width="16.7109375" style="434" customWidth="1"/>
    <col min="8220" max="8435" width="11.42578125" style="434"/>
    <col min="8436" max="8438" width="3.7109375" style="434" customWidth="1"/>
    <col min="8439" max="8439" width="4.28515625" style="434" customWidth="1"/>
    <col min="8440" max="8440" width="4" style="434" customWidth="1"/>
    <col min="8441" max="8456" width="3.7109375" style="434" customWidth="1"/>
    <col min="8457" max="8457" width="3" style="434" customWidth="1"/>
    <col min="8458" max="8469" width="3.7109375" style="434" customWidth="1"/>
    <col min="8470" max="8470" width="30.85546875" style="434" customWidth="1"/>
    <col min="8471" max="8471" width="11.28515625" style="434" customWidth="1"/>
    <col min="8472" max="8472" width="14" style="434" customWidth="1"/>
    <col min="8473" max="8473" width="13.5703125" style="434" customWidth="1"/>
    <col min="8474" max="8474" width="9.7109375" style="434" customWidth="1"/>
    <col min="8475" max="8475" width="16.7109375" style="434" customWidth="1"/>
    <col min="8476" max="8691" width="11.42578125" style="434"/>
    <col min="8692" max="8694" width="3.7109375" style="434" customWidth="1"/>
    <col min="8695" max="8695" width="4.28515625" style="434" customWidth="1"/>
    <col min="8696" max="8696" width="4" style="434" customWidth="1"/>
    <col min="8697" max="8712" width="3.7109375" style="434" customWidth="1"/>
    <col min="8713" max="8713" width="3" style="434" customWidth="1"/>
    <col min="8714" max="8725" width="3.7109375" style="434" customWidth="1"/>
    <col min="8726" max="8726" width="30.85546875" style="434" customWidth="1"/>
    <col min="8727" max="8727" width="11.28515625" style="434" customWidth="1"/>
    <col min="8728" max="8728" width="14" style="434" customWidth="1"/>
    <col min="8729" max="8729" width="13.5703125" style="434" customWidth="1"/>
    <col min="8730" max="8730" width="9.7109375" style="434" customWidth="1"/>
    <col min="8731" max="8731" width="16.7109375" style="434" customWidth="1"/>
    <col min="8732" max="8947" width="11.42578125" style="434"/>
    <col min="8948" max="8950" width="3.7109375" style="434" customWidth="1"/>
    <col min="8951" max="8951" width="4.28515625" style="434" customWidth="1"/>
    <col min="8952" max="8952" width="4" style="434" customWidth="1"/>
    <col min="8953" max="8968" width="3.7109375" style="434" customWidth="1"/>
    <col min="8969" max="8969" width="3" style="434" customWidth="1"/>
    <col min="8970" max="8981" width="3.7109375" style="434" customWidth="1"/>
    <col min="8982" max="8982" width="30.85546875" style="434" customWidth="1"/>
    <col min="8983" max="8983" width="11.28515625" style="434" customWidth="1"/>
    <col min="8984" max="8984" width="14" style="434" customWidth="1"/>
    <col min="8985" max="8985" width="13.5703125" style="434" customWidth="1"/>
    <col min="8986" max="8986" width="9.7109375" style="434" customWidth="1"/>
    <col min="8987" max="8987" width="16.7109375" style="434" customWidth="1"/>
    <col min="8988" max="9203" width="11.42578125" style="434"/>
    <col min="9204" max="9206" width="3.7109375" style="434" customWidth="1"/>
    <col min="9207" max="9207" width="4.28515625" style="434" customWidth="1"/>
    <col min="9208" max="9208" width="4" style="434" customWidth="1"/>
    <col min="9209" max="9224" width="3.7109375" style="434" customWidth="1"/>
    <col min="9225" max="9225" width="3" style="434" customWidth="1"/>
    <col min="9226" max="9237" width="3.7109375" style="434" customWidth="1"/>
    <col min="9238" max="9238" width="30.85546875" style="434" customWidth="1"/>
    <col min="9239" max="9239" width="11.28515625" style="434" customWidth="1"/>
    <col min="9240" max="9240" width="14" style="434" customWidth="1"/>
    <col min="9241" max="9241" width="13.5703125" style="434" customWidth="1"/>
    <col min="9242" max="9242" width="9.7109375" style="434" customWidth="1"/>
    <col min="9243" max="9243" width="16.7109375" style="434" customWidth="1"/>
    <col min="9244" max="9459" width="11.42578125" style="434"/>
    <col min="9460" max="9462" width="3.7109375" style="434" customWidth="1"/>
    <col min="9463" max="9463" width="4.28515625" style="434" customWidth="1"/>
    <col min="9464" max="9464" width="4" style="434" customWidth="1"/>
    <col min="9465" max="9480" width="3.7109375" style="434" customWidth="1"/>
    <col min="9481" max="9481" width="3" style="434" customWidth="1"/>
    <col min="9482" max="9493" width="3.7109375" style="434" customWidth="1"/>
    <col min="9494" max="9494" width="30.85546875" style="434" customWidth="1"/>
    <col min="9495" max="9495" width="11.28515625" style="434" customWidth="1"/>
    <col min="9496" max="9496" width="14" style="434" customWidth="1"/>
    <col min="9497" max="9497" width="13.5703125" style="434" customWidth="1"/>
    <col min="9498" max="9498" width="9.7109375" style="434" customWidth="1"/>
    <col min="9499" max="9499" width="16.7109375" style="434" customWidth="1"/>
    <col min="9500" max="9715" width="11.42578125" style="434"/>
    <col min="9716" max="9718" width="3.7109375" style="434" customWidth="1"/>
    <col min="9719" max="9719" width="4.28515625" style="434" customWidth="1"/>
    <col min="9720" max="9720" width="4" style="434" customWidth="1"/>
    <col min="9721" max="9736" width="3.7109375" style="434" customWidth="1"/>
    <col min="9737" max="9737" width="3" style="434" customWidth="1"/>
    <col min="9738" max="9749" width="3.7109375" style="434" customWidth="1"/>
    <col min="9750" max="9750" width="30.85546875" style="434" customWidth="1"/>
    <col min="9751" max="9751" width="11.28515625" style="434" customWidth="1"/>
    <col min="9752" max="9752" width="14" style="434" customWidth="1"/>
    <col min="9753" max="9753" width="13.5703125" style="434" customWidth="1"/>
    <col min="9754" max="9754" width="9.7109375" style="434" customWidth="1"/>
    <col min="9755" max="9755" width="16.7109375" style="434" customWidth="1"/>
    <col min="9756" max="9971" width="11.42578125" style="434"/>
    <col min="9972" max="9974" width="3.7109375" style="434" customWidth="1"/>
    <col min="9975" max="9975" width="4.28515625" style="434" customWidth="1"/>
    <col min="9976" max="9976" width="4" style="434" customWidth="1"/>
    <col min="9977" max="9992" width="3.7109375" style="434" customWidth="1"/>
    <col min="9993" max="9993" width="3" style="434" customWidth="1"/>
    <col min="9994" max="10005" width="3.7109375" style="434" customWidth="1"/>
    <col min="10006" max="10006" width="30.85546875" style="434" customWidth="1"/>
    <col min="10007" max="10007" width="11.28515625" style="434" customWidth="1"/>
    <col min="10008" max="10008" width="14" style="434" customWidth="1"/>
    <col min="10009" max="10009" width="13.5703125" style="434" customWidth="1"/>
    <col min="10010" max="10010" width="9.7109375" style="434" customWidth="1"/>
    <col min="10011" max="10011" width="16.7109375" style="434" customWidth="1"/>
    <col min="10012" max="10227" width="11.42578125" style="434"/>
    <col min="10228" max="10230" width="3.7109375" style="434" customWidth="1"/>
    <col min="10231" max="10231" width="4.28515625" style="434" customWidth="1"/>
    <col min="10232" max="10232" width="4" style="434" customWidth="1"/>
    <col min="10233" max="10248" width="3.7109375" style="434" customWidth="1"/>
    <col min="10249" max="10249" width="3" style="434" customWidth="1"/>
    <col min="10250" max="10261" width="3.7109375" style="434" customWidth="1"/>
    <col min="10262" max="10262" width="30.85546875" style="434" customWidth="1"/>
    <col min="10263" max="10263" width="11.28515625" style="434" customWidth="1"/>
    <col min="10264" max="10264" width="14" style="434" customWidth="1"/>
    <col min="10265" max="10265" width="13.5703125" style="434" customWidth="1"/>
    <col min="10266" max="10266" width="9.7109375" style="434" customWidth="1"/>
    <col min="10267" max="10267" width="16.7109375" style="434" customWidth="1"/>
    <col min="10268" max="10483" width="11.42578125" style="434"/>
    <col min="10484" max="10486" width="3.7109375" style="434" customWidth="1"/>
    <col min="10487" max="10487" width="4.28515625" style="434" customWidth="1"/>
    <col min="10488" max="10488" width="4" style="434" customWidth="1"/>
    <col min="10489" max="10504" width="3.7109375" style="434" customWidth="1"/>
    <col min="10505" max="10505" width="3" style="434" customWidth="1"/>
    <col min="10506" max="10517" width="3.7109375" style="434" customWidth="1"/>
    <col min="10518" max="10518" width="30.85546875" style="434" customWidth="1"/>
    <col min="10519" max="10519" width="11.28515625" style="434" customWidth="1"/>
    <col min="10520" max="10520" width="14" style="434" customWidth="1"/>
    <col min="10521" max="10521" width="13.5703125" style="434" customWidth="1"/>
    <col min="10522" max="10522" width="9.7109375" style="434" customWidth="1"/>
    <col min="10523" max="10523" width="16.7109375" style="434" customWidth="1"/>
    <col min="10524" max="10739" width="11.42578125" style="434"/>
    <col min="10740" max="10742" width="3.7109375" style="434" customWidth="1"/>
    <col min="10743" max="10743" width="4.28515625" style="434" customWidth="1"/>
    <col min="10744" max="10744" width="4" style="434" customWidth="1"/>
    <col min="10745" max="10760" width="3.7109375" style="434" customWidth="1"/>
    <col min="10761" max="10761" width="3" style="434" customWidth="1"/>
    <col min="10762" max="10773" width="3.7109375" style="434" customWidth="1"/>
    <col min="10774" max="10774" width="30.85546875" style="434" customWidth="1"/>
    <col min="10775" max="10775" width="11.28515625" style="434" customWidth="1"/>
    <col min="10776" max="10776" width="14" style="434" customWidth="1"/>
    <col min="10777" max="10777" width="13.5703125" style="434" customWidth="1"/>
    <col min="10778" max="10778" width="9.7109375" style="434" customWidth="1"/>
    <col min="10779" max="10779" width="16.7109375" style="434" customWidth="1"/>
    <col min="10780" max="10995" width="11.42578125" style="434"/>
    <col min="10996" max="10998" width="3.7109375" style="434" customWidth="1"/>
    <col min="10999" max="10999" width="4.28515625" style="434" customWidth="1"/>
    <col min="11000" max="11000" width="4" style="434" customWidth="1"/>
    <col min="11001" max="11016" width="3.7109375" style="434" customWidth="1"/>
    <col min="11017" max="11017" width="3" style="434" customWidth="1"/>
    <col min="11018" max="11029" width="3.7109375" style="434" customWidth="1"/>
    <col min="11030" max="11030" width="30.85546875" style="434" customWidth="1"/>
    <col min="11031" max="11031" width="11.28515625" style="434" customWidth="1"/>
    <col min="11032" max="11032" width="14" style="434" customWidth="1"/>
    <col min="11033" max="11033" width="13.5703125" style="434" customWidth="1"/>
    <col min="11034" max="11034" width="9.7109375" style="434" customWidth="1"/>
    <col min="11035" max="11035" width="16.7109375" style="434" customWidth="1"/>
    <col min="11036" max="11251" width="11.42578125" style="434"/>
    <col min="11252" max="11254" width="3.7109375" style="434" customWidth="1"/>
    <col min="11255" max="11255" width="4.28515625" style="434" customWidth="1"/>
    <col min="11256" max="11256" width="4" style="434" customWidth="1"/>
    <col min="11257" max="11272" width="3.7109375" style="434" customWidth="1"/>
    <col min="11273" max="11273" width="3" style="434" customWidth="1"/>
    <col min="11274" max="11285" width="3.7109375" style="434" customWidth="1"/>
    <col min="11286" max="11286" width="30.85546875" style="434" customWidth="1"/>
    <col min="11287" max="11287" width="11.28515625" style="434" customWidth="1"/>
    <col min="11288" max="11288" width="14" style="434" customWidth="1"/>
    <col min="11289" max="11289" width="13.5703125" style="434" customWidth="1"/>
    <col min="11290" max="11290" width="9.7109375" style="434" customWidth="1"/>
    <col min="11291" max="11291" width="16.7109375" style="434" customWidth="1"/>
    <col min="11292" max="11507" width="11.42578125" style="434"/>
    <col min="11508" max="11510" width="3.7109375" style="434" customWidth="1"/>
    <col min="11511" max="11511" width="4.28515625" style="434" customWidth="1"/>
    <col min="11512" max="11512" width="4" style="434" customWidth="1"/>
    <col min="11513" max="11528" width="3.7109375" style="434" customWidth="1"/>
    <col min="11529" max="11529" width="3" style="434" customWidth="1"/>
    <col min="11530" max="11541" width="3.7109375" style="434" customWidth="1"/>
    <col min="11542" max="11542" width="30.85546875" style="434" customWidth="1"/>
    <col min="11543" max="11543" width="11.28515625" style="434" customWidth="1"/>
    <col min="11544" max="11544" width="14" style="434" customWidth="1"/>
    <col min="11545" max="11545" width="13.5703125" style="434" customWidth="1"/>
    <col min="11546" max="11546" width="9.7109375" style="434" customWidth="1"/>
    <col min="11547" max="11547" width="16.7109375" style="434" customWidth="1"/>
    <col min="11548" max="11763" width="11.42578125" style="434"/>
    <col min="11764" max="11766" width="3.7109375" style="434" customWidth="1"/>
    <col min="11767" max="11767" width="4.28515625" style="434" customWidth="1"/>
    <col min="11768" max="11768" width="4" style="434" customWidth="1"/>
    <col min="11769" max="11784" width="3.7109375" style="434" customWidth="1"/>
    <col min="11785" max="11785" width="3" style="434" customWidth="1"/>
    <col min="11786" max="11797" width="3.7109375" style="434" customWidth="1"/>
    <col min="11798" max="11798" width="30.85546875" style="434" customWidth="1"/>
    <col min="11799" max="11799" width="11.28515625" style="434" customWidth="1"/>
    <col min="11800" max="11800" width="14" style="434" customWidth="1"/>
    <col min="11801" max="11801" width="13.5703125" style="434" customWidth="1"/>
    <col min="11802" max="11802" width="9.7109375" style="434" customWidth="1"/>
    <col min="11803" max="11803" width="16.7109375" style="434" customWidth="1"/>
    <col min="11804" max="12019" width="11.42578125" style="434"/>
    <col min="12020" max="12022" width="3.7109375" style="434" customWidth="1"/>
    <col min="12023" max="12023" width="4.28515625" style="434" customWidth="1"/>
    <col min="12024" max="12024" width="4" style="434" customWidth="1"/>
    <col min="12025" max="12040" width="3.7109375" style="434" customWidth="1"/>
    <col min="12041" max="12041" width="3" style="434" customWidth="1"/>
    <col min="12042" max="12053" width="3.7109375" style="434" customWidth="1"/>
    <col min="12054" max="12054" width="30.85546875" style="434" customWidth="1"/>
    <col min="12055" max="12055" width="11.28515625" style="434" customWidth="1"/>
    <col min="12056" max="12056" width="14" style="434" customWidth="1"/>
    <col min="12057" max="12057" width="13.5703125" style="434" customWidth="1"/>
    <col min="12058" max="12058" width="9.7109375" style="434" customWidth="1"/>
    <col min="12059" max="12059" width="16.7109375" style="434" customWidth="1"/>
    <col min="12060" max="12275" width="11.42578125" style="434"/>
    <col min="12276" max="12278" width="3.7109375" style="434" customWidth="1"/>
    <col min="12279" max="12279" width="4.28515625" style="434" customWidth="1"/>
    <col min="12280" max="12280" width="4" style="434" customWidth="1"/>
    <col min="12281" max="12296" width="3.7109375" style="434" customWidth="1"/>
    <col min="12297" max="12297" width="3" style="434" customWidth="1"/>
    <col min="12298" max="12309" width="3.7109375" style="434" customWidth="1"/>
    <col min="12310" max="12310" width="30.85546875" style="434" customWidth="1"/>
    <col min="12311" max="12311" width="11.28515625" style="434" customWidth="1"/>
    <col min="12312" max="12312" width="14" style="434" customWidth="1"/>
    <col min="12313" max="12313" width="13.5703125" style="434" customWidth="1"/>
    <col min="12314" max="12314" width="9.7109375" style="434" customWidth="1"/>
    <col min="12315" max="12315" width="16.7109375" style="434" customWidth="1"/>
    <col min="12316" max="12531" width="11.42578125" style="434"/>
    <col min="12532" max="12534" width="3.7109375" style="434" customWidth="1"/>
    <col min="12535" max="12535" width="4.28515625" style="434" customWidth="1"/>
    <col min="12536" max="12536" width="4" style="434" customWidth="1"/>
    <col min="12537" max="12552" width="3.7109375" style="434" customWidth="1"/>
    <col min="12553" max="12553" width="3" style="434" customWidth="1"/>
    <col min="12554" max="12565" width="3.7109375" style="434" customWidth="1"/>
    <col min="12566" max="12566" width="30.85546875" style="434" customWidth="1"/>
    <col min="12567" max="12567" width="11.28515625" style="434" customWidth="1"/>
    <col min="12568" max="12568" width="14" style="434" customWidth="1"/>
    <col min="12569" max="12569" width="13.5703125" style="434" customWidth="1"/>
    <col min="12570" max="12570" width="9.7109375" style="434" customWidth="1"/>
    <col min="12571" max="12571" width="16.7109375" style="434" customWidth="1"/>
    <col min="12572" max="12787" width="11.42578125" style="434"/>
    <col min="12788" max="12790" width="3.7109375" style="434" customWidth="1"/>
    <col min="12791" max="12791" width="4.28515625" style="434" customWidth="1"/>
    <col min="12792" max="12792" width="4" style="434" customWidth="1"/>
    <col min="12793" max="12808" width="3.7109375" style="434" customWidth="1"/>
    <col min="12809" max="12809" width="3" style="434" customWidth="1"/>
    <col min="12810" max="12821" width="3.7109375" style="434" customWidth="1"/>
    <col min="12822" max="12822" width="30.85546875" style="434" customWidth="1"/>
    <col min="12823" max="12823" width="11.28515625" style="434" customWidth="1"/>
    <col min="12824" max="12824" width="14" style="434" customWidth="1"/>
    <col min="12825" max="12825" width="13.5703125" style="434" customWidth="1"/>
    <col min="12826" max="12826" width="9.7109375" style="434" customWidth="1"/>
    <col min="12827" max="12827" width="16.7109375" style="434" customWidth="1"/>
    <col min="12828" max="13043" width="11.42578125" style="434"/>
    <col min="13044" max="13046" width="3.7109375" style="434" customWidth="1"/>
    <col min="13047" max="13047" width="4.28515625" style="434" customWidth="1"/>
    <col min="13048" max="13048" width="4" style="434" customWidth="1"/>
    <col min="13049" max="13064" width="3.7109375" style="434" customWidth="1"/>
    <col min="13065" max="13065" width="3" style="434" customWidth="1"/>
    <col min="13066" max="13077" width="3.7109375" style="434" customWidth="1"/>
    <col min="13078" max="13078" width="30.85546875" style="434" customWidth="1"/>
    <col min="13079" max="13079" width="11.28515625" style="434" customWidth="1"/>
    <col min="13080" max="13080" width="14" style="434" customWidth="1"/>
    <col min="13081" max="13081" width="13.5703125" style="434" customWidth="1"/>
    <col min="13082" max="13082" width="9.7109375" style="434" customWidth="1"/>
    <col min="13083" max="13083" width="16.7109375" style="434" customWidth="1"/>
    <col min="13084" max="13299" width="11.42578125" style="434"/>
    <col min="13300" max="13302" width="3.7109375" style="434" customWidth="1"/>
    <col min="13303" max="13303" width="4.28515625" style="434" customWidth="1"/>
    <col min="13304" max="13304" width="4" style="434" customWidth="1"/>
    <col min="13305" max="13320" width="3.7109375" style="434" customWidth="1"/>
    <col min="13321" max="13321" width="3" style="434" customWidth="1"/>
    <col min="13322" max="13333" width="3.7109375" style="434" customWidth="1"/>
    <col min="13334" max="13334" width="30.85546875" style="434" customWidth="1"/>
    <col min="13335" max="13335" width="11.28515625" style="434" customWidth="1"/>
    <col min="13336" max="13336" width="14" style="434" customWidth="1"/>
    <col min="13337" max="13337" width="13.5703125" style="434" customWidth="1"/>
    <col min="13338" max="13338" width="9.7109375" style="434" customWidth="1"/>
    <col min="13339" max="13339" width="16.7109375" style="434" customWidth="1"/>
    <col min="13340" max="13555" width="11.42578125" style="434"/>
    <col min="13556" max="13558" width="3.7109375" style="434" customWidth="1"/>
    <col min="13559" max="13559" width="4.28515625" style="434" customWidth="1"/>
    <col min="13560" max="13560" width="4" style="434" customWidth="1"/>
    <col min="13561" max="13576" width="3.7109375" style="434" customWidth="1"/>
    <col min="13577" max="13577" width="3" style="434" customWidth="1"/>
    <col min="13578" max="13589" width="3.7109375" style="434" customWidth="1"/>
    <col min="13590" max="13590" width="30.85546875" style="434" customWidth="1"/>
    <col min="13591" max="13591" width="11.28515625" style="434" customWidth="1"/>
    <col min="13592" max="13592" width="14" style="434" customWidth="1"/>
    <col min="13593" max="13593" width="13.5703125" style="434" customWidth="1"/>
    <col min="13594" max="13594" width="9.7109375" style="434" customWidth="1"/>
    <col min="13595" max="13595" width="16.7109375" style="434" customWidth="1"/>
    <col min="13596" max="13811" width="11.42578125" style="434"/>
    <col min="13812" max="13814" width="3.7109375" style="434" customWidth="1"/>
    <col min="13815" max="13815" width="4.28515625" style="434" customWidth="1"/>
    <col min="13816" max="13816" width="4" style="434" customWidth="1"/>
    <col min="13817" max="13832" width="3.7109375" style="434" customWidth="1"/>
    <col min="13833" max="13833" width="3" style="434" customWidth="1"/>
    <col min="13834" max="13845" width="3.7109375" style="434" customWidth="1"/>
    <col min="13846" max="13846" width="30.85546875" style="434" customWidth="1"/>
    <col min="13847" max="13847" width="11.28515625" style="434" customWidth="1"/>
    <col min="13848" max="13848" width="14" style="434" customWidth="1"/>
    <col min="13849" max="13849" width="13.5703125" style="434" customWidth="1"/>
    <col min="13850" max="13850" width="9.7109375" style="434" customWidth="1"/>
    <col min="13851" max="13851" width="16.7109375" style="434" customWidth="1"/>
    <col min="13852" max="14067" width="11.42578125" style="434"/>
    <col min="14068" max="14070" width="3.7109375" style="434" customWidth="1"/>
    <col min="14071" max="14071" width="4.28515625" style="434" customWidth="1"/>
    <col min="14072" max="14072" width="4" style="434" customWidth="1"/>
    <col min="14073" max="14088" width="3.7109375" style="434" customWidth="1"/>
    <col min="14089" max="14089" width="3" style="434" customWidth="1"/>
    <col min="14090" max="14101" width="3.7109375" style="434" customWidth="1"/>
    <col min="14102" max="14102" width="30.85546875" style="434" customWidth="1"/>
    <col min="14103" max="14103" width="11.28515625" style="434" customWidth="1"/>
    <col min="14104" max="14104" width="14" style="434" customWidth="1"/>
    <col min="14105" max="14105" width="13.5703125" style="434" customWidth="1"/>
    <col min="14106" max="14106" width="9.7109375" style="434" customWidth="1"/>
    <col min="14107" max="14107" width="16.7109375" style="434" customWidth="1"/>
    <col min="14108" max="14323" width="11.42578125" style="434"/>
    <col min="14324" max="14326" width="3.7109375" style="434" customWidth="1"/>
    <col min="14327" max="14327" width="4.28515625" style="434" customWidth="1"/>
    <col min="14328" max="14328" width="4" style="434" customWidth="1"/>
    <col min="14329" max="14344" width="3.7109375" style="434" customWidth="1"/>
    <col min="14345" max="14345" width="3" style="434" customWidth="1"/>
    <col min="14346" max="14357" width="3.7109375" style="434" customWidth="1"/>
    <col min="14358" max="14358" width="30.85546875" style="434" customWidth="1"/>
    <col min="14359" max="14359" width="11.28515625" style="434" customWidth="1"/>
    <col min="14360" max="14360" width="14" style="434" customWidth="1"/>
    <col min="14361" max="14361" width="13.5703125" style="434" customWidth="1"/>
    <col min="14362" max="14362" width="9.7109375" style="434" customWidth="1"/>
    <col min="14363" max="14363" width="16.7109375" style="434" customWidth="1"/>
    <col min="14364" max="14579" width="11.42578125" style="434"/>
    <col min="14580" max="14582" width="3.7109375" style="434" customWidth="1"/>
    <col min="14583" max="14583" width="4.28515625" style="434" customWidth="1"/>
    <col min="14584" max="14584" width="4" style="434" customWidth="1"/>
    <col min="14585" max="14600" width="3.7109375" style="434" customWidth="1"/>
    <col min="14601" max="14601" width="3" style="434" customWidth="1"/>
    <col min="14602" max="14613" width="3.7109375" style="434" customWidth="1"/>
    <col min="14614" max="14614" width="30.85546875" style="434" customWidth="1"/>
    <col min="14615" max="14615" width="11.28515625" style="434" customWidth="1"/>
    <col min="14616" max="14616" width="14" style="434" customWidth="1"/>
    <col min="14617" max="14617" width="13.5703125" style="434" customWidth="1"/>
    <col min="14618" max="14618" width="9.7109375" style="434" customWidth="1"/>
    <col min="14619" max="14619" width="16.7109375" style="434" customWidth="1"/>
    <col min="14620" max="14835" width="11.42578125" style="434"/>
    <col min="14836" max="14838" width="3.7109375" style="434" customWidth="1"/>
    <col min="14839" max="14839" width="4.28515625" style="434" customWidth="1"/>
    <col min="14840" max="14840" width="4" style="434" customWidth="1"/>
    <col min="14841" max="14856" width="3.7109375" style="434" customWidth="1"/>
    <col min="14857" max="14857" width="3" style="434" customWidth="1"/>
    <col min="14858" max="14869" width="3.7109375" style="434" customWidth="1"/>
    <col min="14870" max="14870" width="30.85546875" style="434" customWidth="1"/>
    <col min="14871" max="14871" width="11.28515625" style="434" customWidth="1"/>
    <col min="14872" max="14872" width="14" style="434" customWidth="1"/>
    <col min="14873" max="14873" width="13.5703125" style="434" customWidth="1"/>
    <col min="14874" max="14874" width="9.7109375" style="434" customWidth="1"/>
    <col min="14875" max="14875" width="16.7109375" style="434" customWidth="1"/>
    <col min="14876" max="15091" width="11.42578125" style="434"/>
    <col min="15092" max="15094" width="3.7109375" style="434" customWidth="1"/>
    <col min="15095" max="15095" width="4.28515625" style="434" customWidth="1"/>
    <col min="15096" max="15096" width="4" style="434" customWidth="1"/>
    <col min="15097" max="15112" width="3.7109375" style="434" customWidth="1"/>
    <col min="15113" max="15113" width="3" style="434" customWidth="1"/>
    <col min="15114" max="15125" width="3.7109375" style="434" customWidth="1"/>
    <col min="15126" max="15126" width="30.85546875" style="434" customWidth="1"/>
    <col min="15127" max="15127" width="11.28515625" style="434" customWidth="1"/>
    <col min="15128" max="15128" width="14" style="434" customWidth="1"/>
    <col min="15129" max="15129" width="13.5703125" style="434" customWidth="1"/>
    <col min="15130" max="15130" width="9.7109375" style="434" customWidth="1"/>
    <col min="15131" max="15131" width="16.7109375" style="434" customWidth="1"/>
    <col min="15132" max="15347" width="11.42578125" style="434"/>
    <col min="15348" max="15350" width="3.7109375" style="434" customWidth="1"/>
    <col min="15351" max="15351" width="4.28515625" style="434" customWidth="1"/>
    <col min="15352" max="15352" width="4" style="434" customWidth="1"/>
    <col min="15353" max="15368" width="3.7109375" style="434" customWidth="1"/>
    <col min="15369" max="15369" width="3" style="434" customWidth="1"/>
    <col min="15370" max="15381" width="3.7109375" style="434" customWidth="1"/>
    <col min="15382" max="15382" width="30.85546875" style="434" customWidth="1"/>
    <col min="15383" max="15383" width="11.28515625" style="434" customWidth="1"/>
    <col min="15384" max="15384" width="14" style="434" customWidth="1"/>
    <col min="15385" max="15385" width="13.5703125" style="434" customWidth="1"/>
    <col min="15386" max="15386" width="9.7109375" style="434" customWidth="1"/>
    <col min="15387" max="15387" width="16.7109375" style="434" customWidth="1"/>
    <col min="15388" max="15603" width="11.42578125" style="434"/>
    <col min="15604" max="15606" width="3.7109375" style="434" customWidth="1"/>
    <col min="15607" max="15607" width="4.28515625" style="434" customWidth="1"/>
    <col min="15608" max="15608" width="4" style="434" customWidth="1"/>
    <col min="15609" max="15624" width="3.7109375" style="434" customWidth="1"/>
    <col min="15625" max="15625" width="3" style="434" customWidth="1"/>
    <col min="15626" max="15637" width="3.7109375" style="434" customWidth="1"/>
    <col min="15638" max="15638" width="30.85546875" style="434" customWidth="1"/>
    <col min="15639" max="15639" width="11.28515625" style="434" customWidth="1"/>
    <col min="15640" max="15640" width="14" style="434" customWidth="1"/>
    <col min="15641" max="15641" width="13.5703125" style="434" customWidth="1"/>
    <col min="15642" max="15642" width="9.7109375" style="434" customWidth="1"/>
    <col min="15643" max="15643" width="16.7109375" style="434" customWidth="1"/>
    <col min="15644" max="15859" width="11.42578125" style="434"/>
    <col min="15860" max="15862" width="3.7109375" style="434" customWidth="1"/>
    <col min="15863" max="15863" width="4.28515625" style="434" customWidth="1"/>
    <col min="15864" max="15864" width="4" style="434" customWidth="1"/>
    <col min="15865" max="15880" width="3.7109375" style="434" customWidth="1"/>
    <col min="15881" max="15881" width="3" style="434" customWidth="1"/>
    <col min="15882" max="15893" width="3.7109375" style="434" customWidth="1"/>
    <col min="15894" max="15894" width="30.85546875" style="434" customWidth="1"/>
    <col min="15895" max="15895" width="11.28515625" style="434" customWidth="1"/>
    <col min="15896" max="15896" width="14" style="434" customWidth="1"/>
    <col min="15897" max="15897" width="13.5703125" style="434" customWidth="1"/>
    <col min="15898" max="15898" width="9.7109375" style="434" customWidth="1"/>
    <col min="15899" max="15899" width="16.7109375" style="434" customWidth="1"/>
    <col min="15900" max="16115" width="11.42578125" style="434"/>
    <col min="16116" max="16118" width="3.7109375" style="434" customWidth="1"/>
    <col min="16119" max="16119" width="4.28515625" style="434" customWidth="1"/>
    <col min="16120" max="16120" width="4" style="434" customWidth="1"/>
    <col min="16121" max="16136" width="3.7109375" style="434" customWidth="1"/>
    <col min="16137" max="16137" width="3" style="434" customWidth="1"/>
    <col min="16138" max="16149" width="3.7109375" style="434" customWidth="1"/>
    <col min="16150" max="16150" width="30.85546875" style="434" customWidth="1"/>
    <col min="16151" max="16151" width="11.28515625" style="434" customWidth="1"/>
    <col min="16152" max="16152" width="14" style="434" customWidth="1"/>
    <col min="16153" max="16153" width="13.5703125" style="434" customWidth="1"/>
    <col min="16154" max="16154" width="9.7109375" style="434" customWidth="1"/>
    <col min="16155" max="16155" width="16.7109375" style="434" customWidth="1"/>
    <col min="16156" max="16384" width="11.42578125" style="434"/>
  </cols>
  <sheetData>
    <row r="1" spans="2:31" ht="16.5" thickBot="1" x14ac:dyDescent="0.3"/>
    <row r="2" spans="2:31" ht="22.5" customHeight="1" x14ac:dyDescent="0.2">
      <c r="B2" s="737"/>
      <c r="C2" s="738"/>
      <c r="D2" s="738"/>
      <c r="E2" s="738"/>
      <c r="F2" s="738"/>
      <c r="G2" s="738" t="str">
        <f>+PRESENTACION!$C$2</f>
        <v>MUNICIPIO DE SAN VICENTE DE CHUCURI</v>
      </c>
      <c r="H2" s="738"/>
      <c r="I2" s="738"/>
      <c r="J2" s="738"/>
      <c r="K2" s="738"/>
      <c r="L2" s="738"/>
      <c r="M2" s="738"/>
      <c r="N2" s="738"/>
      <c r="O2" s="738"/>
      <c r="P2" s="738"/>
      <c r="Q2" s="738"/>
      <c r="R2" s="738"/>
      <c r="S2" s="738"/>
      <c r="T2" s="738"/>
      <c r="U2" s="738"/>
      <c r="V2" s="738"/>
      <c r="W2" s="738"/>
      <c r="X2" s="738"/>
      <c r="Y2" s="738"/>
      <c r="Z2" s="738"/>
      <c r="AA2" s="739"/>
      <c r="AD2" s="740" t="s">
        <v>399</v>
      </c>
    </row>
    <row r="3" spans="2:31" ht="22.5" customHeight="1" x14ac:dyDescent="0.2">
      <c r="B3" s="721"/>
      <c r="C3" s="722"/>
      <c r="D3" s="722"/>
      <c r="E3" s="722"/>
      <c r="F3" s="722"/>
      <c r="G3" s="742">
        <f>+PRESENTACION!$C$3</f>
        <v>0</v>
      </c>
      <c r="H3" s="742"/>
      <c r="I3" s="742"/>
      <c r="J3" s="742"/>
      <c r="K3" s="742"/>
      <c r="L3" s="742"/>
      <c r="M3" s="742"/>
      <c r="N3" s="742"/>
      <c r="O3" s="742"/>
      <c r="P3" s="742"/>
      <c r="Q3" s="742"/>
      <c r="R3" s="742"/>
      <c r="S3" s="742"/>
      <c r="T3" s="742"/>
      <c r="U3" s="742"/>
      <c r="V3" s="742"/>
      <c r="W3" s="742"/>
      <c r="X3" s="742"/>
      <c r="Y3" s="742"/>
      <c r="Z3" s="742"/>
      <c r="AA3" s="723"/>
      <c r="AD3" s="741"/>
    </row>
    <row r="4" spans="2:31" ht="32.25" customHeight="1" thickBot="1" x14ac:dyDescent="0.25">
      <c r="B4" s="721"/>
      <c r="C4" s="722"/>
      <c r="D4" s="722"/>
      <c r="E4" s="722"/>
      <c r="F4" s="722"/>
      <c r="G4" s="742" t="str">
        <f>+PRESENTACION!$C$4</f>
        <v>ADECUACION DEL POLIDEPORTIVO ESCUELA EL LEON DEL MUNICIPIO DE SAN VICENTE DE CHUCURI</v>
      </c>
      <c r="H4" s="742"/>
      <c r="I4" s="742"/>
      <c r="J4" s="742"/>
      <c r="K4" s="742"/>
      <c r="L4" s="742"/>
      <c r="M4" s="742"/>
      <c r="N4" s="742"/>
      <c r="O4" s="742"/>
      <c r="P4" s="742"/>
      <c r="Q4" s="742"/>
      <c r="R4" s="742"/>
      <c r="S4" s="742"/>
      <c r="T4" s="742"/>
      <c r="U4" s="742"/>
      <c r="V4" s="742"/>
      <c r="W4" s="742"/>
      <c r="X4" s="742"/>
      <c r="Y4" s="742"/>
      <c r="Z4" s="742"/>
      <c r="AA4" s="723"/>
      <c r="AD4" s="437" t="s">
        <v>405</v>
      </c>
    </row>
    <row r="5" spans="2:31" x14ac:dyDescent="0.2">
      <c r="B5" s="721" t="s">
        <v>389</v>
      </c>
      <c r="C5" s="722"/>
      <c r="D5" s="722"/>
      <c r="E5" s="722"/>
      <c r="F5" s="722"/>
      <c r="G5" s="722"/>
      <c r="H5" s="722"/>
      <c r="I5" s="722"/>
      <c r="J5" s="722"/>
      <c r="K5" s="722"/>
      <c r="L5" s="722"/>
      <c r="M5" s="722"/>
      <c r="N5" s="722"/>
      <c r="O5" s="722"/>
      <c r="P5" s="722"/>
      <c r="Q5" s="722"/>
      <c r="R5" s="722"/>
      <c r="S5" s="722"/>
      <c r="T5" s="722"/>
      <c r="U5" s="722"/>
      <c r="V5" s="722"/>
      <c r="W5" s="722"/>
      <c r="X5" s="722"/>
      <c r="Y5" s="722"/>
      <c r="Z5" s="722"/>
      <c r="AA5" s="723"/>
    </row>
    <row r="6" spans="2:31" s="438" customFormat="1" x14ac:dyDescent="0.2">
      <c r="B6" s="724" t="s">
        <v>120</v>
      </c>
      <c r="C6" s="725"/>
      <c r="D6" s="725"/>
      <c r="E6" s="725"/>
      <c r="F6" s="725"/>
      <c r="G6" s="726">
        <f>+PRESENTACION!$C$6</f>
        <v>45848</v>
      </c>
      <c r="H6" s="726"/>
      <c r="I6" s="726"/>
      <c r="J6" s="726"/>
      <c r="K6" s="726"/>
      <c r="L6" s="726"/>
      <c r="M6" s="726"/>
      <c r="N6" s="726"/>
      <c r="O6" s="726"/>
      <c r="P6" s="726"/>
      <c r="Q6" s="726"/>
      <c r="R6" s="726"/>
      <c r="S6" s="726"/>
      <c r="T6" s="725" t="s">
        <v>396</v>
      </c>
      <c r="U6" s="725"/>
      <c r="V6" s="727" t="s">
        <v>390</v>
      </c>
      <c r="W6" s="727"/>
      <c r="X6" s="727"/>
      <c r="Y6" s="727"/>
      <c r="Z6" s="727"/>
      <c r="AA6" s="728"/>
    </row>
    <row r="7" spans="2:31" ht="15" customHeight="1" x14ac:dyDescent="0.2">
      <c r="B7" s="724" t="s">
        <v>121</v>
      </c>
      <c r="C7" s="725"/>
      <c r="D7" s="725"/>
      <c r="E7" s="725"/>
      <c r="F7" s="731">
        <f>+PRESUPUESTO!$B$7</f>
        <v>1</v>
      </c>
      <c r="G7" s="731"/>
      <c r="H7" s="727" t="str">
        <f>+PRESUPUESTO!$C$7</f>
        <v xml:space="preserve">PRELIMINARES </v>
      </c>
      <c r="I7" s="727"/>
      <c r="J7" s="727"/>
      <c r="K7" s="727"/>
      <c r="L7" s="727"/>
      <c r="M7" s="727"/>
      <c r="N7" s="727"/>
      <c r="O7" s="725" t="s">
        <v>0</v>
      </c>
      <c r="P7" s="725"/>
      <c r="Q7" s="745">
        <f>+PRESUPUESTO.!B8</f>
        <v>1.01</v>
      </c>
      <c r="R7" s="746"/>
      <c r="S7" s="731" t="str">
        <f>+PRESUPUESTO.!C8</f>
        <v>DEMOLICIÓN DE PISO EN CONCRETO (50% del total de la placa)</v>
      </c>
      <c r="T7" s="731"/>
      <c r="U7" s="731"/>
      <c r="V7" s="731"/>
      <c r="W7" s="731"/>
      <c r="X7" s="731"/>
      <c r="Y7" s="731"/>
      <c r="Z7" s="725" t="s">
        <v>106</v>
      </c>
      <c r="AA7" s="728" t="str">
        <f>+PRESUPUESTO.!D8</f>
        <v>m2</v>
      </c>
    </row>
    <row r="8" spans="2:31" ht="16.5" customHeight="1" thickBot="1" x14ac:dyDescent="0.25">
      <c r="B8" s="729"/>
      <c r="C8" s="730"/>
      <c r="D8" s="730"/>
      <c r="E8" s="730"/>
      <c r="F8" s="732"/>
      <c r="G8" s="732"/>
      <c r="H8" s="733"/>
      <c r="I8" s="733"/>
      <c r="J8" s="733"/>
      <c r="K8" s="733"/>
      <c r="L8" s="733"/>
      <c r="M8" s="733"/>
      <c r="N8" s="733"/>
      <c r="O8" s="730"/>
      <c r="P8" s="730"/>
      <c r="Q8" s="747"/>
      <c r="R8" s="748"/>
      <c r="S8" s="732"/>
      <c r="T8" s="732"/>
      <c r="U8" s="732"/>
      <c r="V8" s="732"/>
      <c r="W8" s="732"/>
      <c r="X8" s="732"/>
      <c r="Y8" s="732"/>
      <c r="Z8" s="730"/>
      <c r="AA8" s="736"/>
    </row>
    <row r="9" spans="2:31" x14ac:dyDescent="0.2">
      <c r="B9" s="697" t="s">
        <v>398</v>
      </c>
      <c r="C9" s="698"/>
      <c r="D9" s="698"/>
      <c r="E9" s="698"/>
      <c r="F9" s="698"/>
      <c r="G9" s="698"/>
      <c r="H9" s="698"/>
      <c r="I9" s="698"/>
      <c r="J9" s="698"/>
      <c r="K9" s="698"/>
      <c r="L9" s="698"/>
      <c r="M9" s="698"/>
      <c r="N9" s="698"/>
      <c r="O9" s="698"/>
      <c r="P9" s="698"/>
      <c r="Q9" s="698"/>
      <c r="R9" s="699"/>
      <c r="S9" s="703" t="s">
        <v>122</v>
      </c>
      <c r="T9" s="704"/>
      <c r="U9" s="705"/>
      <c r="V9" s="709" t="s">
        <v>123</v>
      </c>
      <c r="W9" s="710"/>
      <c r="X9" s="711"/>
      <c r="Y9" s="712" t="s">
        <v>393</v>
      </c>
      <c r="Z9" s="714" t="s">
        <v>397</v>
      </c>
      <c r="AA9" s="716" t="s">
        <v>395</v>
      </c>
    </row>
    <row r="10" spans="2:31" ht="40.5" customHeight="1" thickBot="1" x14ac:dyDescent="0.25">
      <c r="B10" s="700"/>
      <c r="C10" s="701"/>
      <c r="D10" s="701"/>
      <c r="E10" s="701"/>
      <c r="F10" s="701"/>
      <c r="G10" s="701"/>
      <c r="H10" s="701"/>
      <c r="I10" s="701"/>
      <c r="J10" s="701"/>
      <c r="K10" s="701"/>
      <c r="L10" s="701"/>
      <c r="M10" s="701"/>
      <c r="N10" s="701"/>
      <c r="O10" s="701"/>
      <c r="P10" s="701"/>
      <c r="Q10" s="701"/>
      <c r="R10" s="702"/>
      <c r="S10" s="706"/>
      <c r="T10" s="707"/>
      <c r="U10" s="708"/>
      <c r="V10" s="338" t="s">
        <v>124</v>
      </c>
      <c r="W10" s="339" t="s">
        <v>547</v>
      </c>
      <c r="X10" s="340" t="s">
        <v>546</v>
      </c>
      <c r="Y10" s="713"/>
      <c r="Z10" s="715"/>
      <c r="AA10" s="717"/>
    </row>
    <row r="11" spans="2:31" ht="24.75" customHeight="1" x14ac:dyDescent="0.2">
      <c r="B11" s="297" t="s">
        <v>125</v>
      </c>
      <c r="C11" s="298"/>
      <c r="D11" s="298"/>
      <c r="E11" s="298"/>
      <c r="F11" s="298"/>
      <c r="G11" s="298"/>
      <c r="H11" s="298"/>
      <c r="I11" s="298"/>
      <c r="J11" s="298"/>
      <c r="K11" s="298"/>
      <c r="L11" s="298"/>
      <c r="M11" s="298"/>
      <c r="N11" s="298"/>
      <c r="O11" s="298"/>
      <c r="P11" s="298"/>
      <c r="Q11" s="298"/>
      <c r="R11" s="298"/>
      <c r="S11" s="685"/>
      <c r="T11" s="686"/>
      <c r="U11" s="687"/>
      <c r="V11" s="452"/>
      <c r="W11" s="451"/>
      <c r="X11" s="453"/>
      <c r="Y11" s="452"/>
      <c r="Z11" s="453"/>
      <c r="AA11" s="457"/>
    </row>
    <row r="12" spans="2:31" ht="24.75" customHeight="1" x14ac:dyDescent="0.2">
      <c r="B12" s="297"/>
      <c r="C12" s="298"/>
      <c r="D12" s="298"/>
      <c r="E12" s="298"/>
      <c r="F12" s="298"/>
      <c r="G12" s="298"/>
      <c r="H12" s="298"/>
      <c r="I12" s="298"/>
      <c r="J12" s="298"/>
      <c r="K12" s="298"/>
      <c r="L12" s="298"/>
      <c r="M12" s="298"/>
      <c r="N12" s="298"/>
      <c r="O12" s="298"/>
      <c r="P12" s="298"/>
      <c r="Q12" s="298"/>
      <c r="R12" s="298"/>
      <c r="S12" s="673" t="s">
        <v>585</v>
      </c>
      <c r="T12" s="674"/>
      <c r="U12" s="675"/>
      <c r="V12" s="342">
        <v>2.6</v>
      </c>
      <c r="W12" s="307"/>
      <c r="X12" s="454">
        <v>3</v>
      </c>
      <c r="Y12" s="342">
        <v>30</v>
      </c>
      <c r="Z12" s="454"/>
      <c r="AA12" s="458">
        <f>+V12*X12*Y12</f>
        <v>234.00000000000003</v>
      </c>
      <c r="AD12" s="439"/>
      <c r="AE12" s="440"/>
    </row>
    <row r="13" spans="2:31" ht="24.75" customHeight="1" x14ac:dyDescent="0.2">
      <c r="B13" s="297"/>
      <c r="C13" s="298"/>
      <c r="D13" s="298"/>
      <c r="E13" s="298"/>
      <c r="F13" s="298"/>
      <c r="G13" s="298"/>
      <c r="H13" s="298"/>
      <c r="I13" s="298"/>
      <c r="J13" s="298"/>
      <c r="K13" s="298"/>
      <c r="L13" s="298"/>
      <c r="M13" s="298"/>
      <c r="N13" s="298"/>
      <c r="O13" s="298"/>
      <c r="P13" s="298"/>
      <c r="Q13" s="298"/>
      <c r="R13" s="298"/>
      <c r="S13" s="673"/>
      <c r="T13" s="674"/>
      <c r="U13" s="675"/>
      <c r="V13" s="342"/>
      <c r="W13" s="307"/>
      <c r="X13" s="454"/>
      <c r="Y13" s="342"/>
      <c r="Z13" s="454"/>
      <c r="AA13" s="458"/>
    </row>
    <row r="14" spans="2:31" ht="24.75" customHeight="1" x14ac:dyDescent="0.2">
      <c r="B14" s="297"/>
      <c r="C14" s="298"/>
      <c r="D14" s="298"/>
      <c r="E14" s="298"/>
      <c r="F14" s="298"/>
      <c r="G14" s="298"/>
      <c r="H14" s="298"/>
      <c r="I14" s="298"/>
      <c r="J14" s="298"/>
      <c r="K14" s="298"/>
      <c r="L14" s="298"/>
      <c r="M14" s="298"/>
      <c r="N14" s="298"/>
      <c r="O14" s="298"/>
      <c r="P14" s="298"/>
      <c r="Q14" s="298"/>
      <c r="R14" s="298"/>
      <c r="S14" s="673"/>
      <c r="T14" s="674"/>
      <c r="U14" s="675"/>
      <c r="V14" s="445"/>
      <c r="W14" s="381"/>
      <c r="X14" s="454"/>
      <c r="Y14" s="445"/>
      <c r="Z14" s="460"/>
      <c r="AA14" s="458"/>
    </row>
    <row r="15" spans="2:31" ht="24.75" customHeight="1" x14ac:dyDescent="0.2">
      <c r="B15" s="297"/>
      <c r="C15" s="298"/>
      <c r="D15" s="298"/>
      <c r="E15" s="298"/>
      <c r="F15" s="298"/>
      <c r="G15" s="298"/>
      <c r="H15" s="298"/>
      <c r="I15" s="298"/>
      <c r="J15" s="298"/>
      <c r="K15" s="298"/>
      <c r="L15" s="298"/>
      <c r="M15" s="298"/>
      <c r="N15" s="298"/>
      <c r="O15" s="298"/>
      <c r="P15" s="298"/>
      <c r="Q15" s="298"/>
      <c r="R15" s="298"/>
      <c r="S15" s="673"/>
      <c r="T15" s="674"/>
      <c r="U15" s="675"/>
      <c r="V15" s="342"/>
      <c r="W15" s="307"/>
      <c r="X15" s="454"/>
      <c r="Y15" s="342"/>
      <c r="Z15" s="454"/>
      <c r="AA15" s="458"/>
    </row>
    <row r="16" spans="2:31" ht="24.75" customHeight="1" x14ac:dyDescent="0.2">
      <c r="B16" s="297"/>
      <c r="C16" s="298"/>
      <c r="D16" s="298"/>
      <c r="E16" s="298"/>
      <c r="F16" s="298"/>
      <c r="G16" s="298"/>
      <c r="H16" s="298"/>
      <c r="I16" s="298"/>
      <c r="J16" s="298"/>
      <c r="K16" s="298"/>
      <c r="L16" s="298"/>
      <c r="M16" s="298"/>
      <c r="N16" s="298"/>
      <c r="O16" s="298"/>
      <c r="P16" s="298"/>
      <c r="Q16" s="298"/>
      <c r="R16" s="298"/>
      <c r="S16" s="673"/>
      <c r="T16" s="674"/>
      <c r="U16" s="675"/>
      <c r="V16" s="342"/>
      <c r="W16" s="307"/>
      <c r="X16" s="454"/>
      <c r="Y16" s="342"/>
      <c r="Z16" s="454"/>
      <c r="AA16" s="458"/>
    </row>
    <row r="17" spans="2:35" ht="24.75" customHeight="1" x14ac:dyDescent="0.2">
      <c r="B17" s="297"/>
      <c r="C17" s="298"/>
      <c r="D17" s="298"/>
      <c r="E17" s="298"/>
      <c r="F17" s="298"/>
      <c r="G17" s="298"/>
      <c r="H17" s="298"/>
      <c r="I17" s="298"/>
      <c r="J17" s="298"/>
      <c r="K17" s="298"/>
      <c r="L17" s="298"/>
      <c r="M17" s="298"/>
      <c r="N17" s="298"/>
      <c r="O17" s="298"/>
      <c r="P17" s="298"/>
      <c r="Q17" s="298"/>
      <c r="R17" s="298"/>
      <c r="S17" s="673"/>
      <c r="T17" s="674"/>
      <c r="U17" s="675"/>
      <c r="V17" s="342"/>
      <c r="W17" s="307"/>
      <c r="X17" s="454"/>
      <c r="Y17" s="342"/>
      <c r="Z17" s="454"/>
      <c r="AA17" s="458"/>
    </row>
    <row r="18" spans="2:35" ht="24.75" customHeight="1" x14ac:dyDescent="0.2">
      <c r="B18" s="297"/>
      <c r="C18" s="298"/>
      <c r="D18" s="298"/>
      <c r="E18" s="298"/>
      <c r="F18" s="298"/>
      <c r="G18" s="298"/>
      <c r="H18" s="298"/>
      <c r="I18" s="298"/>
      <c r="J18" s="298"/>
      <c r="K18" s="298"/>
      <c r="L18" s="298"/>
      <c r="M18" s="298"/>
      <c r="N18" s="298"/>
      <c r="O18" s="298"/>
      <c r="P18" s="298"/>
      <c r="Q18" s="298"/>
      <c r="R18" s="298"/>
      <c r="S18" s="673"/>
      <c r="T18" s="674"/>
      <c r="U18" s="675"/>
      <c r="V18" s="342"/>
      <c r="W18" s="307"/>
      <c r="X18" s="454"/>
      <c r="Y18" s="342"/>
      <c r="Z18" s="454"/>
      <c r="AA18" s="458"/>
    </row>
    <row r="19" spans="2:35" ht="24.75" customHeight="1" x14ac:dyDescent="0.25">
      <c r="B19" s="297"/>
      <c r="C19" s="298"/>
      <c r="D19"/>
      <c r="E19" s="298"/>
      <c r="F19" s="298"/>
      <c r="G19" s="298"/>
      <c r="H19" s="298"/>
      <c r="I19" s="298"/>
      <c r="J19" s="298"/>
      <c r="K19" s="298"/>
      <c r="L19" s="298"/>
      <c r="M19" s="298"/>
      <c r="N19" s="298"/>
      <c r="O19" s="298"/>
      <c r="P19" s="298"/>
      <c r="Q19" s="298"/>
      <c r="R19" s="298"/>
      <c r="S19" s="673"/>
      <c r="T19" s="674"/>
      <c r="U19" s="675"/>
      <c r="V19" s="342"/>
      <c r="W19" s="307"/>
      <c r="X19" s="454"/>
      <c r="Y19" s="342"/>
      <c r="Z19" s="454"/>
      <c r="AA19" s="458"/>
    </row>
    <row r="20" spans="2:35" ht="24.75" customHeight="1" x14ac:dyDescent="0.2">
      <c r="B20" s="297"/>
      <c r="C20" s="298"/>
      <c r="D20" s="298"/>
      <c r="E20" s="298"/>
      <c r="F20" s="298"/>
      <c r="G20" s="298"/>
      <c r="H20" s="298"/>
      <c r="I20" s="298"/>
      <c r="J20" s="298"/>
      <c r="K20" s="298"/>
      <c r="L20" s="298"/>
      <c r="M20" s="298"/>
      <c r="N20" s="298"/>
      <c r="O20" s="298"/>
      <c r="P20" s="298"/>
      <c r="Q20" s="298"/>
      <c r="R20" s="298"/>
      <c r="S20" s="673"/>
      <c r="T20" s="674"/>
      <c r="U20" s="675"/>
      <c r="V20" s="342"/>
      <c r="W20" s="307"/>
      <c r="X20" s="454"/>
      <c r="Y20" s="342"/>
      <c r="Z20" s="454"/>
      <c r="AA20" s="458"/>
    </row>
    <row r="21" spans="2:35" ht="24.75" customHeight="1" x14ac:dyDescent="0.2">
      <c r="B21" s="297"/>
      <c r="C21" s="298"/>
      <c r="D21" s="298"/>
      <c r="E21" s="298"/>
      <c r="F21" s="298"/>
      <c r="G21" s="298"/>
      <c r="H21" s="298"/>
      <c r="I21" s="298"/>
      <c r="J21" s="298"/>
      <c r="K21" s="298"/>
      <c r="L21" s="298"/>
      <c r="M21" s="298"/>
      <c r="N21" s="298"/>
      <c r="O21" s="298"/>
      <c r="P21" s="298"/>
      <c r="Q21" s="298"/>
      <c r="R21" s="298"/>
      <c r="S21" s="673"/>
      <c r="T21" s="674"/>
      <c r="U21" s="675"/>
      <c r="V21" s="447"/>
      <c r="W21" s="428"/>
      <c r="X21" s="427"/>
      <c r="Y21" s="447"/>
      <c r="Z21" s="427"/>
      <c r="AA21" s="458"/>
    </row>
    <row r="22" spans="2:35" ht="24.75" customHeight="1" x14ac:dyDescent="0.2">
      <c r="B22" s="297"/>
      <c r="C22" s="298"/>
      <c r="D22" s="298"/>
      <c r="E22" s="298"/>
      <c r="F22" s="298"/>
      <c r="G22" s="298"/>
      <c r="H22" s="298"/>
      <c r="I22" s="298"/>
      <c r="J22" s="298"/>
      <c r="K22" s="298"/>
      <c r="L22" s="298"/>
      <c r="M22" s="298"/>
      <c r="N22" s="298"/>
      <c r="O22" s="298"/>
      <c r="P22" s="298"/>
      <c r="Q22" s="298"/>
      <c r="R22" s="298"/>
      <c r="S22" s="673"/>
      <c r="T22" s="674"/>
      <c r="U22" s="675"/>
      <c r="V22" s="342"/>
      <c r="W22" s="307"/>
      <c r="X22" s="454"/>
      <c r="Y22" s="342"/>
      <c r="Z22" s="454"/>
      <c r="AA22" s="458"/>
    </row>
    <row r="23" spans="2:35" ht="24.75" customHeight="1" x14ac:dyDescent="0.2">
      <c r="B23" s="297"/>
      <c r="C23" s="298"/>
      <c r="D23" s="298"/>
      <c r="E23" s="298"/>
      <c r="F23" s="298"/>
      <c r="G23" s="298"/>
      <c r="H23" s="298"/>
      <c r="I23" s="298"/>
      <c r="J23" s="298"/>
      <c r="K23" s="298"/>
      <c r="L23" s="298"/>
      <c r="M23" s="298"/>
      <c r="N23" s="298"/>
      <c r="O23" s="298"/>
      <c r="P23" s="298"/>
      <c r="Q23" s="298"/>
      <c r="R23" s="298"/>
      <c r="S23" s="673"/>
      <c r="T23" s="674"/>
      <c r="U23" s="675"/>
      <c r="V23" s="342"/>
      <c r="W23" s="307"/>
      <c r="X23" s="454"/>
      <c r="Y23" s="342"/>
      <c r="Z23" s="454"/>
      <c r="AA23" s="458"/>
    </row>
    <row r="24" spans="2:35" ht="24.75" customHeight="1" x14ac:dyDescent="0.2">
      <c r="B24" s="297"/>
      <c r="C24" s="298"/>
      <c r="D24" s="298"/>
      <c r="E24" s="298"/>
      <c r="F24" s="298"/>
      <c r="G24" s="298"/>
      <c r="H24" s="298"/>
      <c r="I24" s="298"/>
      <c r="J24" s="298"/>
      <c r="K24" s="298"/>
      <c r="L24" s="298"/>
      <c r="M24" s="298"/>
      <c r="N24" s="298"/>
      <c r="O24" s="298"/>
      <c r="P24" s="298"/>
      <c r="Q24" s="298"/>
      <c r="R24" s="298"/>
      <c r="S24" s="673"/>
      <c r="T24" s="674"/>
      <c r="U24" s="675"/>
      <c r="V24" s="342"/>
      <c r="W24" s="307"/>
      <c r="X24" s="454"/>
      <c r="Y24" s="342"/>
      <c r="Z24" s="454"/>
      <c r="AA24" s="458"/>
      <c r="AE24" s="439"/>
      <c r="AF24" s="439"/>
      <c r="AG24" s="439"/>
      <c r="AI24" s="441"/>
    </row>
    <row r="25" spans="2:35" ht="24.75" customHeight="1" x14ac:dyDescent="0.2">
      <c r="B25" s="297"/>
      <c r="C25" s="298"/>
      <c r="D25" s="298"/>
      <c r="E25" s="298"/>
      <c r="F25" s="298"/>
      <c r="G25" s="298"/>
      <c r="H25" s="298"/>
      <c r="I25" s="298"/>
      <c r="J25" s="298"/>
      <c r="K25" s="298"/>
      <c r="L25" s="298"/>
      <c r="M25" s="298"/>
      <c r="N25" s="298"/>
      <c r="O25" s="298"/>
      <c r="P25" s="298"/>
      <c r="Q25" s="298"/>
      <c r="R25" s="298"/>
      <c r="S25" s="673"/>
      <c r="T25" s="674"/>
      <c r="U25" s="675"/>
      <c r="V25" s="342"/>
      <c r="W25" s="307"/>
      <c r="X25" s="454"/>
      <c r="Y25" s="342"/>
      <c r="Z25" s="454"/>
      <c r="AA25" s="458"/>
      <c r="AE25" s="439"/>
      <c r="AF25" s="439"/>
      <c r="AG25" s="439"/>
      <c r="AI25" s="441"/>
    </row>
    <row r="26" spans="2:35" ht="24.75" customHeight="1" x14ac:dyDescent="0.2">
      <c r="B26" s="297"/>
      <c r="C26" s="298"/>
      <c r="D26" s="298"/>
      <c r="E26" s="298"/>
      <c r="F26" s="298"/>
      <c r="G26" s="298"/>
      <c r="H26" s="298"/>
      <c r="I26" s="298"/>
      <c r="J26" s="298"/>
      <c r="K26" s="298"/>
      <c r="L26" s="298"/>
      <c r="M26" s="298"/>
      <c r="N26" s="298"/>
      <c r="O26" s="298"/>
      <c r="P26" s="298"/>
      <c r="Q26" s="298"/>
      <c r="R26" s="298"/>
      <c r="S26" s="676"/>
      <c r="T26" s="677"/>
      <c r="U26" s="678"/>
      <c r="V26" s="446"/>
      <c r="W26" s="442"/>
      <c r="X26" s="455"/>
      <c r="Y26" s="446"/>
      <c r="Z26" s="455"/>
      <c r="AA26" s="458"/>
    </row>
    <row r="27" spans="2:35" ht="24.75" customHeight="1" thickBot="1" x14ac:dyDescent="0.25">
      <c r="B27" s="297"/>
      <c r="C27" s="298"/>
      <c r="D27" s="298"/>
      <c r="E27" s="298"/>
      <c r="F27" s="298"/>
      <c r="G27" s="298"/>
      <c r="H27" s="298"/>
      <c r="I27" s="298"/>
      <c r="J27" s="298"/>
      <c r="K27" s="298"/>
      <c r="L27" s="298"/>
      <c r="M27" s="298"/>
      <c r="N27" s="298"/>
      <c r="O27" s="298"/>
      <c r="P27" s="298"/>
      <c r="Q27" s="298"/>
      <c r="R27" s="298"/>
      <c r="S27" s="679"/>
      <c r="T27" s="680"/>
      <c r="U27" s="681"/>
      <c r="V27" s="448"/>
      <c r="W27" s="449"/>
      <c r="X27" s="456"/>
      <c r="Y27" s="448"/>
      <c r="Z27" s="456"/>
      <c r="AA27" s="459" t="str">
        <f t="shared" ref="AA27" si="0">IF(S27="","",ROUND((IF(W27="",1,W27))*(IF(V27="",1,V27))*(IF(X27="",1,X27))*(IF(Y27="",1,Y27))*(IF(Z27="",1,Z27)),2))</f>
        <v/>
      </c>
    </row>
    <row r="28" spans="2:35" ht="32.25" customHeight="1" thickBot="1" x14ac:dyDescent="0.25">
      <c r="B28" s="299"/>
      <c r="C28" s="300"/>
      <c r="D28" s="300"/>
      <c r="E28" s="300"/>
      <c r="F28" s="300"/>
      <c r="G28" s="300"/>
      <c r="H28" s="300"/>
      <c r="I28" s="300"/>
      <c r="J28" s="300"/>
      <c r="K28" s="300"/>
      <c r="L28" s="300"/>
      <c r="M28" s="300"/>
      <c r="N28" s="300"/>
      <c r="O28" s="300"/>
      <c r="P28" s="300"/>
      <c r="Q28" s="300"/>
      <c r="R28" s="300"/>
      <c r="S28" s="682" t="s">
        <v>392</v>
      </c>
      <c r="T28" s="683"/>
      <c r="U28" s="683"/>
      <c r="V28" s="683"/>
      <c r="W28" s="683"/>
      <c r="X28" s="683"/>
      <c r="Y28" s="683"/>
      <c r="Z28" s="684"/>
      <c r="AA28" s="443">
        <f>+ROUND(SUM(AA11:AA25),2)</f>
        <v>234</v>
      </c>
    </row>
    <row r="29" spans="2:35" x14ac:dyDescent="0.25">
      <c r="B29" s="665" t="s">
        <v>135</v>
      </c>
      <c r="C29" s="666"/>
      <c r="D29" s="666"/>
      <c r="E29" s="666"/>
      <c r="F29" s="666"/>
      <c r="G29" s="666"/>
      <c r="H29" s="666"/>
      <c r="I29" s="666"/>
      <c r="J29" s="666"/>
      <c r="K29" s="666"/>
      <c r="L29" s="666"/>
      <c r="M29" s="666"/>
      <c r="N29" s="666"/>
      <c r="O29" s="666"/>
      <c r="P29" s="666"/>
      <c r="Q29" s="666"/>
      <c r="R29" s="666"/>
      <c r="S29" s="666"/>
      <c r="T29" s="666"/>
      <c r="U29" s="666"/>
      <c r="V29" s="284"/>
      <c r="W29" s="282" t="s">
        <v>136</v>
      </c>
      <c r="X29" s="283"/>
      <c r="Y29" s="283"/>
      <c r="Z29" s="283"/>
      <c r="AA29" s="285"/>
    </row>
    <row r="30" spans="2:35" x14ac:dyDescent="0.2">
      <c r="B30" s="667"/>
      <c r="C30" s="668"/>
      <c r="D30" s="195"/>
      <c r="E30" s="287"/>
      <c r="F30" s="287"/>
      <c r="G30" s="287"/>
      <c r="H30" s="287"/>
      <c r="I30" s="287"/>
      <c r="J30" s="287"/>
      <c r="K30" s="287"/>
      <c r="L30" s="287"/>
      <c r="M30" s="287"/>
      <c r="N30" s="287"/>
      <c r="O30" s="287"/>
      <c r="P30" s="287"/>
      <c r="Q30" s="287"/>
      <c r="R30" s="287"/>
      <c r="S30" s="287"/>
      <c r="T30" s="287"/>
      <c r="U30" s="288"/>
      <c r="V30" s="289"/>
      <c r="W30" s="668"/>
      <c r="X30" s="668"/>
      <c r="Y30" s="668"/>
      <c r="Z30" s="668"/>
      <c r="AA30" s="290"/>
    </row>
    <row r="31" spans="2:35" x14ac:dyDescent="0.2">
      <c r="B31" s="667" t="str">
        <f>+PRESENTACION!$C$9</f>
        <v>WILSON ESNEYDER SIERRA MAYORGA</v>
      </c>
      <c r="C31" s="668"/>
      <c r="D31" s="668"/>
      <c r="E31" s="668"/>
      <c r="F31" s="668"/>
      <c r="G31" s="668"/>
      <c r="H31" s="668"/>
      <c r="I31" s="668"/>
      <c r="J31" s="668"/>
      <c r="K31" s="668"/>
      <c r="L31" s="668"/>
      <c r="M31" s="668"/>
      <c r="N31" s="668"/>
      <c r="O31" s="668"/>
      <c r="P31" s="668"/>
      <c r="Q31" s="668"/>
      <c r="R31" s="668"/>
      <c r="S31" s="668"/>
      <c r="T31" s="668"/>
      <c r="U31" s="668"/>
      <c r="V31" s="287"/>
      <c r="W31" s="668" t="str">
        <f>+PRESENTACION!$C$11</f>
        <v>DIANA MARGARITA CORZO</v>
      </c>
      <c r="X31" s="668"/>
      <c r="Y31" s="668"/>
      <c r="Z31" s="668"/>
      <c r="AA31" s="669"/>
    </row>
    <row r="32" spans="2:35" ht="16.5" thickBot="1" x14ac:dyDescent="0.25">
      <c r="B32" s="670" t="str">
        <f>+PRESENTACION!$C$10</f>
        <v>AUXILIAR DE INGENIERIA</v>
      </c>
      <c r="C32" s="671"/>
      <c r="D32" s="671"/>
      <c r="E32" s="671"/>
      <c r="F32" s="671"/>
      <c r="G32" s="671"/>
      <c r="H32" s="671"/>
      <c r="I32" s="671"/>
      <c r="J32" s="671"/>
      <c r="K32" s="671"/>
      <c r="L32" s="671"/>
      <c r="M32" s="671"/>
      <c r="N32" s="671"/>
      <c r="O32" s="671"/>
      <c r="P32" s="671"/>
      <c r="Q32" s="671"/>
      <c r="R32" s="671"/>
      <c r="S32" s="671"/>
      <c r="T32" s="671"/>
      <c r="U32" s="671"/>
      <c r="V32" s="444"/>
      <c r="W32" s="671" t="str">
        <f>+PRESENTACION!$C$12</f>
        <v>SECRETARIA DE PLANEACION E INFRAESTRUCTURA</v>
      </c>
      <c r="X32" s="671"/>
      <c r="Y32" s="671"/>
      <c r="Z32" s="671"/>
      <c r="AA32" s="672"/>
    </row>
    <row r="33" spans="2:31" x14ac:dyDescent="0.25">
      <c r="B33" s="184"/>
      <c r="C33" s="184"/>
      <c r="D33" s="184"/>
      <c r="E33" s="184"/>
      <c r="F33" s="184"/>
      <c r="G33" s="184"/>
      <c r="H33" s="184"/>
    </row>
    <row r="34" spans="2:31" ht="16.5" thickBot="1" x14ac:dyDescent="0.3"/>
    <row r="35" spans="2:31" ht="22.5" customHeight="1" x14ac:dyDescent="0.2">
      <c r="B35" s="737"/>
      <c r="C35" s="738"/>
      <c r="D35" s="738"/>
      <c r="E35" s="738"/>
      <c r="F35" s="738"/>
      <c r="G35" s="738" t="str">
        <f>+PRESENTACION!$C$2</f>
        <v>MUNICIPIO DE SAN VICENTE DE CHUCURI</v>
      </c>
      <c r="H35" s="738"/>
      <c r="I35" s="738"/>
      <c r="J35" s="738"/>
      <c r="K35" s="738"/>
      <c r="L35" s="738"/>
      <c r="M35" s="738"/>
      <c r="N35" s="738"/>
      <c r="O35" s="738"/>
      <c r="P35" s="738"/>
      <c r="Q35" s="738"/>
      <c r="R35" s="738"/>
      <c r="S35" s="738"/>
      <c r="T35" s="738"/>
      <c r="U35" s="738"/>
      <c r="V35" s="738"/>
      <c r="W35" s="738"/>
      <c r="X35" s="738"/>
      <c r="Y35" s="738"/>
      <c r="Z35" s="738"/>
      <c r="AA35" s="739"/>
      <c r="AD35" s="740" t="s">
        <v>399</v>
      </c>
    </row>
    <row r="36" spans="2:31" ht="22.5" customHeight="1" x14ac:dyDescent="0.2">
      <c r="B36" s="721"/>
      <c r="C36" s="722"/>
      <c r="D36" s="722"/>
      <c r="E36" s="722"/>
      <c r="F36" s="722"/>
      <c r="G36" s="742">
        <f>+PRESENTACION!$C$3</f>
        <v>0</v>
      </c>
      <c r="H36" s="742"/>
      <c r="I36" s="742"/>
      <c r="J36" s="742"/>
      <c r="K36" s="742"/>
      <c r="L36" s="742"/>
      <c r="M36" s="742"/>
      <c r="N36" s="742"/>
      <c r="O36" s="742"/>
      <c r="P36" s="742"/>
      <c r="Q36" s="742"/>
      <c r="R36" s="742"/>
      <c r="S36" s="742"/>
      <c r="T36" s="742"/>
      <c r="U36" s="742"/>
      <c r="V36" s="742"/>
      <c r="W36" s="742"/>
      <c r="X36" s="742"/>
      <c r="Y36" s="742"/>
      <c r="Z36" s="742"/>
      <c r="AA36" s="723"/>
      <c r="AD36" s="741"/>
    </row>
    <row r="37" spans="2:31" ht="32.25" customHeight="1" thickBot="1" x14ac:dyDescent="0.25">
      <c r="B37" s="721"/>
      <c r="C37" s="722"/>
      <c r="D37" s="722"/>
      <c r="E37" s="722"/>
      <c r="F37" s="722"/>
      <c r="G37" s="742" t="str">
        <f>+PRESENTACION!$C$4</f>
        <v>ADECUACION DEL POLIDEPORTIVO ESCUELA EL LEON DEL MUNICIPIO DE SAN VICENTE DE CHUCURI</v>
      </c>
      <c r="H37" s="742"/>
      <c r="I37" s="742"/>
      <c r="J37" s="742"/>
      <c r="K37" s="742"/>
      <c r="L37" s="742"/>
      <c r="M37" s="742"/>
      <c r="N37" s="742"/>
      <c r="O37" s="742"/>
      <c r="P37" s="742"/>
      <c r="Q37" s="742"/>
      <c r="R37" s="742"/>
      <c r="S37" s="742"/>
      <c r="T37" s="742"/>
      <c r="U37" s="742"/>
      <c r="V37" s="742"/>
      <c r="W37" s="742"/>
      <c r="X37" s="742"/>
      <c r="Y37" s="742"/>
      <c r="Z37" s="742"/>
      <c r="AA37" s="723"/>
      <c r="AD37" s="437" t="s">
        <v>405</v>
      </c>
    </row>
    <row r="38" spans="2:31" x14ac:dyDescent="0.2">
      <c r="B38" s="721" t="s">
        <v>389</v>
      </c>
      <c r="C38" s="722"/>
      <c r="D38" s="722"/>
      <c r="E38" s="722"/>
      <c r="F38" s="722"/>
      <c r="G38" s="722"/>
      <c r="H38" s="722"/>
      <c r="I38" s="722"/>
      <c r="J38" s="722"/>
      <c r="K38" s="722"/>
      <c r="L38" s="722"/>
      <c r="M38" s="722"/>
      <c r="N38" s="722"/>
      <c r="O38" s="722"/>
      <c r="P38" s="722"/>
      <c r="Q38" s="722"/>
      <c r="R38" s="722"/>
      <c r="S38" s="722"/>
      <c r="T38" s="722"/>
      <c r="U38" s="722"/>
      <c r="V38" s="722"/>
      <c r="W38" s="722"/>
      <c r="X38" s="722"/>
      <c r="Y38" s="722"/>
      <c r="Z38" s="722"/>
      <c r="AA38" s="723"/>
    </row>
    <row r="39" spans="2:31" s="438" customFormat="1" x14ac:dyDescent="0.2">
      <c r="B39" s="724" t="s">
        <v>120</v>
      </c>
      <c r="C39" s="725"/>
      <c r="D39" s="725"/>
      <c r="E39" s="725"/>
      <c r="F39" s="725"/>
      <c r="G39" s="726">
        <f>+PRESENTACION!$C$6</f>
        <v>45848</v>
      </c>
      <c r="H39" s="726"/>
      <c r="I39" s="726"/>
      <c r="J39" s="726"/>
      <c r="K39" s="726"/>
      <c r="L39" s="726"/>
      <c r="M39" s="726"/>
      <c r="N39" s="726"/>
      <c r="O39" s="726"/>
      <c r="P39" s="726"/>
      <c r="Q39" s="726"/>
      <c r="R39" s="726"/>
      <c r="S39" s="726"/>
      <c r="T39" s="725" t="s">
        <v>396</v>
      </c>
      <c r="U39" s="725"/>
      <c r="V39" s="727" t="s">
        <v>390</v>
      </c>
      <c r="W39" s="727"/>
      <c r="X39" s="727"/>
      <c r="Y39" s="727"/>
      <c r="Z39" s="727"/>
      <c r="AA39" s="728"/>
    </row>
    <row r="40" spans="2:31" ht="15" customHeight="1" x14ac:dyDescent="0.2">
      <c r="B40" s="724" t="s">
        <v>121</v>
      </c>
      <c r="C40" s="725"/>
      <c r="D40" s="725"/>
      <c r="E40" s="725"/>
      <c r="F40" s="731">
        <f>+PRESUPUESTO!$B$7</f>
        <v>1</v>
      </c>
      <c r="G40" s="731"/>
      <c r="H40" s="727" t="str">
        <f>+PRESUPUESTO!$C$7</f>
        <v xml:space="preserve">PRELIMINARES </v>
      </c>
      <c r="I40" s="727"/>
      <c r="J40" s="727"/>
      <c r="K40" s="727"/>
      <c r="L40" s="727"/>
      <c r="M40" s="727"/>
      <c r="N40" s="727"/>
      <c r="O40" s="725" t="s">
        <v>0</v>
      </c>
      <c r="P40" s="725"/>
      <c r="Q40" s="734">
        <f>+PRESUPUESTO.!B9</f>
        <v>1.02</v>
      </c>
      <c r="R40" s="734"/>
      <c r="S40" s="731" t="str">
        <f>+PRESUPUESTO.!C9</f>
        <v>DESCAPOTE Y EXCAVACIONES DEL TERRENO PARA CONSTRUCCIÓN DE CUNETA</v>
      </c>
      <c r="T40" s="731"/>
      <c r="U40" s="731"/>
      <c r="V40" s="731"/>
      <c r="W40" s="731"/>
      <c r="X40" s="731"/>
      <c r="Y40" s="731"/>
      <c r="Z40" s="725" t="s">
        <v>106</v>
      </c>
      <c r="AA40" s="728" t="str">
        <f>+PRESUPUESTO.!D9</f>
        <v>m3</v>
      </c>
    </row>
    <row r="41" spans="2:31" ht="16.5" customHeight="1" thickBot="1" x14ac:dyDescent="0.25">
      <c r="B41" s="729"/>
      <c r="C41" s="730"/>
      <c r="D41" s="730"/>
      <c r="E41" s="730"/>
      <c r="F41" s="732"/>
      <c r="G41" s="732"/>
      <c r="H41" s="733"/>
      <c r="I41" s="733"/>
      <c r="J41" s="733"/>
      <c r="K41" s="733"/>
      <c r="L41" s="733"/>
      <c r="M41" s="733"/>
      <c r="N41" s="733"/>
      <c r="O41" s="730"/>
      <c r="P41" s="730"/>
      <c r="Q41" s="735"/>
      <c r="R41" s="735"/>
      <c r="S41" s="732"/>
      <c r="T41" s="732"/>
      <c r="U41" s="732"/>
      <c r="V41" s="732"/>
      <c r="W41" s="732"/>
      <c r="X41" s="732"/>
      <c r="Y41" s="732"/>
      <c r="Z41" s="730"/>
      <c r="AA41" s="736"/>
    </row>
    <row r="42" spans="2:31" ht="15.75" customHeight="1" x14ac:dyDescent="0.2">
      <c r="B42" s="697" t="s">
        <v>398</v>
      </c>
      <c r="C42" s="698"/>
      <c r="D42" s="698"/>
      <c r="E42" s="698"/>
      <c r="F42" s="698"/>
      <c r="G42" s="698"/>
      <c r="H42" s="698"/>
      <c r="I42" s="698"/>
      <c r="J42" s="698"/>
      <c r="K42" s="698"/>
      <c r="L42" s="698"/>
      <c r="M42" s="698"/>
      <c r="N42" s="698"/>
      <c r="O42" s="698"/>
      <c r="P42" s="698"/>
      <c r="Q42" s="698"/>
      <c r="R42" s="699"/>
      <c r="S42" s="703" t="s">
        <v>122</v>
      </c>
      <c r="T42" s="704"/>
      <c r="U42" s="705"/>
      <c r="V42" s="709" t="s">
        <v>123</v>
      </c>
      <c r="W42" s="710"/>
      <c r="X42" s="711"/>
      <c r="Y42" s="712" t="s">
        <v>393</v>
      </c>
      <c r="Z42" s="714" t="s">
        <v>397</v>
      </c>
      <c r="AA42" s="716" t="s">
        <v>395</v>
      </c>
    </row>
    <row r="43" spans="2:31" ht="40.5" customHeight="1" thickBot="1" x14ac:dyDescent="0.25">
      <c r="B43" s="700"/>
      <c r="C43" s="701"/>
      <c r="D43" s="701"/>
      <c r="E43" s="701"/>
      <c r="F43" s="701"/>
      <c r="G43" s="701"/>
      <c r="H43" s="701"/>
      <c r="I43" s="701"/>
      <c r="J43" s="701"/>
      <c r="K43" s="701"/>
      <c r="L43" s="701"/>
      <c r="M43" s="701"/>
      <c r="N43" s="701"/>
      <c r="O43" s="701"/>
      <c r="P43" s="701"/>
      <c r="Q43" s="701"/>
      <c r="R43" s="702"/>
      <c r="S43" s="706"/>
      <c r="T43" s="707"/>
      <c r="U43" s="708"/>
      <c r="V43" s="338" t="s">
        <v>124</v>
      </c>
      <c r="W43" s="339" t="s">
        <v>391</v>
      </c>
      <c r="X43" s="340" t="s">
        <v>546</v>
      </c>
      <c r="Y43" s="713"/>
      <c r="Z43" s="715"/>
      <c r="AA43" s="717"/>
    </row>
    <row r="44" spans="2:31" ht="24.75" customHeight="1" x14ac:dyDescent="0.2">
      <c r="B44" s="297" t="s">
        <v>125</v>
      </c>
      <c r="C44" s="298"/>
      <c r="D44" s="298"/>
      <c r="E44" s="298"/>
      <c r="F44" s="298"/>
      <c r="G44" s="298"/>
      <c r="H44" s="298"/>
      <c r="I44" s="298"/>
      <c r="J44" s="298"/>
      <c r="K44" s="298"/>
      <c r="L44" s="298"/>
      <c r="M44" s="298"/>
      <c r="N44" s="298"/>
      <c r="O44" s="298"/>
      <c r="P44" s="298"/>
      <c r="Q44" s="298"/>
      <c r="R44" s="298"/>
      <c r="S44" s="685"/>
      <c r="T44" s="686"/>
      <c r="U44" s="687"/>
      <c r="V44" s="452"/>
      <c r="W44" s="451"/>
      <c r="X44" s="453"/>
      <c r="Y44" s="452"/>
      <c r="Z44" s="453"/>
      <c r="AA44" s="457"/>
    </row>
    <row r="45" spans="2:31" ht="24.75" customHeight="1" x14ac:dyDescent="0.2">
      <c r="B45" s="297"/>
      <c r="C45" s="298"/>
      <c r="D45" s="298"/>
      <c r="E45" s="298"/>
      <c r="F45" s="298"/>
      <c r="G45" s="298"/>
      <c r="H45" s="298"/>
      <c r="I45" s="298"/>
      <c r="J45" s="298"/>
      <c r="K45" s="298"/>
      <c r="L45" s="298"/>
      <c r="M45" s="298"/>
      <c r="N45" s="298"/>
      <c r="O45" s="298"/>
      <c r="P45" s="298"/>
      <c r="Q45" s="298"/>
      <c r="R45" s="298"/>
      <c r="S45" s="673" t="s">
        <v>586</v>
      </c>
      <c r="T45" s="674"/>
      <c r="U45" s="675"/>
      <c r="V45" s="342">
        <v>0.8</v>
      </c>
      <c r="W45" s="307">
        <v>0.4</v>
      </c>
      <c r="X45" s="454">
        <v>16</v>
      </c>
      <c r="Y45" s="342"/>
      <c r="Z45" s="454"/>
      <c r="AA45" s="457">
        <f>+V45*W45*X45</f>
        <v>5.120000000000001</v>
      </c>
      <c r="AD45" s="439"/>
      <c r="AE45" s="440"/>
    </row>
    <row r="46" spans="2:31" ht="24.75" customHeight="1" x14ac:dyDescent="0.2">
      <c r="B46" s="297"/>
      <c r="C46" s="298"/>
      <c r="D46" s="298"/>
      <c r="E46" s="298"/>
      <c r="F46" s="298"/>
      <c r="G46" s="298"/>
      <c r="H46" s="298"/>
      <c r="I46" s="298"/>
      <c r="J46" s="298"/>
      <c r="K46" s="298"/>
      <c r="L46" s="298"/>
      <c r="M46" s="298"/>
      <c r="N46" s="298"/>
      <c r="O46" s="298"/>
      <c r="P46" s="298"/>
      <c r="Q46" s="298"/>
      <c r="R46" s="298"/>
      <c r="S46" s="673"/>
      <c r="T46" s="674"/>
      <c r="U46" s="675"/>
      <c r="V46" s="342">
        <v>0.5</v>
      </c>
      <c r="W46" s="307">
        <v>0.4</v>
      </c>
      <c r="X46" s="454">
        <v>27</v>
      </c>
      <c r="Y46" s="342"/>
      <c r="Z46" s="454"/>
      <c r="AA46" s="457">
        <f>+V46*W46*X46</f>
        <v>5.4</v>
      </c>
    </row>
    <row r="47" spans="2:31" ht="24.75" customHeight="1" x14ac:dyDescent="0.2">
      <c r="B47" s="297"/>
      <c r="C47" s="298"/>
      <c r="D47" s="298"/>
      <c r="E47" s="298"/>
      <c r="F47" s="298"/>
      <c r="G47" s="298"/>
      <c r="H47" s="298"/>
      <c r="I47" s="298"/>
      <c r="J47" s="298"/>
      <c r="K47" s="298"/>
      <c r="L47" s="298"/>
      <c r="M47" s="298"/>
      <c r="N47" s="298"/>
      <c r="O47" s="298"/>
      <c r="P47" s="298"/>
      <c r="Q47" s="298"/>
      <c r="R47" s="298"/>
      <c r="S47" s="673"/>
      <c r="T47" s="674"/>
      <c r="U47" s="675"/>
      <c r="V47" s="445"/>
      <c r="W47" s="381"/>
      <c r="X47" s="454"/>
      <c r="Y47" s="445"/>
      <c r="Z47" s="460"/>
      <c r="AA47" s="457" t="str">
        <f t="shared" ref="AA47:AA60" si="1">IF(S47="","",ROUND((IF(W47="",1,W47))*(IF(V47="",1,V47))*(IF(X47="",1,X47))*(IF(Y47="",1,Y47))*(IF(Z47="",1,Z47)),2))</f>
        <v/>
      </c>
    </row>
    <row r="48" spans="2:31" ht="24.75" customHeight="1" x14ac:dyDescent="0.2">
      <c r="B48" s="297"/>
      <c r="C48" s="298"/>
      <c r="D48" s="298"/>
      <c r="E48" s="298"/>
      <c r="F48" s="298"/>
      <c r="G48" s="298"/>
      <c r="H48" s="298"/>
      <c r="I48" s="298"/>
      <c r="J48" s="298"/>
      <c r="K48" s="298"/>
      <c r="L48" s="298"/>
      <c r="M48" s="298"/>
      <c r="N48" s="298"/>
      <c r="O48" s="298"/>
      <c r="P48" s="298"/>
      <c r="Q48" s="298"/>
      <c r="R48" s="298"/>
      <c r="S48" s="673"/>
      <c r="T48" s="674"/>
      <c r="U48" s="675"/>
      <c r="V48" s="342"/>
      <c r="W48" s="307"/>
      <c r="X48" s="454"/>
      <c r="Y48" s="342"/>
      <c r="Z48" s="454"/>
      <c r="AA48" s="457" t="str">
        <f t="shared" si="1"/>
        <v/>
      </c>
    </row>
    <row r="49" spans="2:35" ht="24.75" customHeight="1" x14ac:dyDescent="0.2">
      <c r="B49" s="297"/>
      <c r="C49" s="298"/>
      <c r="D49" s="298"/>
      <c r="E49" s="298"/>
      <c r="F49" s="298"/>
      <c r="G49" s="298"/>
      <c r="H49" s="298"/>
      <c r="I49" s="298"/>
      <c r="J49" s="298"/>
      <c r="K49" s="298"/>
      <c r="L49" s="298"/>
      <c r="M49" s="298"/>
      <c r="N49" s="298"/>
      <c r="O49" s="298"/>
      <c r="P49" s="298"/>
      <c r="Q49" s="298"/>
      <c r="R49" s="298"/>
      <c r="S49" s="673"/>
      <c r="T49" s="674"/>
      <c r="U49" s="675"/>
      <c r="V49" s="342"/>
      <c r="W49" s="307"/>
      <c r="X49" s="454"/>
      <c r="Y49" s="342"/>
      <c r="Z49" s="454"/>
      <c r="AA49" s="457" t="str">
        <f t="shared" si="1"/>
        <v/>
      </c>
    </row>
    <row r="50" spans="2:35" ht="24.75" customHeight="1" x14ac:dyDescent="0.2">
      <c r="B50" s="297"/>
      <c r="C50" s="298"/>
      <c r="D50" s="298"/>
      <c r="E50" s="298"/>
      <c r="F50" s="298"/>
      <c r="G50" s="298"/>
      <c r="H50" s="298"/>
      <c r="I50" s="298"/>
      <c r="J50" s="298"/>
      <c r="K50" s="298"/>
      <c r="L50" s="298"/>
      <c r="M50" s="298"/>
      <c r="N50" s="298"/>
      <c r="O50" s="298"/>
      <c r="P50" s="298"/>
      <c r="Q50" s="298"/>
      <c r="R50" s="298"/>
      <c r="S50" s="673"/>
      <c r="T50" s="674"/>
      <c r="U50" s="675"/>
      <c r="V50" s="342"/>
      <c r="W50" s="307"/>
      <c r="X50" s="454"/>
      <c r="Y50" s="342"/>
      <c r="Z50" s="454"/>
      <c r="AA50" s="457" t="str">
        <f t="shared" si="1"/>
        <v/>
      </c>
    </row>
    <row r="51" spans="2:35" ht="24.75" customHeight="1" x14ac:dyDescent="0.25">
      <c r="B51" s="297"/>
      <c r="C51" s="298"/>
      <c r="D51" s="298"/>
      <c r="E51" s="298"/>
      <c r="F51"/>
      <c r="G51" s="298"/>
      <c r="H51" s="298"/>
      <c r="I51" s="298"/>
      <c r="J51" s="298"/>
      <c r="K51" s="298"/>
      <c r="L51" s="298"/>
      <c r="M51" s="298"/>
      <c r="N51" s="298"/>
      <c r="O51" s="298"/>
      <c r="P51" s="298"/>
      <c r="Q51" s="298"/>
      <c r="R51" s="298"/>
      <c r="S51" s="673"/>
      <c r="T51" s="674"/>
      <c r="U51" s="675"/>
      <c r="V51" s="342"/>
      <c r="W51" s="307"/>
      <c r="X51" s="454"/>
      <c r="Y51" s="342"/>
      <c r="Z51" s="454"/>
      <c r="AA51" s="457" t="str">
        <f t="shared" si="1"/>
        <v/>
      </c>
    </row>
    <row r="52" spans="2:35" ht="24.75" customHeight="1" x14ac:dyDescent="0.2">
      <c r="B52" s="297"/>
      <c r="C52" s="298"/>
      <c r="D52" s="298"/>
      <c r="E52" s="298"/>
      <c r="F52" s="298"/>
      <c r="G52" s="298"/>
      <c r="H52" s="298"/>
      <c r="I52" s="298"/>
      <c r="J52" s="298"/>
      <c r="K52" s="298"/>
      <c r="L52" s="298"/>
      <c r="M52" s="298"/>
      <c r="N52" s="298"/>
      <c r="O52" s="298"/>
      <c r="P52" s="298"/>
      <c r="Q52" s="298"/>
      <c r="R52" s="298"/>
      <c r="S52" s="673"/>
      <c r="T52" s="674"/>
      <c r="U52" s="675"/>
      <c r="V52" s="342"/>
      <c r="W52" s="307"/>
      <c r="X52" s="454"/>
      <c r="Y52" s="342"/>
      <c r="Z52" s="454"/>
      <c r="AA52" s="457" t="str">
        <f t="shared" si="1"/>
        <v/>
      </c>
    </row>
    <row r="53" spans="2:35" ht="24.75" customHeight="1" x14ac:dyDescent="0.2">
      <c r="B53" s="297"/>
      <c r="C53" s="298"/>
      <c r="D53" s="298"/>
      <c r="E53" s="298"/>
      <c r="F53" s="298"/>
      <c r="G53" s="298"/>
      <c r="H53" s="298"/>
      <c r="I53" s="298"/>
      <c r="J53" s="298"/>
      <c r="K53" s="298"/>
      <c r="L53" s="298"/>
      <c r="M53" s="298"/>
      <c r="N53" s="298"/>
      <c r="O53" s="298"/>
      <c r="P53" s="298"/>
      <c r="Q53" s="298"/>
      <c r="R53" s="298"/>
      <c r="S53" s="673"/>
      <c r="T53" s="674"/>
      <c r="U53" s="675"/>
      <c r="V53" s="342"/>
      <c r="W53" s="307"/>
      <c r="X53" s="454"/>
      <c r="Y53" s="342"/>
      <c r="Z53" s="454"/>
      <c r="AA53" s="457" t="str">
        <f t="shared" si="1"/>
        <v/>
      </c>
    </row>
    <row r="54" spans="2:35" ht="24.75" customHeight="1" x14ac:dyDescent="0.2">
      <c r="B54" s="297"/>
      <c r="C54" s="298"/>
      <c r="D54" s="298"/>
      <c r="E54" s="298"/>
      <c r="F54" s="298"/>
      <c r="G54" s="298"/>
      <c r="H54" s="298"/>
      <c r="I54" s="298"/>
      <c r="J54" s="298"/>
      <c r="K54" s="298"/>
      <c r="L54" s="298"/>
      <c r="M54" s="298"/>
      <c r="N54" s="298"/>
      <c r="O54" s="298"/>
      <c r="P54" s="298"/>
      <c r="Q54" s="298"/>
      <c r="R54" s="298"/>
      <c r="S54" s="673"/>
      <c r="T54" s="674"/>
      <c r="U54" s="675"/>
      <c r="V54" s="447"/>
      <c r="W54" s="428"/>
      <c r="X54" s="427"/>
      <c r="Y54" s="447"/>
      <c r="Z54" s="427"/>
      <c r="AA54" s="457" t="str">
        <f t="shared" si="1"/>
        <v/>
      </c>
    </row>
    <row r="55" spans="2:35" ht="24.75" customHeight="1" x14ac:dyDescent="0.2">
      <c r="B55" s="297"/>
      <c r="C55" s="298"/>
      <c r="D55" s="298"/>
      <c r="E55" s="298"/>
      <c r="F55" s="298"/>
      <c r="G55" s="298"/>
      <c r="H55" s="298"/>
      <c r="I55" s="298"/>
      <c r="J55" s="298"/>
      <c r="K55" s="298"/>
      <c r="L55" s="298"/>
      <c r="M55" s="298"/>
      <c r="N55" s="298"/>
      <c r="O55" s="298"/>
      <c r="P55" s="298"/>
      <c r="Q55" s="298"/>
      <c r="R55" s="298"/>
      <c r="S55" s="673"/>
      <c r="T55" s="674"/>
      <c r="U55" s="675"/>
      <c r="V55" s="342"/>
      <c r="W55" s="307"/>
      <c r="X55" s="454"/>
      <c r="Y55" s="342"/>
      <c r="Z55" s="454"/>
      <c r="AA55" s="457" t="str">
        <f t="shared" si="1"/>
        <v/>
      </c>
    </row>
    <row r="56" spans="2:35" ht="24.75" customHeight="1" x14ac:dyDescent="0.2">
      <c r="B56" s="297"/>
      <c r="C56" s="298"/>
      <c r="D56" s="298"/>
      <c r="E56" s="298"/>
      <c r="F56" s="298"/>
      <c r="G56" s="298"/>
      <c r="H56" s="298"/>
      <c r="I56" s="298"/>
      <c r="J56" s="298"/>
      <c r="K56" s="298"/>
      <c r="L56" s="298"/>
      <c r="M56" s="298"/>
      <c r="N56" s="298"/>
      <c r="O56" s="298"/>
      <c r="P56" s="298"/>
      <c r="Q56" s="298"/>
      <c r="R56" s="298"/>
      <c r="S56" s="673"/>
      <c r="T56" s="674"/>
      <c r="U56" s="675"/>
      <c r="V56" s="342"/>
      <c r="W56" s="307"/>
      <c r="X56" s="454"/>
      <c r="Y56" s="342"/>
      <c r="Z56" s="454"/>
      <c r="AA56" s="457" t="str">
        <f t="shared" si="1"/>
        <v/>
      </c>
    </row>
    <row r="57" spans="2:35" ht="24.75" customHeight="1" x14ac:dyDescent="0.2">
      <c r="B57" s="297"/>
      <c r="C57" s="298"/>
      <c r="D57" s="298"/>
      <c r="E57" s="298"/>
      <c r="F57" s="298"/>
      <c r="G57" s="298"/>
      <c r="H57" s="298"/>
      <c r="I57" s="298"/>
      <c r="J57" s="298"/>
      <c r="K57" s="298"/>
      <c r="L57" s="298"/>
      <c r="M57" s="298"/>
      <c r="N57" s="298"/>
      <c r="O57" s="298"/>
      <c r="P57" s="298"/>
      <c r="Q57" s="298"/>
      <c r="R57" s="298"/>
      <c r="S57" s="673"/>
      <c r="T57" s="674"/>
      <c r="U57" s="675"/>
      <c r="V57" s="342"/>
      <c r="W57" s="307"/>
      <c r="X57" s="454"/>
      <c r="Y57" s="342"/>
      <c r="Z57" s="454"/>
      <c r="AA57" s="457" t="str">
        <f t="shared" si="1"/>
        <v/>
      </c>
      <c r="AE57" s="439"/>
      <c r="AF57" s="439"/>
      <c r="AG57" s="439"/>
      <c r="AI57" s="441"/>
    </row>
    <row r="58" spans="2:35" ht="24.75" customHeight="1" x14ac:dyDescent="0.2">
      <c r="B58" s="297"/>
      <c r="C58" s="298"/>
      <c r="D58" s="298"/>
      <c r="E58" s="298"/>
      <c r="F58" s="298"/>
      <c r="G58" s="298"/>
      <c r="H58" s="298"/>
      <c r="I58" s="298"/>
      <c r="J58" s="298"/>
      <c r="K58" s="298"/>
      <c r="L58" s="298"/>
      <c r="M58" s="298"/>
      <c r="N58" s="298"/>
      <c r="O58" s="298"/>
      <c r="P58" s="298"/>
      <c r="Q58" s="298"/>
      <c r="R58" s="298"/>
      <c r="S58" s="673"/>
      <c r="T58" s="674"/>
      <c r="U58" s="675"/>
      <c r="V58" s="342"/>
      <c r="W58" s="307"/>
      <c r="X58" s="454"/>
      <c r="Y58" s="342"/>
      <c r="Z58" s="454"/>
      <c r="AA58" s="457" t="str">
        <f t="shared" si="1"/>
        <v/>
      </c>
      <c r="AE58" s="439"/>
      <c r="AF58" s="439"/>
      <c r="AG58" s="439"/>
      <c r="AI58" s="441"/>
    </row>
    <row r="59" spans="2:35" ht="24.75" customHeight="1" x14ac:dyDescent="0.2">
      <c r="B59" s="297"/>
      <c r="C59" s="298"/>
      <c r="D59" s="298"/>
      <c r="E59" s="298"/>
      <c r="F59" s="298"/>
      <c r="G59" s="298"/>
      <c r="H59" s="298"/>
      <c r="I59" s="298"/>
      <c r="J59" s="298"/>
      <c r="K59" s="298"/>
      <c r="L59" s="298"/>
      <c r="M59" s="298"/>
      <c r="N59" s="298"/>
      <c r="O59" s="298"/>
      <c r="P59" s="298"/>
      <c r="Q59" s="298"/>
      <c r="R59" s="298"/>
      <c r="S59" s="676"/>
      <c r="T59" s="677"/>
      <c r="U59" s="678"/>
      <c r="V59" s="446"/>
      <c r="W59" s="442"/>
      <c r="X59" s="455"/>
      <c r="Y59" s="446"/>
      <c r="Z59" s="455"/>
      <c r="AA59" s="457" t="str">
        <f t="shared" si="1"/>
        <v/>
      </c>
    </row>
    <row r="60" spans="2:35" ht="24.75" customHeight="1" thickBot="1" x14ac:dyDescent="0.25">
      <c r="B60" s="297"/>
      <c r="C60" s="298"/>
      <c r="D60" s="298"/>
      <c r="E60" s="298"/>
      <c r="F60" s="298"/>
      <c r="G60" s="298"/>
      <c r="H60" s="298"/>
      <c r="I60" s="298"/>
      <c r="J60" s="298"/>
      <c r="K60" s="298"/>
      <c r="L60" s="298"/>
      <c r="M60" s="298"/>
      <c r="N60" s="298"/>
      <c r="O60" s="298"/>
      <c r="P60" s="298"/>
      <c r="Q60" s="298"/>
      <c r="R60" s="298"/>
      <c r="S60" s="679"/>
      <c r="T60" s="680"/>
      <c r="U60" s="681"/>
      <c r="V60" s="448"/>
      <c r="W60" s="449"/>
      <c r="X60" s="456"/>
      <c r="Y60" s="448"/>
      <c r="Z60" s="456"/>
      <c r="AA60" s="457" t="str">
        <f t="shared" si="1"/>
        <v/>
      </c>
    </row>
    <row r="61" spans="2:35" ht="32.25" customHeight="1" thickBot="1" x14ac:dyDescent="0.25">
      <c r="B61" s="299"/>
      <c r="C61" s="300"/>
      <c r="D61" s="300"/>
      <c r="E61" s="300"/>
      <c r="F61" s="300"/>
      <c r="G61" s="300"/>
      <c r="H61" s="300"/>
      <c r="I61" s="300"/>
      <c r="J61" s="300"/>
      <c r="K61" s="300"/>
      <c r="L61" s="300"/>
      <c r="M61" s="300"/>
      <c r="N61" s="300"/>
      <c r="O61" s="300"/>
      <c r="P61" s="300"/>
      <c r="Q61" s="300"/>
      <c r="R61" s="300"/>
      <c r="S61" s="682" t="s">
        <v>392</v>
      </c>
      <c r="T61" s="683"/>
      <c r="U61" s="683"/>
      <c r="V61" s="683"/>
      <c r="W61" s="683"/>
      <c r="X61" s="683"/>
      <c r="Y61" s="683"/>
      <c r="Z61" s="684"/>
      <c r="AA61" s="443">
        <f>+ROUND(SUM(AA44:AA58),2)</f>
        <v>10.52</v>
      </c>
    </row>
    <row r="62" spans="2:35" x14ac:dyDescent="0.25">
      <c r="B62" s="665" t="s">
        <v>135</v>
      </c>
      <c r="C62" s="666"/>
      <c r="D62" s="666"/>
      <c r="E62" s="666"/>
      <c r="F62" s="666"/>
      <c r="G62" s="666"/>
      <c r="H62" s="666"/>
      <c r="I62" s="666"/>
      <c r="J62" s="666"/>
      <c r="K62" s="666"/>
      <c r="L62" s="666"/>
      <c r="M62" s="666"/>
      <c r="N62" s="666"/>
      <c r="O62" s="666"/>
      <c r="P62" s="666"/>
      <c r="Q62" s="666"/>
      <c r="R62" s="666"/>
      <c r="S62" s="666"/>
      <c r="T62" s="666"/>
      <c r="U62" s="666"/>
      <c r="V62" s="284"/>
      <c r="W62" s="282" t="s">
        <v>136</v>
      </c>
      <c r="X62" s="283"/>
      <c r="Y62" s="283"/>
      <c r="Z62" s="283"/>
      <c r="AA62" s="285"/>
    </row>
    <row r="63" spans="2:35" x14ac:dyDescent="0.2">
      <c r="B63" s="667"/>
      <c r="C63" s="668"/>
      <c r="D63" s="195"/>
      <c r="E63" s="287"/>
      <c r="F63" s="287"/>
      <c r="G63" s="287"/>
      <c r="H63" s="287"/>
      <c r="I63" s="287"/>
      <c r="J63" s="287"/>
      <c r="K63" s="287"/>
      <c r="L63" s="287"/>
      <c r="M63" s="287"/>
      <c r="N63" s="287"/>
      <c r="O63" s="287"/>
      <c r="P63" s="287"/>
      <c r="Q63" s="287"/>
      <c r="R63" s="287"/>
      <c r="S63" s="287"/>
      <c r="T63" s="287"/>
      <c r="U63" s="288"/>
      <c r="V63" s="289"/>
      <c r="W63" s="668"/>
      <c r="X63" s="668"/>
      <c r="Y63" s="668"/>
      <c r="Z63" s="668"/>
      <c r="AA63" s="290"/>
    </row>
    <row r="64" spans="2:35" x14ac:dyDescent="0.2">
      <c r="B64" s="667" t="str">
        <f>+PRESENTACION!$C$9</f>
        <v>WILSON ESNEYDER SIERRA MAYORGA</v>
      </c>
      <c r="C64" s="668"/>
      <c r="D64" s="668"/>
      <c r="E64" s="668"/>
      <c r="F64" s="668"/>
      <c r="G64" s="668"/>
      <c r="H64" s="668"/>
      <c r="I64" s="668"/>
      <c r="J64" s="668"/>
      <c r="K64" s="668"/>
      <c r="L64" s="668"/>
      <c r="M64" s="668"/>
      <c r="N64" s="668"/>
      <c r="O64" s="668"/>
      <c r="P64" s="668"/>
      <c r="Q64" s="668"/>
      <c r="R64" s="668"/>
      <c r="S64" s="668"/>
      <c r="T64" s="668"/>
      <c r="U64" s="668"/>
      <c r="V64" s="287"/>
      <c r="W64" s="668" t="str">
        <f>+PRESENTACION!$C$11</f>
        <v>DIANA MARGARITA CORZO</v>
      </c>
      <c r="X64" s="668"/>
      <c r="Y64" s="668"/>
      <c r="Z64" s="668"/>
      <c r="AA64" s="669"/>
    </row>
    <row r="65" spans="2:31" ht="16.5" thickBot="1" x14ac:dyDescent="0.25">
      <c r="B65" s="670" t="str">
        <f>+PRESENTACION!$C$10</f>
        <v>AUXILIAR DE INGENIERIA</v>
      </c>
      <c r="C65" s="671"/>
      <c r="D65" s="671"/>
      <c r="E65" s="671"/>
      <c r="F65" s="671"/>
      <c r="G65" s="671"/>
      <c r="H65" s="671"/>
      <c r="I65" s="671"/>
      <c r="J65" s="671"/>
      <c r="K65" s="671"/>
      <c r="L65" s="671"/>
      <c r="M65" s="671"/>
      <c r="N65" s="671"/>
      <c r="O65" s="671"/>
      <c r="P65" s="671"/>
      <c r="Q65" s="671"/>
      <c r="R65" s="671"/>
      <c r="S65" s="671"/>
      <c r="T65" s="671"/>
      <c r="U65" s="671"/>
      <c r="V65" s="444"/>
      <c r="W65" s="671" t="str">
        <f>+PRESENTACION!$C$12</f>
        <v>SECRETARIA DE PLANEACION E INFRAESTRUCTURA</v>
      </c>
      <c r="X65" s="671"/>
      <c r="Y65" s="671"/>
      <c r="Z65" s="671"/>
      <c r="AA65" s="672"/>
    </row>
    <row r="66" spans="2:31" x14ac:dyDescent="0.2">
      <c r="B66" s="305"/>
      <c r="C66" s="305"/>
      <c r="D66" s="305"/>
      <c r="E66" s="305"/>
      <c r="F66" s="305"/>
      <c r="G66" s="305"/>
      <c r="H66" s="305"/>
      <c r="I66" s="305"/>
      <c r="J66" s="305"/>
      <c r="K66" s="305"/>
      <c r="L66" s="305"/>
      <c r="M66" s="305"/>
      <c r="N66" s="305"/>
      <c r="O66" s="305"/>
      <c r="P66" s="305"/>
      <c r="Q66" s="305"/>
      <c r="R66" s="305"/>
      <c r="S66" s="305"/>
      <c r="T66" s="305"/>
      <c r="U66" s="305"/>
      <c r="V66" s="287"/>
      <c r="W66" s="305"/>
      <c r="X66" s="305"/>
      <c r="Y66" s="305"/>
      <c r="Z66" s="305"/>
      <c r="AA66" s="305"/>
    </row>
    <row r="67" spans="2:31" ht="16.5" thickBot="1" x14ac:dyDescent="0.3"/>
    <row r="68" spans="2:31" ht="22.5" customHeight="1" x14ac:dyDescent="0.2">
      <c r="B68" s="737"/>
      <c r="C68" s="738"/>
      <c r="D68" s="738"/>
      <c r="E68" s="738"/>
      <c r="F68" s="738"/>
      <c r="G68" s="738" t="str">
        <f>+PRESENTACION!$C$2</f>
        <v>MUNICIPIO DE SAN VICENTE DE CHUCURI</v>
      </c>
      <c r="H68" s="738"/>
      <c r="I68" s="738"/>
      <c r="J68" s="738"/>
      <c r="K68" s="738"/>
      <c r="L68" s="738"/>
      <c r="M68" s="738"/>
      <c r="N68" s="738"/>
      <c r="O68" s="738"/>
      <c r="P68" s="738"/>
      <c r="Q68" s="738"/>
      <c r="R68" s="738"/>
      <c r="S68" s="738"/>
      <c r="T68" s="738"/>
      <c r="U68" s="738"/>
      <c r="V68" s="738"/>
      <c r="W68" s="738"/>
      <c r="X68" s="738"/>
      <c r="Y68" s="738"/>
      <c r="Z68" s="738"/>
      <c r="AA68" s="739"/>
      <c r="AD68" s="740" t="s">
        <v>399</v>
      </c>
    </row>
    <row r="69" spans="2:31" ht="22.5" customHeight="1" x14ac:dyDescent="0.2">
      <c r="B69" s="721"/>
      <c r="C69" s="722"/>
      <c r="D69" s="722"/>
      <c r="E69" s="722"/>
      <c r="F69" s="722"/>
      <c r="G69" s="742">
        <f>+PRESENTACION!$C$3</f>
        <v>0</v>
      </c>
      <c r="H69" s="742"/>
      <c r="I69" s="742"/>
      <c r="J69" s="742"/>
      <c r="K69" s="742"/>
      <c r="L69" s="742"/>
      <c r="M69" s="742"/>
      <c r="N69" s="742"/>
      <c r="O69" s="742"/>
      <c r="P69" s="742"/>
      <c r="Q69" s="742"/>
      <c r="R69" s="742"/>
      <c r="S69" s="742"/>
      <c r="T69" s="742"/>
      <c r="U69" s="742"/>
      <c r="V69" s="742"/>
      <c r="W69" s="742"/>
      <c r="X69" s="742"/>
      <c r="Y69" s="742"/>
      <c r="Z69" s="742"/>
      <c r="AA69" s="723"/>
      <c r="AD69" s="741"/>
    </row>
    <row r="70" spans="2:31" ht="32.25" customHeight="1" thickBot="1" x14ac:dyDescent="0.25">
      <c r="B70" s="721"/>
      <c r="C70" s="722"/>
      <c r="D70" s="722"/>
      <c r="E70" s="722"/>
      <c r="F70" s="722"/>
      <c r="G70" s="742" t="str">
        <f>+PRESENTACION!$C$4</f>
        <v>ADECUACION DEL POLIDEPORTIVO ESCUELA EL LEON DEL MUNICIPIO DE SAN VICENTE DE CHUCURI</v>
      </c>
      <c r="H70" s="742"/>
      <c r="I70" s="742"/>
      <c r="J70" s="742"/>
      <c r="K70" s="742"/>
      <c r="L70" s="742"/>
      <c r="M70" s="742"/>
      <c r="N70" s="742"/>
      <c r="O70" s="742"/>
      <c r="P70" s="742"/>
      <c r="Q70" s="742"/>
      <c r="R70" s="742"/>
      <c r="S70" s="742"/>
      <c r="T70" s="742"/>
      <c r="U70" s="742"/>
      <c r="V70" s="742"/>
      <c r="W70" s="742"/>
      <c r="X70" s="742"/>
      <c r="Y70" s="742"/>
      <c r="Z70" s="742"/>
      <c r="AA70" s="723"/>
      <c r="AD70" s="437" t="s">
        <v>405</v>
      </c>
    </row>
    <row r="71" spans="2:31" x14ac:dyDescent="0.2">
      <c r="B71" s="721" t="s">
        <v>389</v>
      </c>
      <c r="C71" s="722"/>
      <c r="D71" s="722"/>
      <c r="E71" s="722"/>
      <c r="F71" s="722"/>
      <c r="G71" s="722"/>
      <c r="H71" s="722"/>
      <c r="I71" s="722"/>
      <c r="J71" s="722"/>
      <c r="K71" s="722"/>
      <c r="L71" s="722"/>
      <c r="M71" s="722"/>
      <c r="N71" s="722"/>
      <c r="O71" s="722"/>
      <c r="P71" s="722"/>
      <c r="Q71" s="722"/>
      <c r="R71" s="722"/>
      <c r="S71" s="722"/>
      <c r="T71" s="722"/>
      <c r="U71" s="722"/>
      <c r="V71" s="722"/>
      <c r="W71" s="722"/>
      <c r="X71" s="722"/>
      <c r="Y71" s="722"/>
      <c r="Z71" s="722"/>
      <c r="AA71" s="723"/>
    </row>
    <row r="72" spans="2:31" s="438" customFormat="1" x14ac:dyDescent="0.2">
      <c r="B72" s="724" t="s">
        <v>120</v>
      </c>
      <c r="C72" s="725"/>
      <c r="D72" s="725"/>
      <c r="E72" s="725"/>
      <c r="F72" s="725"/>
      <c r="G72" s="726">
        <f>+PRESENTACION!$C$6</f>
        <v>45848</v>
      </c>
      <c r="H72" s="726"/>
      <c r="I72" s="726"/>
      <c r="J72" s="726"/>
      <c r="K72" s="726"/>
      <c r="L72" s="726"/>
      <c r="M72" s="726"/>
      <c r="N72" s="726"/>
      <c r="O72" s="726"/>
      <c r="P72" s="726"/>
      <c r="Q72" s="726"/>
      <c r="R72" s="726"/>
      <c r="S72" s="726"/>
      <c r="T72" s="725" t="s">
        <v>396</v>
      </c>
      <c r="U72" s="725"/>
      <c r="V72" s="727" t="s">
        <v>390</v>
      </c>
      <c r="W72" s="727"/>
      <c r="X72" s="727"/>
      <c r="Y72" s="727"/>
      <c r="Z72" s="727"/>
      <c r="AA72" s="728"/>
    </row>
    <row r="73" spans="2:31" ht="15" customHeight="1" x14ac:dyDescent="0.2">
      <c r="B73" s="724" t="s">
        <v>121</v>
      </c>
      <c r="C73" s="725"/>
      <c r="D73" s="725"/>
      <c r="E73" s="725"/>
      <c r="F73" s="731">
        <f>+PRESUPUESTO!$B$7</f>
        <v>1</v>
      </c>
      <c r="G73" s="731"/>
      <c r="H73" s="727" t="str">
        <f>+PRESUPUESTO!$C$7</f>
        <v xml:space="preserve">PRELIMINARES </v>
      </c>
      <c r="I73" s="727"/>
      <c r="J73" s="727"/>
      <c r="K73" s="727"/>
      <c r="L73" s="727"/>
      <c r="M73" s="727"/>
      <c r="N73" s="727"/>
      <c r="O73" s="725" t="s">
        <v>0</v>
      </c>
      <c r="P73" s="725"/>
      <c r="Q73" s="734">
        <f>+PRESUPUESTO.!B10</f>
        <v>1.03</v>
      </c>
      <c r="R73" s="734"/>
      <c r="S73" s="731" t="str">
        <f>+PRESUPUESTO.!C10</f>
        <v>PISO EN CONCRETO 3000 PSI e=0.10 m (50% del total de la placa, incluye refuerzo)</v>
      </c>
      <c r="T73" s="731"/>
      <c r="U73" s="731"/>
      <c r="V73" s="731"/>
      <c r="W73" s="731"/>
      <c r="X73" s="731"/>
      <c r="Y73" s="731"/>
      <c r="Z73" s="725" t="s">
        <v>106</v>
      </c>
      <c r="AA73" s="728" t="str">
        <f>+PRESUPUESTO.!D10</f>
        <v>m2</v>
      </c>
    </row>
    <row r="74" spans="2:31" ht="16.5" customHeight="1" thickBot="1" x14ac:dyDescent="0.25">
      <c r="B74" s="729"/>
      <c r="C74" s="730"/>
      <c r="D74" s="730"/>
      <c r="E74" s="730"/>
      <c r="F74" s="732"/>
      <c r="G74" s="732"/>
      <c r="H74" s="733"/>
      <c r="I74" s="733"/>
      <c r="J74" s="733"/>
      <c r="K74" s="733"/>
      <c r="L74" s="733"/>
      <c r="M74" s="733"/>
      <c r="N74" s="733"/>
      <c r="O74" s="730"/>
      <c r="P74" s="730"/>
      <c r="Q74" s="735"/>
      <c r="R74" s="735"/>
      <c r="S74" s="732"/>
      <c r="T74" s="732"/>
      <c r="U74" s="732"/>
      <c r="V74" s="732"/>
      <c r="W74" s="732"/>
      <c r="X74" s="732"/>
      <c r="Y74" s="732"/>
      <c r="Z74" s="730"/>
      <c r="AA74" s="736"/>
    </row>
    <row r="75" spans="2:31" ht="15.75" customHeight="1" x14ac:dyDescent="0.2">
      <c r="B75" s="697" t="s">
        <v>398</v>
      </c>
      <c r="C75" s="698"/>
      <c r="D75" s="698"/>
      <c r="E75" s="698"/>
      <c r="F75" s="698"/>
      <c r="G75" s="698"/>
      <c r="H75" s="698"/>
      <c r="I75" s="698"/>
      <c r="J75" s="698"/>
      <c r="K75" s="698"/>
      <c r="L75" s="698"/>
      <c r="M75" s="698"/>
      <c r="N75" s="698"/>
      <c r="O75" s="698"/>
      <c r="P75" s="698"/>
      <c r="Q75" s="698"/>
      <c r="R75" s="699"/>
      <c r="S75" s="703" t="s">
        <v>122</v>
      </c>
      <c r="T75" s="704"/>
      <c r="U75" s="705"/>
      <c r="V75" s="709" t="s">
        <v>123</v>
      </c>
      <c r="W75" s="710"/>
      <c r="X75" s="711"/>
      <c r="Y75" s="712" t="s">
        <v>393</v>
      </c>
      <c r="Z75" s="714" t="s">
        <v>397</v>
      </c>
      <c r="AA75" s="716" t="s">
        <v>395</v>
      </c>
    </row>
    <row r="76" spans="2:31" ht="40.5" customHeight="1" thickBot="1" x14ac:dyDescent="0.25">
      <c r="B76" s="700"/>
      <c r="C76" s="701"/>
      <c r="D76" s="701"/>
      <c r="E76" s="701"/>
      <c r="F76" s="701"/>
      <c r="G76" s="701"/>
      <c r="H76" s="701"/>
      <c r="I76" s="701"/>
      <c r="J76" s="701"/>
      <c r="K76" s="701"/>
      <c r="L76" s="701"/>
      <c r="M76" s="701"/>
      <c r="N76" s="701"/>
      <c r="O76" s="701"/>
      <c r="P76" s="701"/>
      <c r="Q76" s="701"/>
      <c r="R76" s="702"/>
      <c r="S76" s="706"/>
      <c r="T76" s="707"/>
      <c r="U76" s="708"/>
      <c r="V76" s="338" t="s">
        <v>124</v>
      </c>
      <c r="W76" s="339" t="s">
        <v>391</v>
      </c>
      <c r="X76" s="340" t="s">
        <v>546</v>
      </c>
      <c r="Y76" s="713"/>
      <c r="Z76" s="715"/>
      <c r="AA76" s="717"/>
    </row>
    <row r="77" spans="2:31" ht="24.75" customHeight="1" x14ac:dyDescent="0.2">
      <c r="B77" s="297" t="s">
        <v>125</v>
      </c>
      <c r="C77" s="298"/>
      <c r="D77" s="298"/>
      <c r="E77" s="298"/>
      <c r="F77" s="298"/>
      <c r="G77" s="298"/>
      <c r="H77" s="298"/>
      <c r="I77" s="298"/>
      <c r="J77" s="298"/>
      <c r="K77" s="298"/>
      <c r="L77" s="298"/>
      <c r="M77" s="298"/>
      <c r="N77" s="298"/>
      <c r="O77" s="298"/>
      <c r="P77" s="298"/>
      <c r="Q77" s="298"/>
      <c r="R77" s="298"/>
      <c r="S77" s="685"/>
      <c r="T77" s="686"/>
      <c r="U77" s="687"/>
      <c r="V77" s="452"/>
      <c r="W77" s="451"/>
      <c r="X77" s="453"/>
      <c r="Y77" s="452"/>
      <c r="Z77" s="453"/>
      <c r="AA77" s="457"/>
    </row>
    <row r="78" spans="2:31" ht="24.75" customHeight="1" x14ac:dyDescent="0.2">
      <c r="B78" s="297"/>
      <c r="C78" s="298"/>
      <c r="D78" s="298"/>
      <c r="E78" s="298"/>
      <c r="F78" s="298"/>
      <c r="G78" s="298"/>
      <c r="H78" s="298"/>
      <c r="I78" s="298"/>
      <c r="J78" s="298"/>
      <c r="K78" s="298"/>
      <c r="L78" s="298"/>
      <c r="M78" s="298"/>
      <c r="N78" s="298"/>
      <c r="O78" s="298"/>
      <c r="P78" s="298"/>
      <c r="Q78" s="298"/>
      <c r="R78" s="298"/>
      <c r="S78" s="673" t="s">
        <v>587</v>
      </c>
      <c r="T78" s="674"/>
      <c r="U78" s="675"/>
      <c r="V78" s="342">
        <v>2.6</v>
      </c>
      <c r="W78" s="307"/>
      <c r="X78" s="454">
        <v>3</v>
      </c>
      <c r="Y78" s="342">
        <v>30</v>
      </c>
      <c r="Z78" s="454"/>
      <c r="AA78" s="457">
        <f>+V78*X78*Y78</f>
        <v>234.00000000000003</v>
      </c>
      <c r="AD78" s="439"/>
      <c r="AE78" s="440"/>
    </row>
    <row r="79" spans="2:31" ht="24.75" customHeight="1" x14ac:dyDescent="0.2">
      <c r="B79" s="297"/>
      <c r="C79" s="298"/>
      <c r="D79" s="298"/>
      <c r="E79" s="298"/>
      <c r="F79" s="298"/>
      <c r="G79" s="298"/>
      <c r="H79" s="298"/>
      <c r="I79" s="298"/>
      <c r="J79" s="298"/>
      <c r="K79" s="298"/>
      <c r="L79" s="298"/>
      <c r="M79" s="298"/>
      <c r="N79" s="298"/>
      <c r="O79" s="298"/>
      <c r="P79" s="298"/>
      <c r="Q79" s="298"/>
      <c r="R79" s="298"/>
      <c r="S79" s="673"/>
      <c r="T79" s="674"/>
      <c r="U79" s="675"/>
      <c r="V79" s="342"/>
      <c r="W79" s="307"/>
      <c r="X79" s="454"/>
      <c r="Y79" s="342"/>
      <c r="Z79" s="454"/>
      <c r="AA79" s="457"/>
    </row>
    <row r="80" spans="2:31" ht="24.75" customHeight="1" x14ac:dyDescent="0.2">
      <c r="B80" s="297"/>
      <c r="C80" s="298"/>
      <c r="D80" s="298"/>
      <c r="E80" s="298"/>
      <c r="F80" s="298"/>
      <c r="G80" s="298"/>
      <c r="H80" s="298"/>
      <c r="I80" s="298"/>
      <c r="J80" s="298"/>
      <c r="K80" s="298"/>
      <c r="L80" s="298"/>
      <c r="M80" s="298"/>
      <c r="N80" s="298"/>
      <c r="O80" s="298"/>
      <c r="P80" s="298"/>
      <c r="Q80" s="298"/>
      <c r="R80" s="298"/>
      <c r="S80" s="673"/>
      <c r="T80" s="674"/>
      <c r="U80" s="675"/>
      <c r="V80" s="445"/>
      <c r="W80" s="381"/>
      <c r="X80" s="454"/>
      <c r="Y80" s="445"/>
      <c r="Z80" s="460"/>
      <c r="AA80" s="457"/>
    </row>
    <row r="81" spans="2:35" ht="24.75" customHeight="1" x14ac:dyDescent="0.2">
      <c r="B81" s="297"/>
      <c r="C81" s="298"/>
      <c r="D81" s="298"/>
      <c r="E81" s="298"/>
      <c r="F81" s="298"/>
      <c r="G81" s="298"/>
      <c r="H81" s="298"/>
      <c r="I81" s="298"/>
      <c r="J81" s="298"/>
      <c r="K81" s="298"/>
      <c r="L81" s="298"/>
      <c r="M81" s="298"/>
      <c r="N81" s="298"/>
      <c r="O81" s="298"/>
      <c r="P81" s="298"/>
      <c r="Q81" s="298"/>
      <c r="R81" s="298"/>
      <c r="S81" s="673"/>
      <c r="T81" s="674"/>
      <c r="U81" s="675"/>
      <c r="V81" s="342"/>
      <c r="W81" s="307"/>
      <c r="X81" s="454"/>
      <c r="Y81" s="342"/>
      <c r="Z81" s="454"/>
      <c r="AA81" s="457"/>
    </row>
    <row r="82" spans="2:35" ht="24.75" customHeight="1" x14ac:dyDescent="0.2">
      <c r="B82" s="297"/>
      <c r="C82" s="298"/>
      <c r="D82" s="298"/>
      <c r="E82" s="298"/>
      <c r="F82" s="298"/>
      <c r="G82" s="298"/>
      <c r="H82" s="298"/>
      <c r="I82" s="298"/>
      <c r="J82" s="298"/>
      <c r="K82" s="298"/>
      <c r="L82" s="298"/>
      <c r="M82" s="298"/>
      <c r="N82" s="298"/>
      <c r="O82" s="298"/>
      <c r="P82" s="298"/>
      <c r="Q82" s="298"/>
      <c r="R82" s="298"/>
      <c r="S82" s="673"/>
      <c r="T82" s="674"/>
      <c r="U82" s="675"/>
      <c r="V82" s="342"/>
      <c r="W82" s="307"/>
      <c r="X82" s="454"/>
      <c r="Y82" s="342"/>
      <c r="Z82" s="454"/>
      <c r="AA82" s="457"/>
    </row>
    <row r="83" spans="2:35" ht="24.75" customHeight="1" x14ac:dyDescent="0.2">
      <c r="B83" s="297"/>
      <c r="C83" s="298"/>
      <c r="D83" s="298"/>
      <c r="E83" s="298"/>
      <c r="F83" s="298"/>
      <c r="G83" s="298"/>
      <c r="H83" s="298"/>
      <c r="I83" s="298"/>
      <c r="J83" s="298"/>
      <c r="K83" s="298"/>
      <c r="L83" s="298"/>
      <c r="M83" s="298"/>
      <c r="N83" s="298"/>
      <c r="O83" s="298"/>
      <c r="P83" s="298"/>
      <c r="Q83" s="298"/>
      <c r="R83" s="298"/>
      <c r="S83" s="673"/>
      <c r="T83" s="674"/>
      <c r="U83" s="675"/>
      <c r="V83" s="342"/>
      <c r="W83" s="307"/>
      <c r="X83" s="454"/>
      <c r="Y83" s="342"/>
      <c r="Z83" s="454"/>
      <c r="AA83" s="457"/>
    </row>
    <row r="84" spans="2:35" ht="24.75" customHeight="1" x14ac:dyDescent="0.2">
      <c r="B84" s="297"/>
      <c r="C84" s="298"/>
      <c r="D84" s="298"/>
      <c r="E84" s="298"/>
      <c r="F84" s="298"/>
      <c r="G84" s="298"/>
      <c r="H84" s="298"/>
      <c r="I84" s="298"/>
      <c r="J84" s="298"/>
      <c r="K84" s="298"/>
      <c r="L84" s="298"/>
      <c r="M84" s="298"/>
      <c r="N84" s="298"/>
      <c r="O84" s="298"/>
      <c r="P84" s="298"/>
      <c r="Q84" s="298"/>
      <c r="R84" s="298"/>
      <c r="S84" s="673"/>
      <c r="T84" s="674"/>
      <c r="U84" s="675"/>
      <c r="V84" s="342"/>
      <c r="W84" s="307"/>
      <c r="X84" s="454"/>
      <c r="Y84" s="342"/>
      <c r="Z84" s="454"/>
      <c r="AA84" s="457"/>
    </row>
    <row r="85" spans="2:35" ht="24.75" customHeight="1" x14ac:dyDescent="0.2">
      <c r="B85" s="297"/>
      <c r="C85" s="298"/>
      <c r="D85" s="298"/>
      <c r="E85" s="298"/>
      <c r="F85" s="298"/>
      <c r="G85" s="298"/>
      <c r="H85" s="298"/>
      <c r="I85" s="298"/>
      <c r="J85" s="298"/>
      <c r="K85" s="298"/>
      <c r="L85" s="298"/>
      <c r="M85" s="298"/>
      <c r="N85" s="298"/>
      <c r="O85" s="298"/>
      <c r="P85" s="298"/>
      <c r="Q85" s="298"/>
      <c r="R85" s="298"/>
      <c r="S85" s="673"/>
      <c r="T85" s="674"/>
      <c r="U85" s="675"/>
      <c r="V85" s="342"/>
      <c r="W85" s="307"/>
      <c r="X85" s="454"/>
      <c r="Y85" s="342"/>
      <c r="Z85" s="454"/>
      <c r="AA85" s="457"/>
    </row>
    <row r="86" spans="2:35" ht="24.75" customHeight="1" x14ac:dyDescent="0.2">
      <c r="B86" s="297"/>
      <c r="C86" s="298"/>
      <c r="D86" s="298"/>
      <c r="E86" s="298"/>
      <c r="F86" s="298"/>
      <c r="G86" s="298"/>
      <c r="H86" s="298"/>
      <c r="I86" s="298"/>
      <c r="J86" s="298"/>
      <c r="K86" s="298"/>
      <c r="L86" s="298"/>
      <c r="M86" s="298"/>
      <c r="N86" s="298"/>
      <c r="O86" s="298"/>
      <c r="P86" s="298"/>
      <c r="Q86" s="298"/>
      <c r="R86" s="298"/>
      <c r="S86" s="673"/>
      <c r="T86" s="674"/>
      <c r="U86" s="675"/>
      <c r="V86" s="342"/>
      <c r="W86" s="307"/>
      <c r="X86" s="454"/>
      <c r="Y86" s="342"/>
      <c r="Z86" s="454"/>
      <c r="AA86" s="457"/>
    </row>
    <row r="87" spans="2:35" ht="24.75" customHeight="1" x14ac:dyDescent="0.2">
      <c r="B87" s="297"/>
      <c r="C87" s="298"/>
      <c r="D87" s="298"/>
      <c r="E87" s="298"/>
      <c r="F87" s="298"/>
      <c r="G87" s="298"/>
      <c r="H87" s="298"/>
      <c r="I87" s="298"/>
      <c r="J87" s="298"/>
      <c r="K87" s="298"/>
      <c r="L87" s="298"/>
      <c r="M87" s="298"/>
      <c r="N87" s="298"/>
      <c r="O87" s="298"/>
      <c r="P87" s="298"/>
      <c r="Q87" s="298"/>
      <c r="R87" s="298"/>
      <c r="S87" s="673"/>
      <c r="T87" s="674"/>
      <c r="U87" s="675"/>
      <c r="V87" s="447"/>
      <c r="W87" s="428"/>
      <c r="X87" s="427"/>
      <c r="Y87" s="447"/>
      <c r="Z87" s="427"/>
      <c r="AA87" s="457"/>
    </row>
    <row r="88" spans="2:35" ht="24.75" customHeight="1" x14ac:dyDescent="0.2">
      <c r="B88" s="297"/>
      <c r="C88" s="298"/>
      <c r="D88" s="298"/>
      <c r="E88" s="298"/>
      <c r="F88" s="298"/>
      <c r="G88" s="298"/>
      <c r="H88" s="298"/>
      <c r="I88" s="298"/>
      <c r="J88" s="298"/>
      <c r="K88" s="298"/>
      <c r="L88" s="298"/>
      <c r="M88" s="298"/>
      <c r="N88" s="298"/>
      <c r="O88" s="298"/>
      <c r="P88" s="298"/>
      <c r="Q88" s="298"/>
      <c r="R88" s="298"/>
      <c r="S88" s="673"/>
      <c r="T88" s="674"/>
      <c r="U88" s="675"/>
      <c r="V88" s="342"/>
      <c r="W88" s="307"/>
      <c r="X88" s="454"/>
      <c r="Y88" s="342"/>
      <c r="Z88" s="454"/>
      <c r="AA88" s="457"/>
    </row>
    <row r="89" spans="2:35" ht="24.75" customHeight="1" x14ac:dyDescent="0.2">
      <c r="B89" s="297"/>
      <c r="C89" s="298"/>
      <c r="D89" s="298"/>
      <c r="E89" s="298"/>
      <c r="F89" s="298"/>
      <c r="G89" s="298"/>
      <c r="H89" s="298"/>
      <c r="I89" s="298"/>
      <c r="J89" s="298"/>
      <c r="K89" s="298"/>
      <c r="L89" s="298"/>
      <c r="M89" s="298"/>
      <c r="N89" s="298"/>
      <c r="O89" s="298"/>
      <c r="P89" s="298"/>
      <c r="Q89" s="298"/>
      <c r="R89" s="298"/>
      <c r="S89" s="673"/>
      <c r="T89" s="674"/>
      <c r="U89" s="675"/>
      <c r="V89" s="342"/>
      <c r="W89" s="307"/>
      <c r="X89" s="454"/>
      <c r="Y89" s="342"/>
      <c r="Z89" s="454"/>
      <c r="AA89" s="457"/>
    </row>
    <row r="90" spans="2:35" ht="24.75" customHeight="1" x14ac:dyDescent="0.2">
      <c r="B90" s="297"/>
      <c r="C90" s="298"/>
      <c r="D90" s="298"/>
      <c r="E90" s="298"/>
      <c r="F90" s="298"/>
      <c r="G90" s="298"/>
      <c r="H90" s="298"/>
      <c r="I90" s="298"/>
      <c r="J90" s="298"/>
      <c r="K90" s="298"/>
      <c r="L90" s="298"/>
      <c r="M90" s="298"/>
      <c r="N90" s="298"/>
      <c r="O90" s="298"/>
      <c r="P90" s="298"/>
      <c r="Q90" s="298"/>
      <c r="R90" s="298"/>
      <c r="S90" s="673"/>
      <c r="T90" s="674"/>
      <c r="U90" s="675"/>
      <c r="V90" s="342"/>
      <c r="W90" s="307"/>
      <c r="X90" s="454"/>
      <c r="Y90" s="342"/>
      <c r="Z90" s="454"/>
      <c r="AA90" s="457"/>
      <c r="AE90" s="439"/>
      <c r="AF90" s="439"/>
      <c r="AG90" s="439"/>
      <c r="AI90" s="441"/>
    </row>
    <row r="91" spans="2:35" ht="24.75" customHeight="1" x14ac:dyDescent="0.2">
      <c r="B91" s="297"/>
      <c r="C91" s="298"/>
      <c r="D91" s="298"/>
      <c r="E91" s="298"/>
      <c r="F91" s="298"/>
      <c r="G91" s="298"/>
      <c r="H91" s="298"/>
      <c r="I91" s="298"/>
      <c r="J91" s="298"/>
      <c r="K91" s="298"/>
      <c r="L91" s="298"/>
      <c r="M91" s="298"/>
      <c r="N91" s="298"/>
      <c r="O91" s="298"/>
      <c r="P91" s="298"/>
      <c r="Q91" s="298"/>
      <c r="R91" s="298"/>
      <c r="S91" s="673"/>
      <c r="T91" s="674"/>
      <c r="U91" s="675"/>
      <c r="V91" s="342"/>
      <c r="W91" s="307"/>
      <c r="X91" s="454"/>
      <c r="Y91" s="342"/>
      <c r="Z91" s="454"/>
      <c r="AA91" s="457"/>
      <c r="AE91" s="439"/>
      <c r="AF91" s="439"/>
      <c r="AG91" s="439"/>
      <c r="AI91" s="441"/>
    </row>
    <row r="92" spans="2:35" ht="24.75" customHeight="1" x14ac:dyDescent="0.2">
      <c r="B92" s="297"/>
      <c r="C92" s="298"/>
      <c r="D92" s="298"/>
      <c r="E92" s="298"/>
      <c r="F92" s="298"/>
      <c r="G92" s="298"/>
      <c r="H92" s="298"/>
      <c r="I92" s="298"/>
      <c r="J92" s="298"/>
      <c r="K92" s="298"/>
      <c r="L92" s="298"/>
      <c r="M92" s="298"/>
      <c r="N92" s="298"/>
      <c r="O92" s="298"/>
      <c r="P92" s="298"/>
      <c r="Q92" s="298"/>
      <c r="R92" s="298"/>
      <c r="S92" s="676"/>
      <c r="T92" s="677"/>
      <c r="U92" s="678"/>
      <c r="V92" s="446"/>
      <c r="W92" s="442"/>
      <c r="X92" s="455"/>
      <c r="Y92" s="446"/>
      <c r="Z92" s="455"/>
      <c r="AA92" s="457"/>
    </row>
    <row r="93" spans="2:35" ht="24.75" customHeight="1" thickBot="1" x14ac:dyDescent="0.25">
      <c r="B93" s="297"/>
      <c r="C93" s="298"/>
      <c r="D93" s="298"/>
      <c r="E93" s="298"/>
      <c r="F93" s="298"/>
      <c r="G93" s="298"/>
      <c r="H93" s="298"/>
      <c r="I93" s="298"/>
      <c r="J93" s="298"/>
      <c r="K93" s="298"/>
      <c r="L93" s="298"/>
      <c r="M93" s="298"/>
      <c r="N93" s="298"/>
      <c r="O93" s="298"/>
      <c r="P93" s="298"/>
      <c r="Q93" s="298"/>
      <c r="R93" s="298"/>
      <c r="S93" s="679"/>
      <c r="T93" s="680"/>
      <c r="U93" s="681"/>
      <c r="V93" s="448"/>
      <c r="W93" s="449"/>
      <c r="X93" s="456"/>
      <c r="Y93" s="448"/>
      <c r="Z93" s="456"/>
      <c r="AA93" s="457"/>
    </row>
    <row r="94" spans="2:35" ht="32.25" customHeight="1" thickBot="1" x14ac:dyDescent="0.25">
      <c r="B94" s="299"/>
      <c r="C94" s="300"/>
      <c r="D94" s="300"/>
      <c r="E94" s="300"/>
      <c r="F94" s="300"/>
      <c r="G94" s="300"/>
      <c r="H94" s="300"/>
      <c r="I94" s="300"/>
      <c r="J94" s="300"/>
      <c r="K94" s="300"/>
      <c r="L94" s="300"/>
      <c r="M94" s="300"/>
      <c r="N94" s="300"/>
      <c r="O94" s="300"/>
      <c r="P94" s="300"/>
      <c r="Q94" s="300"/>
      <c r="R94" s="300"/>
      <c r="S94" s="682" t="s">
        <v>392</v>
      </c>
      <c r="T94" s="683"/>
      <c r="U94" s="683"/>
      <c r="V94" s="683"/>
      <c r="W94" s="683"/>
      <c r="X94" s="683"/>
      <c r="Y94" s="683"/>
      <c r="Z94" s="684"/>
      <c r="AA94" s="443">
        <f>+ROUND(SUM(AA77:AA91),2)</f>
        <v>234</v>
      </c>
    </row>
    <row r="95" spans="2:35" x14ac:dyDescent="0.25">
      <c r="B95" s="665" t="s">
        <v>135</v>
      </c>
      <c r="C95" s="666"/>
      <c r="D95" s="666"/>
      <c r="E95" s="666"/>
      <c r="F95" s="666"/>
      <c r="G95" s="666"/>
      <c r="H95" s="666"/>
      <c r="I95" s="666"/>
      <c r="J95" s="666"/>
      <c r="K95" s="666"/>
      <c r="L95" s="666"/>
      <c r="M95" s="666"/>
      <c r="N95" s="666"/>
      <c r="O95" s="666"/>
      <c r="P95" s="666"/>
      <c r="Q95" s="666"/>
      <c r="R95" s="666"/>
      <c r="S95" s="666"/>
      <c r="T95" s="666"/>
      <c r="U95" s="666"/>
      <c r="V95" s="284"/>
      <c r="W95" s="282" t="s">
        <v>136</v>
      </c>
      <c r="X95" s="283"/>
      <c r="Y95" s="283"/>
      <c r="Z95" s="283"/>
      <c r="AA95" s="285"/>
    </row>
    <row r="96" spans="2:35" x14ac:dyDescent="0.2">
      <c r="B96" s="667"/>
      <c r="C96" s="668"/>
      <c r="D96" s="195"/>
      <c r="E96" s="287"/>
      <c r="F96" s="287"/>
      <c r="G96" s="287"/>
      <c r="H96" s="287"/>
      <c r="I96" s="287"/>
      <c r="J96" s="287"/>
      <c r="K96" s="287"/>
      <c r="L96" s="287"/>
      <c r="M96" s="287"/>
      <c r="N96" s="287"/>
      <c r="O96" s="287"/>
      <c r="P96" s="287"/>
      <c r="Q96" s="287"/>
      <c r="R96" s="287"/>
      <c r="S96" s="287"/>
      <c r="T96" s="287"/>
      <c r="U96" s="288"/>
      <c r="V96" s="289"/>
      <c r="W96" s="668"/>
      <c r="X96" s="668"/>
      <c r="Y96" s="668"/>
      <c r="Z96" s="668"/>
      <c r="AA96" s="290"/>
    </row>
    <row r="97" spans="2:31" x14ac:dyDescent="0.2">
      <c r="B97" s="667" t="str">
        <f>+PRESENTACION!$C$9</f>
        <v>WILSON ESNEYDER SIERRA MAYORGA</v>
      </c>
      <c r="C97" s="668"/>
      <c r="D97" s="668"/>
      <c r="E97" s="668"/>
      <c r="F97" s="668"/>
      <c r="G97" s="668"/>
      <c r="H97" s="668"/>
      <c r="I97" s="668"/>
      <c r="J97" s="668"/>
      <c r="K97" s="668"/>
      <c r="L97" s="668"/>
      <c r="M97" s="668"/>
      <c r="N97" s="668"/>
      <c r="O97" s="668"/>
      <c r="P97" s="668"/>
      <c r="Q97" s="668"/>
      <c r="R97" s="668"/>
      <c r="S97" s="668"/>
      <c r="T97" s="668"/>
      <c r="U97" s="668"/>
      <c r="V97" s="287"/>
      <c r="W97" s="668" t="str">
        <f>+PRESENTACION!$C$11</f>
        <v>DIANA MARGARITA CORZO</v>
      </c>
      <c r="X97" s="668"/>
      <c r="Y97" s="668"/>
      <c r="Z97" s="668"/>
      <c r="AA97" s="669"/>
    </row>
    <row r="98" spans="2:31" ht="16.5" thickBot="1" x14ac:dyDescent="0.25">
      <c r="B98" s="670" t="str">
        <f>+PRESENTACION!$C$10</f>
        <v>AUXILIAR DE INGENIERIA</v>
      </c>
      <c r="C98" s="671"/>
      <c r="D98" s="671"/>
      <c r="E98" s="671"/>
      <c r="F98" s="671"/>
      <c r="G98" s="671"/>
      <c r="H98" s="671"/>
      <c r="I98" s="671"/>
      <c r="J98" s="671"/>
      <c r="K98" s="671"/>
      <c r="L98" s="671"/>
      <c r="M98" s="671"/>
      <c r="N98" s="671"/>
      <c r="O98" s="671"/>
      <c r="P98" s="671"/>
      <c r="Q98" s="671"/>
      <c r="R98" s="671"/>
      <c r="S98" s="671"/>
      <c r="T98" s="671"/>
      <c r="U98" s="671"/>
      <c r="V98" s="444"/>
      <c r="W98" s="671" t="str">
        <f>+PRESENTACION!$C$12</f>
        <v>SECRETARIA DE PLANEACION E INFRAESTRUCTURA</v>
      </c>
      <c r="X98" s="671"/>
      <c r="Y98" s="671"/>
      <c r="Z98" s="671"/>
      <c r="AA98" s="672"/>
    </row>
    <row r="99" spans="2:31" x14ac:dyDescent="0.2">
      <c r="B99" s="305"/>
      <c r="C99" s="305"/>
      <c r="D99" s="305"/>
      <c r="E99" s="305"/>
      <c r="F99" s="305"/>
      <c r="G99" s="305"/>
      <c r="H99" s="305"/>
      <c r="I99" s="305"/>
      <c r="J99" s="305"/>
      <c r="K99" s="305"/>
      <c r="L99" s="305"/>
      <c r="M99" s="305"/>
      <c r="N99" s="305"/>
      <c r="O99" s="305"/>
      <c r="P99" s="305"/>
      <c r="Q99" s="305"/>
      <c r="R99" s="305"/>
      <c r="S99" s="305"/>
      <c r="T99" s="305"/>
      <c r="U99" s="305"/>
      <c r="V99" s="287"/>
      <c r="W99" s="305"/>
      <c r="X99" s="305"/>
      <c r="Y99" s="305"/>
      <c r="Z99" s="305"/>
      <c r="AA99" s="305"/>
    </row>
    <row r="100" spans="2:31" ht="16.5" thickBot="1" x14ac:dyDescent="0.3"/>
    <row r="101" spans="2:31" ht="22.5" customHeight="1" x14ac:dyDescent="0.2">
      <c r="B101" s="737"/>
      <c r="C101" s="738"/>
      <c r="D101" s="738"/>
      <c r="E101" s="738"/>
      <c r="F101" s="738"/>
      <c r="G101" s="738" t="str">
        <f>+PRESENTACION!$C$2</f>
        <v>MUNICIPIO DE SAN VICENTE DE CHUCURI</v>
      </c>
      <c r="H101" s="738"/>
      <c r="I101" s="738"/>
      <c r="J101" s="738"/>
      <c r="K101" s="738"/>
      <c r="L101" s="738"/>
      <c r="M101" s="738"/>
      <c r="N101" s="738"/>
      <c r="O101" s="738"/>
      <c r="P101" s="738"/>
      <c r="Q101" s="738"/>
      <c r="R101" s="738"/>
      <c r="S101" s="738"/>
      <c r="T101" s="738"/>
      <c r="U101" s="738"/>
      <c r="V101" s="738"/>
      <c r="W101" s="738"/>
      <c r="X101" s="738"/>
      <c r="Y101" s="738"/>
      <c r="Z101" s="738"/>
      <c r="AA101" s="739"/>
      <c r="AD101" s="740" t="s">
        <v>399</v>
      </c>
    </row>
    <row r="102" spans="2:31" ht="22.5" customHeight="1" x14ac:dyDescent="0.2">
      <c r="B102" s="721"/>
      <c r="C102" s="722"/>
      <c r="D102" s="722"/>
      <c r="E102" s="722"/>
      <c r="F102" s="722"/>
      <c r="G102" s="742">
        <f>+PRESENTACION!$C$3</f>
        <v>0</v>
      </c>
      <c r="H102" s="742"/>
      <c r="I102" s="742"/>
      <c r="J102" s="742"/>
      <c r="K102" s="742"/>
      <c r="L102" s="742"/>
      <c r="M102" s="742"/>
      <c r="N102" s="742"/>
      <c r="O102" s="742"/>
      <c r="P102" s="742"/>
      <c r="Q102" s="742"/>
      <c r="R102" s="742"/>
      <c r="S102" s="742"/>
      <c r="T102" s="742"/>
      <c r="U102" s="742"/>
      <c r="V102" s="742"/>
      <c r="W102" s="742"/>
      <c r="X102" s="742"/>
      <c r="Y102" s="742"/>
      <c r="Z102" s="742"/>
      <c r="AA102" s="723"/>
      <c r="AD102" s="741"/>
    </row>
    <row r="103" spans="2:31" ht="32.25" customHeight="1" thickBot="1" x14ac:dyDescent="0.25">
      <c r="B103" s="721"/>
      <c r="C103" s="722"/>
      <c r="D103" s="722"/>
      <c r="E103" s="722"/>
      <c r="F103" s="722"/>
      <c r="G103" s="742" t="str">
        <f>+PRESENTACION!$C$4</f>
        <v>ADECUACION DEL POLIDEPORTIVO ESCUELA EL LEON DEL MUNICIPIO DE SAN VICENTE DE CHUCURI</v>
      </c>
      <c r="H103" s="742"/>
      <c r="I103" s="742"/>
      <c r="J103" s="742"/>
      <c r="K103" s="742"/>
      <c r="L103" s="742"/>
      <c r="M103" s="742"/>
      <c r="N103" s="742"/>
      <c r="O103" s="742"/>
      <c r="P103" s="742"/>
      <c r="Q103" s="742"/>
      <c r="R103" s="742"/>
      <c r="S103" s="742"/>
      <c r="T103" s="742"/>
      <c r="U103" s="742"/>
      <c r="V103" s="742"/>
      <c r="W103" s="742"/>
      <c r="X103" s="742"/>
      <c r="Y103" s="742"/>
      <c r="Z103" s="742"/>
      <c r="AA103" s="723"/>
      <c r="AD103" s="437" t="s">
        <v>405</v>
      </c>
    </row>
    <row r="104" spans="2:31" x14ac:dyDescent="0.2">
      <c r="B104" s="721" t="s">
        <v>389</v>
      </c>
      <c r="C104" s="722"/>
      <c r="D104" s="722"/>
      <c r="E104" s="722"/>
      <c r="F104" s="722"/>
      <c r="G104" s="722"/>
      <c r="H104" s="722"/>
      <c r="I104" s="722"/>
      <c r="J104" s="722"/>
      <c r="K104" s="722"/>
      <c r="L104" s="722"/>
      <c r="M104" s="722"/>
      <c r="N104" s="722"/>
      <c r="O104" s="722"/>
      <c r="P104" s="722"/>
      <c r="Q104" s="722"/>
      <c r="R104" s="722"/>
      <c r="S104" s="722"/>
      <c r="T104" s="722"/>
      <c r="U104" s="722"/>
      <c r="V104" s="722"/>
      <c r="W104" s="722"/>
      <c r="X104" s="722"/>
      <c r="Y104" s="722"/>
      <c r="Z104" s="722"/>
      <c r="AA104" s="723"/>
    </row>
    <row r="105" spans="2:31" s="438" customFormat="1" x14ac:dyDescent="0.2">
      <c r="B105" s="724" t="s">
        <v>120</v>
      </c>
      <c r="C105" s="725"/>
      <c r="D105" s="725"/>
      <c r="E105" s="725"/>
      <c r="F105" s="725"/>
      <c r="G105" s="726">
        <f>+PRESENTACION!$C$6</f>
        <v>45848</v>
      </c>
      <c r="H105" s="726"/>
      <c r="I105" s="726"/>
      <c r="J105" s="726"/>
      <c r="K105" s="726"/>
      <c r="L105" s="726"/>
      <c r="M105" s="726"/>
      <c r="N105" s="726"/>
      <c r="O105" s="726"/>
      <c r="P105" s="726"/>
      <c r="Q105" s="726"/>
      <c r="R105" s="726"/>
      <c r="S105" s="726"/>
      <c r="T105" s="725" t="s">
        <v>396</v>
      </c>
      <c r="U105" s="725"/>
      <c r="V105" s="727" t="s">
        <v>390</v>
      </c>
      <c r="W105" s="727"/>
      <c r="X105" s="727"/>
      <c r="Y105" s="727"/>
      <c r="Z105" s="727"/>
      <c r="AA105" s="728"/>
    </row>
    <row r="106" spans="2:31" ht="15" customHeight="1" x14ac:dyDescent="0.2">
      <c r="B106" s="724" t="s">
        <v>121</v>
      </c>
      <c r="C106" s="725"/>
      <c r="D106" s="725"/>
      <c r="E106" s="725"/>
      <c r="F106" s="731">
        <f>+PRESUPUESTO!$B$7</f>
        <v>1</v>
      </c>
      <c r="G106" s="731"/>
      <c r="H106" s="727" t="str">
        <f>+PRESUPUESTO!$C$7</f>
        <v xml:space="preserve">PRELIMINARES </v>
      </c>
      <c r="I106" s="727"/>
      <c r="J106" s="727"/>
      <c r="K106" s="727"/>
      <c r="L106" s="727"/>
      <c r="M106" s="727"/>
      <c r="N106" s="727"/>
      <c r="O106" s="725" t="s">
        <v>0</v>
      </c>
      <c r="P106" s="725"/>
      <c r="Q106" s="734">
        <f>+PRESUPUESTO.!B11</f>
        <v>1.04</v>
      </c>
      <c r="R106" s="734"/>
      <c r="S106" s="731" t="str">
        <f>+PRESUPUESTO.!C11</f>
        <v>ADECUACIÓN DE ARCOS MULTIFUNCIONALES (incluye tablero, cesta de basket y pintura)</v>
      </c>
      <c r="T106" s="731"/>
      <c r="U106" s="731"/>
      <c r="V106" s="731"/>
      <c r="W106" s="731"/>
      <c r="X106" s="731"/>
      <c r="Y106" s="731"/>
      <c r="Z106" s="725" t="s">
        <v>106</v>
      </c>
      <c r="AA106" s="744" t="str">
        <f>+PRESUPUESTO.!D11</f>
        <v>Und</v>
      </c>
    </row>
    <row r="107" spans="2:31" ht="16.5" customHeight="1" thickBot="1" x14ac:dyDescent="0.25">
      <c r="B107" s="729"/>
      <c r="C107" s="730"/>
      <c r="D107" s="730"/>
      <c r="E107" s="730"/>
      <c r="F107" s="732"/>
      <c r="G107" s="732"/>
      <c r="H107" s="733"/>
      <c r="I107" s="733"/>
      <c r="J107" s="733"/>
      <c r="K107" s="733"/>
      <c r="L107" s="733"/>
      <c r="M107" s="733"/>
      <c r="N107" s="733"/>
      <c r="O107" s="730"/>
      <c r="P107" s="730"/>
      <c r="Q107" s="735"/>
      <c r="R107" s="735"/>
      <c r="S107" s="732"/>
      <c r="T107" s="732"/>
      <c r="U107" s="732"/>
      <c r="V107" s="732"/>
      <c r="W107" s="732"/>
      <c r="X107" s="732"/>
      <c r="Y107" s="732"/>
      <c r="Z107" s="730"/>
      <c r="AA107" s="736"/>
    </row>
    <row r="108" spans="2:31" ht="15.75" customHeight="1" x14ac:dyDescent="0.2">
      <c r="B108" s="697" t="s">
        <v>398</v>
      </c>
      <c r="C108" s="698"/>
      <c r="D108" s="698"/>
      <c r="E108" s="698"/>
      <c r="F108" s="698"/>
      <c r="G108" s="698"/>
      <c r="H108" s="698"/>
      <c r="I108" s="698"/>
      <c r="J108" s="698"/>
      <c r="K108" s="698"/>
      <c r="L108" s="698"/>
      <c r="M108" s="698"/>
      <c r="N108" s="698"/>
      <c r="O108" s="698"/>
      <c r="P108" s="698"/>
      <c r="Q108" s="698"/>
      <c r="R108" s="699"/>
      <c r="S108" s="703" t="s">
        <v>122</v>
      </c>
      <c r="T108" s="704"/>
      <c r="U108" s="705"/>
      <c r="V108" s="709" t="s">
        <v>123</v>
      </c>
      <c r="W108" s="710"/>
      <c r="X108" s="711"/>
      <c r="Y108" s="712" t="s">
        <v>393</v>
      </c>
      <c r="Z108" s="714" t="s">
        <v>397</v>
      </c>
      <c r="AA108" s="716" t="s">
        <v>395</v>
      </c>
    </row>
    <row r="109" spans="2:31" ht="40.5" customHeight="1" thickBot="1" x14ac:dyDescent="0.25">
      <c r="B109" s="700"/>
      <c r="C109" s="701"/>
      <c r="D109" s="701"/>
      <c r="E109" s="701"/>
      <c r="F109" s="701"/>
      <c r="G109" s="701"/>
      <c r="H109" s="701"/>
      <c r="I109" s="701"/>
      <c r="J109" s="701"/>
      <c r="K109" s="701"/>
      <c r="L109" s="701"/>
      <c r="M109" s="701"/>
      <c r="N109" s="701"/>
      <c r="O109" s="701"/>
      <c r="P109" s="701"/>
      <c r="Q109" s="701"/>
      <c r="R109" s="702"/>
      <c r="S109" s="706"/>
      <c r="T109" s="707"/>
      <c r="U109" s="708"/>
      <c r="V109" s="338" t="s">
        <v>124</v>
      </c>
      <c r="W109" s="339" t="s">
        <v>391</v>
      </c>
      <c r="X109" s="340" t="s">
        <v>546</v>
      </c>
      <c r="Y109" s="713"/>
      <c r="Z109" s="715"/>
      <c r="AA109" s="717"/>
    </row>
    <row r="110" spans="2:31" ht="24.75" customHeight="1" x14ac:dyDescent="0.2">
      <c r="B110" s="297" t="s">
        <v>125</v>
      </c>
      <c r="C110" s="298"/>
      <c r="D110" s="298"/>
      <c r="E110" s="298"/>
      <c r="F110" s="298"/>
      <c r="G110" s="298"/>
      <c r="H110" s="298"/>
      <c r="I110" s="298"/>
      <c r="J110" s="298"/>
      <c r="K110" s="298"/>
      <c r="L110" s="298"/>
      <c r="M110" s="298"/>
      <c r="N110" s="298"/>
      <c r="O110" s="298"/>
      <c r="P110" s="298"/>
      <c r="Q110" s="298"/>
      <c r="R110" s="298"/>
      <c r="S110" s="685"/>
      <c r="T110" s="686"/>
      <c r="U110" s="687"/>
      <c r="V110" s="452"/>
      <c r="W110" s="451"/>
      <c r="X110" s="453"/>
      <c r="Y110" s="452"/>
      <c r="Z110" s="453"/>
      <c r="AA110" s="457"/>
    </row>
    <row r="111" spans="2:31" ht="24.75" customHeight="1" x14ac:dyDescent="0.2">
      <c r="B111" s="297"/>
      <c r="C111" s="298"/>
      <c r="D111" s="298"/>
      <c r="E111" s="298"/>
      <c r="F111" s="298"/>
      <c r="G111" s="298"/>
      <c r="H111" s="298"/>
      <c r="I111" s="298"/>
      <c r="J111" s="298"/>
      <c r="K111" s="298"/>
      <c r="L111" s="298"/>
      <c r="M111" s="298"/>
      <c r="N111" s="298"/>
      <c r="O111" s="298"/>
      <c r="P111" s="298"/>
      <c r="Q111" s="298"/>
      <c r="R111" s="298"/>
      <c r="S111" s="673" t="s">
        <v>588</v>
      </c>
      <c r="T111" s="674"/>
      <c r="U111" s="675"/>
      <c r="V111" s="342"/>
      <c r="W111" s="307"/>
      <c r="X111" s="454"/>
      <c r="Y111" s="342"/>
      <c r="Z111" s="454"/>
      <c r="AA111" s="457">
        <v>2</v>
      </c>
      <c r="AD111" s="439"/>
      <c r="AE111" s="440"/>
    </row>
    <row r="112" spans="2:31" ht="24.75" customHeight="1" x14ac:dyDescent="0.2">
      <c r="B112" s="297"/>
      <c r="C112" s="298"/>
      <c r="D112" s="298"/>
      <c r="E112" s="298"/>
      <c r="F112" s="298"/>
      <c r="G112" s="298"/>
      <c r="H112" s="298"/>
      <c r="I112" s="298"/>
      <c r="J112" s="298"/>
      <c r="K112" s="298"/>
      <c r="L112" s="298"/>
      <c r="M112" s="298"/>
      <c r="N112" s="298"/>
      <c r="O112" s="298"/>
      <c r="P112" s="298"/>
      <c r="Q112" s="298"/>
      <c r="R112" s="298"/>
      <c r="S112" s="673"/>
      <c r="T112" s="674"/>
      <c r="U112" s="675"/>
      <c r="V112" s="342"/>
      <c r="W112" s="307"/>
      <c r="X112" s="454"/>
      <c r="Y112" s="342"/>
      <c r="Z112" s="454"/>
      <c r="AA112" s="457"/>
    </row>
    <row r="113" spans="2:35" ht="24.75" customHeight="1" x14ac:dyDescent="0.25">
      <c r="B113" s="297"/>
      <c r="C113" s="298"/>
      <c r="D113" s="298"/>
      <c r="E113"/>
      <c r="F113" s="298"/>
      <c r="G113" s="298"/>
      <c r="H113" s="298"/>
      <c r="I113" s="298"/>
      <c r="J113" s="298"/>
      <c r="K113" s="298"/>
      <c r="L113" s="298"/>
      <c r="M113" s="298"/>
      <c r="N113" s="298"/>
      <c r="O113" s="298"/>
      <c r="P113" s="298"/>
      <c r="Q113" s="298"/>
      <c r="R113" s="298"/>
      <c r="S113" s="673"/>
      <c r="T113" s="674"/>
      <c r="U113" s="675"/>
      <c r="V113" s="445"/>
      <c r="W113" s="381"/>
      <c r="X113" s="454"/>
      <c r="Y113" s="447"/>
      <c r="Z113" s="427"/>
      <c r="AA113" s="457"/>
    </row>
    <row r="114" spans="2:35" ht="24.75" customHeight="1" x14ac:dyDescent="0.2">
      <c r="B114" s="297"/>
      <c r="C114" s="298"/>
      <c r="D114" s="298"/>
      <c r="E114" s="298"/>
      <c r="F114" s="298"/>
      <c r="G114" s="298"/>
      <c r="H114" s="298"/>
      <c r="I114" s="298"/>
      <c r="J114" s="298"/>
      <c r="K114" s="298"/>
      <c r="L114" s="298"/>
      <c r="M114" s="298"/>
      <c r="N114" s="298"/>
      <c r="O114" s="298"/>
      <c r="P114" s="298"/>
      <c r="Q114" s="298"/>
      <c r="R114" s="298"/>
      <c r="S114" s="673"/>
      <c r="T114" s="674"/>
      <c r="U114" s="675"/>
      <c r="V114" s="342"/>
      <c r="W114" s="307"/>
      <c r="X114" s="454"/>
      <c r="Y114" s="342"/>
      <c r="Z114" s="454"/>
      <c r="AA114" s="457"/>
    </row>
    <row r="115" spans="2:35" ht="24.75" customHeight="1" x14ac:dyDescent="0.2">
      <c r="B115" s="297"/>
      <c r="C115" s="298"/>
      <c r="D115" s="298"/>
      <c r="E115" s="298"/>
      <c r="F115" s="298"/>
      <c r="G115" s="298"/>
      <c r="H115" s="298"/>
      <c r="I115" s="298"/>
      <c r="J115" s="298"/>
      <c r="K115" s="298"/>
      <c r="L115" s="298"/>
      <c r="M115" s="298"/>
      <c r="N115" s="298"/>
      <c r="O115" s="298"/>
      <c r="P115" s="298"/>
      <c r="Q115" s="298"/>
      <c r="R115" s="298"/>
      <c r="S115" s="673"/>
      <c r="T115" s="674"/>
      <c r="U115" s="675"/>
      <c r="V115" s="342"/>
      <c r="W115" s="307"/>
      <c r="X115" s="454"/>
      <c r="Y115" s="342"/>
      <c r="Z115" s="454"/>
      <c r="AA115" s="457"/>
    </row>
    <row r="116" spans="2:35" ht="24.75" customHeight="1" x14ac:dyDescent="0.2">
      <c r="B116" s="297"/>
      <c r="C116" s="298"/>
      <c r="D116" s="298"/>
      <c r="E116" s="298"/>
      <c r="F116" s="298"/>
      <c r="G116" s="298"/>
      <c r="H116" s="298"/>
      <c r="I116" s="298"/>
      <c r="J116" s="298"/>
      <c r="K116" s="298"/>
      <c r="L116" s="298"/>
      <c r="M116" s="298"/>
      <c r="N116" s="298"/>
      <c r="O116" s="298"/>
      <c r="P116" s="298"/>
      <c r="Q116" s="298"/>
      <c r="R116" s="298"/>
      <c r="S116" s="673"/>
      <c r="T116" s="674"/>
      <c r="U116" s="675"/>
      <c r="V116" s="342"/>
      <c r="W116" s="307"/>
      <c r="X116" s="454"/>
      <c r="Y116" s="342"/>
      <c r="Z116" s="454"/>
      <c r="AA116" s="457"/>
    </row>
    <row r="117" spans="2:35" ht="24.75" customHeight="1" x14ac:dyDescent="0.2">
      <c r="B117" s="297"/>
      <c r="C117" s="298"/>
      <c r="D117" s="298"/>
      <c r="E117" s="298"/>
      <c r="F117" s="298"/>
      <c r="G117" s="298"/>
      <c r="H117" s="298"/>
      <c r="I117" s="298"/>
      <c r="J117" s="298"/>
      <c r="K117" s="298"/>
      <c r="L117" s="298"/>
      <c r="M117" s="298"/>
      <c r="N117" s="298"/>
      <c r="O117" s="298"/>
      <c r="P117" s="298"/>
      <c r="Q117" s="298"/>
      <c r="R117" s="298"/>
      <c r="S117" s="673"/>
      <c r="T117" s="674"/>
      <c r="U117" s="675"/>
      <c r="V117" s="342"/>
      <c r="W117" s="307"/>
      <c r="X117" s="454"/>
      <c r="Y117" s="342"/>
      <c r="Z117" s="454"/>
      <c r="AA117" s="457"/>
    </row>
    <row r="118" spans="2:35" ht="24.75" customHeight="1" x14ac:dyDescent="0.2">
      <c r="B118" s="297"/>
      <c r="C118" s="298"/>
      <c r="D118" s="298"/>
      <c r="E118" s="298"/>
      <c r="F118" s="298"/>
      <c r="G118" s="298"/>
      <c r="H118" s="298"/>
      <c r="I118" s="298"/>
      <c r="J118" s="298"/>
      <c r="K118" s="298"/>
      <c r="L118" s="298"/>
      <c r="M118" s="298"/>
      <c r="N118" s="298"/>
      <c r="O118" s="298"/>
      <c r="P118" s="298"/>
      <c r="Q118" s="298"/>
      <c r="R118" s="298"/>
      <c r="S118" s="673"/>
      <c r="T118" s="674"/>
      <c r="U118" s="675"/>
      <c r="V118" s="342"/>
      <c r="W118" s="307"/>
      <c r="X118" s="454"/>
      <c r="Y118" s="342"/>
      <c r="Z118" s="454"/>
      <c r="AA118" s="457"/>
    </row>
    <row r="119" spans="2:35" ht="24.75" customHeight="1" x14ac:dyDescent="0.2">
      <c r="B119" s="297"/>
      <c r="C119" s="298"/>
      <c r="D119" s="298"/>
      <c r="E119" s="298"/>
      <c r="F119" s="298"/>
      <c r="G119" s="298"/>
      <c r="H119" s="298"/>
      <c r="I119" s="298"/>
      <c r="J119" s="298"/>
      <c r="K119" s="298"/>
      <c r="L119" s="298"/>
      <c r="M119" s="298"/>
      <c r="N119" s="298"/>
      <c r="O119" s="298"/>
      <c r="P119" s="298"/>
      <c r="Q119" s="298"/>
      <c r="R119" s="298"/>
      <c r="S119" s="673"/>
      <c r="T119" s="674"/>
      <c r="U119" s="675"/>
      <c r="V119" s="342"/>
      <c r="W119" s="307"/>
      <c r="X119" s="454"/>
      <c r="Y119" s="342"/>
      <c r="Z119" s="454"/>
      <c r="AA119" s="457"/>
    </row>
    <row r="120" spans="2:35" ht="24.75" customHeight="1" x14ac:dyDescent="0.2">
      <c r="B120" s="297"/>
      <c r="C120" s="298"/>
      <c r="D120" s="298"/>
      <c r="E120" s="298"/>
      <c r="F120" s="298"/>
      <c r="G120" s="298"/>
      <c r="H120" s="298"/>
      <c r="I120" s="298"/>
      <c r="J120" s="298"/>
      <c r="K120" s="298"/>
      <c r="L120" s="298"/>
      <c r="M120" s="298"/>
      <c r="N120" s="298"/>
      <c r="O120" s="298"/>
      <c r="P120" s="298"/>
      <c r="Q120" s="298"/>
      <c r="R120" s="298"/>
      <c r="S120" s="673"/>
      <c r="T120" s="674"/>
      <c r="U120" s="675"/>
      <c r="V120" s="447"/>
      <c r="W120" s="428"/>
      <c r="X120" s="427"/>
      <c r="Y120" s="447"/>
      <c r="Z120" s="427"/>
      <c r="AA120" s="457"/>
    </row>
    <row r="121" spans="2:35" ht="24.75" customHeight="1" x14ac:dyDescent="0.2">
      <c r="B121" s="297"/>
      <c r="C121" s="298"/>
      <c r="D121" s="298"/>
      <c r="E121" s="298"/>
      <c r="F121" s="298"/>
      <c r="G121" s="298"/>
      <c r="H121" s="298"/>
      <c r="I121" s="298"/>
      <c r="J121" s="298"/>
      <c r="K121" s="298"/>
      <c r="L121" s="298"/>
      <c r="M121" s="298"/>
      <c r="N121" s="298"/>
      <c r="O121" s="298"/>
      <c r="P121" s="298"/>
      <c r="Q121" s="298"/>
      <c r="R121" s="298"/>
      <c r="S121" s="673"/>
      <c r="T121" s="674"/>
      <c r="U121" s="675"/>
      <c r="V121" s="342"/>
      <c r="W121" s="307"/>
      <c r="X121" s="454"/>
      <c r="Y121" s="342"/>
      <c r="Z121" s="454"/>
      <c r="AA121" s="457"/>
    </row>
    <row r="122" spans="2:35" ht="24.75" customHeight="1" x14ac:dyDescent="0.2">
      <c r="B122" s="297"/>
      <c r="C122" s="298"/>
      <c r="D122" s="298"/>
      <c r="E122" s="298"/>
      <c r="F122" s="298"/>
      <c r="G122" s="298"/>
      <c r="H122" s="298"/>
      <c r="I122" s="298"/>
      <c r="J122" s="298"/>
      <c r="K122" s="298"/>
      <c r="L122" s="298"/>
      <c r="M122" s="298"/>
      <c r="N122" s="298"/>
      <c r="O122" s="298"/>
      <c r="P122" s="298"/>
      <c r="Q122" s="298"/>
      <c r="R122" s="298"/>
      <c r="S122" s="673"/>
      <c r="T122" s="674"/>
      <c r="U122" s="675"/>
      <c r="V122" s="342"/>
      <c r="W122" s="307"/>
      <c r="X122" s="454"/>
      <c r="Y122" s="342"/>
      <c r="Z122" s="454"/>
      <c r="AA122" s="457"/>
    </row>
    <row r="123" spans="2:35" ht="24.75" customHeight="1" x14ac:dyDescent="0.2">
      <c r="B123" s="297"/>
      <c r="C123" s="298"/>
      <c r="D123" s="298"/>
      <c r="E123" s="298"/>
      <c r="F123" s="298"/>
      <c r="G123" s="298"/>
      <c r="H123" s="298"/>
      <c r="I123" s="298"/>
      <c r="J123" s="298"/>
      <c r="K123" s="298"/>
      <c r="L123" s="298"/>
      <c r="M123" s="298"/>
      <c r="N123" s="298"/>
      <c r="O123" s="298"/>
      <c r="P123" s="298"/>
      <c r="Q123" s="298"/>
      <c r="R123" s="298"/>
      <c r="S123" s="673"/>
      <c r="T123" s="674"/>
      <c r="U123" s="675"/>
      <c r="V123" s="342"/>
      <c r="W123" s="307"/>
      <c r="X123" s="454"/>
      <c r="Y123" s="342"/>
      <c r="Z123" s="454"/>
      <c r="AA123" s="457"/>
      <c r="AE123" s="439"/>
      <c r="AF123" s="439"/>
      <c r="AG123" s="439"/>
      <c r="AI123" s="441"/>
    </row>
    <row r="124" spans="2:35" ht="24.75" customHeight="1" x14ac:dyDescent="0.2">
      <c r="B124" s="297"/>
      <c r="C124" s="298"/>
      <c r="D124" s="298"/>
      <c r="E124" s="298"/>
      <c r="F124" s="298"/>
      <c r="G124" s="298"/>
      <c r="H124" s="298"/>
      <c r="I124" s="298"/>
      <c r="J124" s="298"/>
      <c r="K124" s="298"/>
      <c r="L124" s="298"/>
      <c r="M124" s="298"/>
      <c r="N124" s="298"/>
      <c r="O124" s="298"/>
      <c r="P124" s="298"/>
      <c r="Q124" s="298"/>
      <c r="R124" s="298"/>
      <c r="S124" s="673"/>
      <c r="T124" s="674"/>
      <c r="U124" s="675"/>
      <c r="V124" s="342"/>
      <c r="W124" s="307"/>
      <c r="X124" s="454"/>
      <c r="Y124" s="342"/>
      <c r="Z124" s="454"/>
      <c r="AA124" s="457"/>
      <c r="AE124" s="439"/>
      <c r="AF124" s="439"/>
      <c r="AG124" s="439"/>
      <c r="AI124" s="441"/>
    </row>
    <row r="125" spans="2:35" ht="24.75" customHeight="1" x14ac:dyDescent="0.2">
      <c r="B125" s="297"/>
      <c r="C125" s="298"/>
      <c r="D125" s="298"/>
      <c r="E125" s="298"/>
      <c r="F125" s="298"/>
      <c r="G125" s="298"/>
      <c r="H125" s="298"/>
      <c r="I125" s="298"/>
      <c r="J125" s="298"/>
      <c r="K125" s="298"/>
      <c r="L125" s="298"/>
      <c r="M125" s="298"/>
      <c r="N125" s="298"/>
      <c r="O125" s="298"/>
      <c r="P125" s="298"/>
      <c r="Q125" s="298"/>
      <c r="R125" s="298"/>
      <c r="S125" s="676"/>
      <c r="T125" s="677"/>
      <c r="U125" s="678"/>
      <c r="V125" s="446"/>
      <c r="W125" s="442"/>
      <c r="X125" s="455"/>
      <c r="Y125" s="461"/>
      <c r="Z125" s="462"/>
      <c r="AA125" s="457"/>
    </row>
    <row r="126" spans="2:35" ht="24.75" customHeight="1" thickBot="1" x14ac:dyDescent="0.25">
      <c r="B126" s="297"/>
      <c r="C126" s="298"/>
      <c r="D126" s="298"/>
      <c r="E126" s="298"/>
      <c r="F126" s="298"/>
      <c r="G126" s="298"/>
      <c r="H126" s="298"/>
      <c r="I126" s="298"/>
      <c r="J126" s="298"/>
      <c r="K126" s="298"/>
      <c r="L126" s="298"/>
      <c r="M126" s="298"/>
      <c r="N126" s="298"/>
      <c r="O126" s="298"/>
      <c r="P126" s="298"/>
      <c r="Q126" s="298"/>
      <c r="R126" s="298"/>
      <c r="S126" s="679"/>
      <c r="T126" s="680"/>
      <c r="U126" s="681"/>
      <c r="V126" s="448"/>
      <c r="W126" s="449"/>
      <c r="X126" s="456"/>
      <c r="Y126" s="463"/>
      <c r="Z126" s="464"/>
      <c r="AA126" s="457"/>
    </row>
    <row r="127" spans="2:35" ht="32.25" customHeight="1" thickBot="1" x14ac:dyDescent="0.25">
      <c r="B127" s="299"/>
      <c r="C127" s="300"/>
      <c r="D127" s="300"/>
      <c r="E127" s="300"/>
      <c r="F127" s="300"/>
      <c r="G127" s="300"/>
      <c r="H127" s="300"/>
      <c r="I127" s="300"/>
      <c r="J127" s="300"/>
      <c r="K127" s="300"/>
      <c r="L127" s="300"/>
      <c r="M127" s="300"/>
      <c r="N127" s="300"/>
      <c r="O127" s="300"/>
      <c r="P127" s="300"/>
      <c r="Q127" s="300"/>
      <c r="R127" s="300"/>
      <c r="S127" s="682" t="s">
        <v>392</v>
      </c>
      <c r="T127" s="683"/>
      <c r="U127" s="683"/>
      <c r="V127" s="683"/>
      <c r="W127" s="683"/>
      <c r="X127" s="683"/>
      <c r="Y127" s="683"/>
      <c r="Z127" s="684"/>
      <c r="AA127" s="443">
        <f>+ROUND(SUM(AA110:AA124),2)</f>
        <v>2</v>
      </c>
    </row>
    <row r="128" spans="2:35" x14ac:dyDescent="0.25">
      <c r="B128" s="665" t="s">
        <v>135</v>
      </c>
      <c r="C128" s="666"/>
      <c r="D128" s="666"/>
      <c r="E128" s="666"/>
      <c r="F128" s="666"/>
      <c r="G128" s="666"/>
      <c r="H128" s="666"/>
      <c r="I128" s="666"/>
      <c r="J128" s="666"/>
      <c r="K128" s="666"/>
      <c r="L128" s="666"/>
      <c r="M128" s="666"/>
      <c r="N128" s="666"/>
      <c r="O128" s="666"/>
      <c r="P128" s="666"/>
      <c r="Q128" s="666"/>
      <c r="R128" s="666"/>
      <c r="S128" s="666"/>
      <c r="T128" s="666"/>
      <c r="U128" s="666"/>
      <c r="V128" s="284"/>
      <c r="W128" s="282" t="s">
        <v>136</v>
      </c>
      <c r="X128" s="283"/>
      <c r="Y128" s="283"/>
      <c r="Z128" s="283"/>
      <c r="AA128" s="285"/>
    </row>
    <row r="129" spans="2:31" x14ac:dyDescent="0.2">
      <c r="B129" s="667"/>
      <c r="C129" s="668"/>
      <c r="D129" s="195"/>
      <c r="E129" s="287"/>
      <c r="F129" s="287"/>
      <c r="G129" s="287"/>
      <c r="H129" s="287"/>
      <c r="I129" s="287"/>
      <c r="J129" s="287"/>
      <c r="K129" s="287"/>
      <c r="L129" s="287"/>
      <c r="M129" s="287"/>
      <c r="N129" s="287"/>
      <c r="O129" s="287"/>
      <c r="P129" s="287"/>
      <c r="Q129" s="287"/>
      <c r="R129" s="287"/>
      <c r="S129" s="287"/>
      <c r="T129" s="287"/>
      <c r="U129" s="288"/>
      <c r="V129" s="289"/>
      <c r="W129" s="668"/>
      <c r="X129" s="668"/>
      <c r="Y129" s="668"/>
      <c r="Z129" s="668"/>
      <c r="AA129" s="290"/>
    </row>
    <row r="130" spans="2:31" x14ac:dyDescent="0.2">
      <c r="B130" s="667" t="str">
        <f>+PRESENTACION!$C$9</f>
        <v>WILSON ESNEYDER SIERRA MAYORGA</v>
      </c>
      <c r="C130" s="668"/>
      <c r="D130" s="668"/>
      <c r="E130" s="668"/>
      <c r="F130" s="668"/>
      <c r="G130" s="668"/>
      <c r="H130" s="668"/>
      <c r="I130" s="668"/>
      <c r="J130" s="668"/>
      <c r="K130" s="668"/>
      <c r="L130" s="668"/>
      <c r="M130" s="668"/>
      <c r="N130" s="668"/>
      <c r="O130" s="668"/>
      <c r="P130" s="668"/>
      <c r="Q130" s="668"/>
      <c r="R130" s="668"/>
      <c r="S130" s="668"/>
      <c r="T130" s="668"/>
      <c r="U130" s="668"/>
      <c r="V130" s="287"/>
      <c r="W130" s="668" t="str">
        <f>+PRESENTACION!$C$11</f>
        <v>DIANA MARGARITA CORZO</v>
      </c>
      <c r="X130" s="668"/>
      <c r="Y130" s="668"/>
      <c r="Z130" s="668"/>
      <c r="AA130" s="669"/>
    </row>
    <row r="131" spans="2:31" ht="16.5" thickBot="1" x14ac:dyDescent="0.25">
      <c r="B131" s="670" t="str">
        <f>+PRESENTACION!$C$10</f>
        <v>AUXILIAR DE INGENIERIA</v>
      </c>
      <c r="C131" s="671"/>
      <c r="D131" s="671"/>
      <c r="E131" s="671"/>
      <c r="F131" s="671"/>
      <c r="G131" s="671"/>
      <c r="H131" s="671"/>
      <c r="I131" s="671"/>
      <c r="J131" s="671"/>
      <c r="K131" s="671"/>
      <c r="L131" s="671"/>
      <c r="M131" s="671"/>
      <c r="N131" s="671"/>
      <c r="O131" s="671"/>
      <c r="P131" s="671"/>
      <c r="Q131" s="671"/>
      <c r="R131" s="671"/>
      <c r="S131" s="671"/>
      <c r="T131" s="671"/>
      <c r="U131" s="671"/>
      <c r="V131" s="444"/>
      <c r="W131" s="671" t="str">
        <f>+PRESENTACION!$C$12</f>
        <v>SECRETARIA DE PLANEACION E INFRAESTRUCTURA</v>
      </c>
      <c r="X131" s="671"/>
      <c r="Y131" s="671"/>
      <c r="Z131" s="671"/>
      <c r="AA131" s="672"/>
    </row>
    <row r="132" spans="2:31" x14ac:dyDescent="0.2">
      <c r="B132" s="305"/>
      <c r="C132" s="305"/>
      <c r="D132" s="305"/>
      <c r="E132" s="305"/>
      <c r="F132" s="305"/>
      <c r="G132" s="305"/>
      <c r="H132" s="305"/>
      <c r="I132" s="305"/>
      <c r="J132" s="305"/>
      <c r="K132" s="305"/>
      <c r="L132" s="305"/>
      <c r="M132" s="305"/>
      <c r="N132" s="305"/>
      <c r="O132" s="305"/>
      <c r="P132" s="305"/>
      <c r="Q132" s="305"/>
      <c r="R132" s="305"/>
      <c r="S132" s="305"/>
      <c r="T132" s="305"/>
      <c r="U132" s="305"/>
      <c r="V132" s="287"/>
      <c r="W132" s="305"/>
      <c r="X132" s="305"/>
      <c r="Y132" s="305"/>
      <c r="Z132" s="305"/>
      <c r="AA132" s="305"/>
    </row>
    <row r="133" spans="2:31" ht="16.5" thickBot="1" x14ac:dyDescent="0.3"/>
    <row r="134" spans="2:31" ht="22.5" customHeight="1" x14ac:dyDescent="0.2">
      <c r="B134" s="737"/>
      <c r="C134" s="738"/>
      <c r="D134" s="738"/>
      <c r="E134" s="738"/>
      <c r="F134" s="738"/>
      <c r="G134" s="738" t="str">
        <f>+PRESENTACION!$C$2</f>
        <v>MUNICIPIO DE SAN VICENTE DE CHUCURI</v>
      </c>
      <c r="H134" s="738"/>
      <c r="I134" s="738"/>
      <c r="J134" s="738"/>
      <c r="K134" s="738"/>
      <c r="L134" s="738"/>
      <c r="M134" s="738"/>
      <c r="N134" s="738"/>
      <c r="O134" s="738"/>
      <c r="P134" s="738"/>
      <c r="Q134" s="738"/>
      <c r="R134" s="738"/>
      <c r="S134" s="738"/>
      <c r="T134" s="738"/>
      <c r="U134" s="738"/>
      <c r="V134" s="738"/>
      <c r="W134" s="738"/>
      <c r="X134" s="738"/>
      <c r="Y134" s="738"/>
      <c r="Z134" s="738"/>
      <c r="AA134" s="739"/>
      <c r="AD134" s="740" t="s">
        <v>399</v>
      </c>
    </row>
    <row r="135" spans="2:31" ht="22.5" customHeight="1" x14ac:dyDescent="0.2">
      <c r="B135" s="721"/>
      <c r="C135" s="722"/>
      <c r="D135" s="722"/>
      <c r="E135" s="722"/>
      <c r="F135" s="722"/>
      <c r="G135" s="742">
        <f>+PRESENTACION!$C$3</f>
        <v>0</v>
      </c>
      <c r="H135" s="742"/>
      <c r="I135" s="742"/>
      <c r="J135" s="742"/>
      <c r="K135" s="742"/>
      <c r="L135" s="742"/>
      <c r="M135" s="742"/>
      <c r="N135" s="742"/>
      <c r="O135" s="742"/>
      <c r="P135" s="742"/>
      <c r="Q135" s="742"/>
      <c r="R135" s="742"/>
      <c r="S135" s="742"/>
      <c r="T135" s="742"/>
      <c r="U135" s="742"/>
      <c r="V135" s="742"/>
      <c r="W135" s="742"/>
      <c r="X135" s="742"/>
      <c r="Y135" s="742"/>
      <c r="Z135" s="742"/>
      <c r="AA135" s="723"/>
      <c r="AD135" s="741"/>
    </row>
    <row r="136" spans="2:31" ht="32.25" customHeight="1" thickBot="1" x14ac:dyDescent="0.25">
      <c r="B136" s="721"/>
      <c r="C136" s="722"/>
      <c r="D136" s="722"/>
      <c r="E136" s="722"/>
      <c r="F136" s="722"/>
      <c r="G136" s="742" t="str">
        <f>+PRESENTACION!$C$4</f>
        <v>ADECUACION DEL POLIDEPORTIVO ESCUELA EL LEON DEL MUNICIPIO DE SAN VICENTE DE CHUCURI</v>
      </c>
      <c r="H136" s="742"/>
      <c r="I136" s="742"/>
      <c r="J136" s="742"/>
      <c r="K136" s="742"/>
      <c r="L136" s="742"/>
      <c r="M136" s="742"/>
      <c r="N136" s="742"/>
      <c r="O136" s="742"/>
      <c r="P136" s="742"/>
      <c r="Q136" s="742"/>
      <c r="R136" s="742"/>
      <c r="S136" s="742"/>
      <c r="T136" s="742"/>
      <c r="U136" s="742"/>
      <c r="V136" s="742"/>
      <c r="W136" s="742"/>
      <c r="X136" s="742"/>
      <c r="Y136" s="742"/>
      <c r="Z136" s="742"/>
      <c r="AA136" s="723"/>
      <c r="AD136" s="437" t="s">
        <v>405</v>
      </c>
    </row>
    <row r="137" spans="2:31" x14ac:dyDescent="0.2">
      <c r="B137" s="721" t="s">
        <v>389</v>
      </c>
      <c r="C137" s="722"/>
      <c r="D137" s="722"/>
      <c r="E137" s="722"/>
      <c r="F137" s="722"/>
      <c r="G137" s="722"/>
      <c r="H137" s="722"/>
      <c r="I137" s="722"/>
      <c r="J137" s="722"/>
      <c r="K137" s="722"/>
      <c r="L137" s="722"/>
      <c r="M137" s="722"/>
      <c r="N137" s="722"/>
      <c r="O137" s="722"/>
      <c r="P137" s="722"/>
      <c r="Q137" s="722"/>
      <c r="R137" s="722"/>
      <c r="S137" s="722"/>
      <c r="T137" s="722"/>
      <c r="U137" s="722"/>
      <c r="V137" s="722"/>
      <c r="W137" s="722"/>
      <c r="X137" s="722"/>
      <c r="Y137" s="722"/>
      <c r="Z137" s="722"/>
      <c r="AA137" s="723"/>
    </row>
    <row r="138" spans="2:31" s="438" customFormat="1" x14ac:dyDescent="0.2">
      <c r="B138" s="724" t="s">
        <v>120</v>
      </c>
      <c r="C138" s="725"/>
      <c r="D138" s="725"/>
      <c r="E138" s="725"/>
      <c r="F138" s="725"/>
      <c r="G138" s="726">
        <f>+PRESENTACION!$C$6</f>
        <v>45848</v>
      </c>
      <c r="H138" s="726"/>
      <c r="I138" s="726"/>
      <c r="J138" s="726"/>
      <c r="K138" s="726"/>
      <c r="L138" s="726"/>
      <c r="M138" s="726"/>
      <c r="N138" s="726"/>
      <c r="O138" s="726"/>
      <c r="P138" s="726"/>
      <c r="Q138" s="726"/>
      <c r="R138" s="726"/>
      <c r="S138" s="726"/>
      <c r="T138" s="725" t="s">
        <v>396</v>
      </c>
      <c r="U138" s="725"/>
      <c r="V138" s="727" t="s">
        <v>390</v>
      </c>
      <c r="W138" s="727"/>
      <c r="X138" s="727"/>
      <c r="Y138" s="727"/>
      <c r="Z138" s="727"/>
      <c r="AA138" s="728"/>
    </row>
    <row r="139" spans="2:31" ht="15" customHeight="1" x14ac:dyDescent="0.2">
      <c r="B139" s="724" t="s">
        <v>121</v>
      </c>
      <c r="C139" s="725"/>
      <c r="D139" s="725"/>
      <c r="E139" s="725"/>
      <c r="F139" s="731">
        <f>+PRESUPUESTO!$B$7</f>
        <v>1</v>
      </c>
      <c r="G139" s="731"/>
      <c r="H139" s="727" t="str">
        <f>+PRESUPUESTO!$C$7</f>
        <v xml:space="preserve">PRELIMINARES </v>
      </c>
      <c r="I139" s="727"/>
      <c r="J139" s="727"/>
      <c r="K139" s="727"/>
      <c r="L139" s="727"/>
      <c r="M139" s="727"/>
      <c r="N139" s="727"/>
      <c r="O139" s="725" t="s">
        <v>0</v>
      </c>
      <c r="P139" s="725"/>
      <c r="Q139" s="734">
        <f>+PRESUPUESTO.!B12</f>
        <v>1.05</v>
      </c>
      <c r="R139" s="734"/>
      <c r="S139" s="731" t="str">
        <f>+PRESUPUESTO.!C12</f>
        <v>ACONDICIONAMIENTO/SUMINISTRO DE CERRAMIENTO (incluye soldaduras y pintura)</v>
      </c>
      <c r="T139" s="731"/>
      <c r="U139" s="731"/>
      <c r="V139" s="731"/>
      <c r="W139" s="731"/>
      <c r="X139" s="731"/>
      <c r="Y139" s="731"/>
      <c r="Z139" s="725" t="s">
        <v>106</v>
      </c>
      <c r="AA139" s="728" t="str">
        <f>+PRESUPUESTO.!D12</f>
        <v>Und</v>
      </c>
    </row>
    <row r="140" spans="2:31" ht="16.5" customHeight="1" thickBot="1" x14ac:dyDescent="0.25">
      <c r="B140" s="729"/>
      <c r="C140" s="730"/>
      <c r="D140" s="730"/>
      <c r="E140" s="730"/>
      <c r="F140" s="732"/>
      <c r="G140" s="732"/>
      <c r="H140" s="733"/>
      <c r="I140" s="733"/>
      <c r="J140" s="733"/>
      <c r="K140" s="733"/>
      <c r="L140" s="733"/>
      <c r="M140" s="733"/>
      <c r="N140" s="733"/>
      <c r="O140" s="730"/>
      <c r="P140" s="730"/>
      <c r="Q140" s="735"/>
      <c r="R140" s="735"/>
      <c r="S140" s="732"/>
      <c r="T140" s="732"/>
      <c r="U140" s="732"/>
      <c r="V140" s="732"/>
      <c r="W140" s="732"/>
      <c r="X140" s="732"/>
      <c r="Y140" s="732"/>
      <c r="Z140" s="730"/>
      <c r="AA140" s="736"/>
    </row>
    <row r="141" spans="2:31" ht="15.75" customHeight="1" x14ac:dyDescent="0.2">
      <c r="B141" s="697" t="s">
        <v>398</v>
      </c>
      <c r="C141" s="698"/>
      <c r="D141" s="698"/>
      <c r="E141" s="698"/>
      <c r="F141" s="698"/>
      <c r="G141" s="698"/>
      <c r="H141" s="698"/>
      <c r="I141" s="698"/>
      <c r="J141" s="698"/>
      <c r="K141" s="698"/>
      <c r="L141" s="698"/>
      <c r="M141" s="698"/>
      <c r="N141" s="698"/>
      <c r="O141" s="698"/>
      <c r="P141" s="698"/>
      <c r="Q141" s="698"/>
      <c r="R141" s="699"/>
      <c r="S141" s="703" t="s">
        <v>122</v>
      </c>
      <c r="T141" s="704"/>
      <c r="U141" s="705"/>
      <c r="V141" s="709" t="s">
        <v>123</v>
      </c>
      <c r="W141" s="710"/>
      <c r="X141" s="711"/>
      <c r="Y141" s="712" t="s">
        <v>393</v>
      </c>
      <c r="Z141" s="714" t="s">
        <v>397</v>
      </c>
      <c r="AA141" s="716" t="s">
        <v>395</v>
      </c>
    </row>
    <row r="142" spans="2:31" ht="40.5" customHeight="1" thickBot="1" x14ac:dyDescent="0.25">
      <c r="B142" s="700"/>
      <c r="C142" s="701"/>
      <c r="D142" s="701"/>
      <c r="E142" s="701"/>
      <c r="F142" s="701"/>
      <c r="G142" s="701"/>
      <c r="H142" s="701"/>
      <c r="I142" s="701"/>
      <c r="J142" s="701"/>
      <c r="K142" s="701"/>
      <c r="L142" s="701"/>
      <c r="M142" s="701"/>
      <c r="N142" s="701"/>
      <c r="O142" s="701"/>
      <c r="P142" s="701"/>
      <c r="Q142" s="701"/>
      <c r="R142" s="702"/>
      <c r="S142" s="706"/>
      <c r="T142" s="707"/>
      <c r="U142" s="708"/>
      <c r="V142" s="338" t="s">
        <v>124</v>
      </c>
      <c r="W142" s="339" t="s">
        <v>391</v>
      </c>
      <c r="X142" s="340" t="s">
        <v>546</v>
      </c>
      <c r="Y142" s="713"/>
      <c r="Z142" s="715"/>
      <c r="AA142" s="717"/>
    </row>
    <row r="143" spans="2:31" ht="24.75" customHeight="1" x14ac:dyDescent="0.2">
      <c r="B143" s="297" t="s">
        <v>125</v>
      </c>
      <c r="C143" s="298"/>
      <c r="D143" s="298"/>
      <c r="E143" s="298"/>
      <c r="F143" s="298"/>
      <c r="G143" s="298"/>
      <c r="H143" s="298"/>
      <c r="I143" s="298"/>
      <c r="J143" s="298"/>
      <c r="K143" s="298"/>
      <c r="L143" s="298"/>
      <c r="M143" s="298"/>
      <c r="N143" s="298"/>
      <c r="O143" s="298"/>
      <c r="P143" s="298"/>
      <c r="Q143" s="298"/>
      <c r="R143" s="298"/>
      <c r="S143" s="685"/>
      <c r="T143" s="686"/>
      <c r="U143" s="687"/>
      <c r="V143" s="452"/>
      <c r="W143" s="451"/>
      <c r="X143" s="453"/>
      <c r="Y143" s="452"/>
      <c r="Z143" s="453"/>
      <c r="AA143" s="457"/>
    </row>
    <row r="144" spans="2:31" ht="24.75" customHeight="1" x14ac:dyDescent="0.2">
      <c r="B144" s="297"/>
      <c r="C144" s="298"/>
      <c r="D144" s="298"/>
      <c r="E144" s="298"/>
      <c r="F144" s="298"/>
      <c r="G144" s="298"/>
      <c r="H144" s="298"/>
      <c r="I144" s="298"/>
      <c r="J144" s="298"/>
      <c r="K144" s="298"/>
      <c r="L144" s="298"/>
      <c r="M144" s="298"/>
      <c r="N144" s="298"/>
      <c r="O144" s="298"/>
      <c r="P144" s="298"/>
      <c r="Q144" s="298"/>
      <c r="R144" s="298"/>
      <c r="S144" s="673" t="s">
        <v>589</v>
      </c>
      <c r="T144" s="674"/>
      <c r="U144" s="675"/>
      <c r="V144" s="342"/>
      <c r="W144" s="307"/>
      <c r="X144" s="454"/>
      <c r="Y144" s="342"/>
      <c r="Z144" s="454"/>
      <c r="AA144" s="457">
        <v>5</v>
      </c>
      <c r="AD144" s="439"/>
      <c r="AE144" s="440"/>
    </row>
    <row r="145" spans="2:35" ht="24.75" customHeight="1" x14ac:dyDescent="0.2">
      <c r="B145" s="297"/>
      <c r="C145" s="298"/>
      <c r="D145" s="298"/>
      <c r="E145" s="298"/>
      <c r="F145" s="298"/>
      <c r="G145" s="298"/>
      <c r="H145" s="298"/>
      <c r="I145" s="298"/>
      <c r="J145" s="298"/>
      <c r="K145" s="298"/>
      <c r="L145" s="298"/>
      <c r="M145" s="298"/>
      <c r="N145" s="298"/>
      <c r="O145" s="298"/>
      <c r="P145" s="298"/>
      <c r="Q145" s="298"/>
      <c r="R145" s="298"/>
      <c r="S145" s="673"/>
      <c r="T145" s="674"/>
      <c r="U145" s="675"/>
      <c r="V145" s="342"/>
      <c r="W145" s="307"/>
      <c r="X145" s="454"/>
      <c r="Y145" s="342"/>
      <c r="Z145" s="454"/>
      <c r="AA145" s="457"/>
    </row>
    <row r="146" spans="2:35" ht="24.75" customHeight="1" x14ac:dyDescent="0.2">
      <c r="B146" s="297"/>
      <c r="C146" s="298"/>
      <c r="D146" s="298"/>
      <c r="E146" s="298"/>
      <c r="F146" s="298"/>
      <c r="G146" s="298"/>
      <c r="H146" s="298"/>
      <c r="I146" s="298"/>
      <c r="J146" s="298"/>
      <c r="K146" s="298"/>
      <c r="L146" s="298"/>
      <c r="M146" s="298"/>
      <c r="N146" s="298"/>
      <c r="O146" s="298"/>
      <c r="P146" s="298"/>
      <c r="Q146" s="298"/>
      <c r="R146" s="298"/>
      <c r="S146" s="673"/>
      <c r="T146" s="674"/>
      <c r="U146" s="675"/>
      <c r="V146" s="445"/>
      <c r="W146" s="381"/>
      <c r="X146" s="454"/>
      <c r="Y146" s="447"/>
      <c r="Z146" s="427"/>
      <c r="AA146" s="457"/>
    </row>
    <row r="147" spans="2:35" ht="24.75" customHeight="1" x14ac:dyDescent="0.25">
      <c r="B147" s="297"/>
      <c r="C147" s="298"/>
      <c r="D147" s="298"/>
      <c r="E147"/>
      <c r="F147" s="298"/>
      <c r="G147" s="298"/>
      <c r="H147" s="298"/>
      <c r="I147" s="298"/>
      <c r="J147" s="298"/>
      <c r="K147" s="298"/>
      <c r="L147" s="298"/>
      <c r="M147" s="298"/>
      <c r="N147" s="298"/>
      <c r="O147" s="298"/>
      <c r="P147" s="298"/>
      <c r="Q147" s="298"/>
      <c r="R147" s="298"/>
      <c r="S147" s="673"/>
      <c r="T147" s="674"/>
      <c r="U147" s="675"/>
      <c r="V147" s="342"/>
      <c r="W147" s="307"/>
      <c r="X147" s="454"/>
      <c r="Y147" s="342"/>
      <c r="Z147" s="454"/>
      <c r="AA147" s="457"/>
    </row>
    <row r="148" spans="2:35" ht="24.75" customHeight="1" x14ac:dyDescent="0.2">
      <c r="B148" s="297"/>
      <c r="C148" s="298"/>
      <c r="D148" s="298"/>
      <c r="E148" s="298"/>
      <c r="F148" s="298"/>
      <c r="G148" s="298"/>
      <c r="H148" s="298"/>
      <c r="I148" s="298"/>
      <c r="J148" s="298"/>
      <c r="K148" s="298"/>
      <c r="L148" s="298"/>
      <c r="M148" s="298"/>
      <c r="N148" s="298"/>
      <c r="O148" s="298"/>
      <c r="P148" s="298"/>
      <c r="Q148" s="298"/>
      <c r="R148" s="298"/>
      <c r="S148" s="673"/>
      <c r="T148" s="674"/>
      <c r="U148" s="675"/>
      <c r="V148" s="342"/>
      <c r="W148" s="307"/>
      <c r="X148" s="454"/>
      <c r="Y148" s="342"/>
      <c r="Z148" s="454"/>
      <c r="AA148" s="457"/>
    </row>
    <row r="149" spans="2:35" ht="24.75" customHeight="1" x14ac:dyDescent="0.2">
      <c r="B149" s="297"/>
      <c r="C149" s="298"/>
      <c r="D149" s="298"/>
      <c r="E149" s="298"/>
      <c r="F149" s="298"/>
      <c r="G149" s="298"/>
      <c r="H149" s="298"/>
      <c r="I149" s="298"/>
      <c r="J149" s="298"/>
      <c r="K149" s="298"/>
      <c r="L149" s="298"/>
      <c r="M149" s="298"/>
      <c r="N149" s="298"/>
      <c r="O149" s="298"/>
      <c r="P149" s="298"/>
      <c r="Q149" s="298"/>
      <c r="R149" s="298"/>
      <c r="S149" s="673"/>
      <c r="T149" s="674"/>
      <c r="U149" s="675"/>
      <c r="V149" s="342"/>
      <c r="W149" s="307"/>
      <c r="X149" s="454"/>
      <c r="Y149" s="342"/>
      <c r="Z149" s="454"/>
      <c r="AA149" s="457"/>
    </row>
    <row r="150" spans="2:35" ht="24.75" customHeight="1" x14ac:dyDescent="0.2">
      <c r="B150" s="297"/>
      <c r="C150" s="298"/>
      <c r="D150" s="298"/>
      <c r="E150" s="298"/>
      <c r="F150" s="298"/>
      <c r="G150" s="298"/>
      <c r="H150" s="298"/>
      <c r="I150" s="298"/>
      <c r="J150" s="298"/>
      <c r="K150" s="298"/>
      <c r="L150" s="298"/>
      <c r="M150" s="298"/>
      <c r="N150" s="298"/>
      <c r="O150" s="298"/>
      <c r="P150" s="298"/>
      <c r="Q150" s="298"/>
      <c r="R150" s="298"/>
      <c r="S150" s="673"/>
      <c r="T150" s="674"/>
      <c r="U150" s="675"/>
      <c r="V150" s="342"/>
      <c r="W150" s="307"/>
      <c r="X150" s="454"/>
      <c r="Y150" s="342"/>
      <c r="Z150" s="454"/>
      <c r="AA150" s="457"/>
    </row>
    <row r="151" spans="2:35" ht="24.75" customHeight="1" x14ac:dyDescent="0.2">
      <c r="B151" s="297"/>
      <c r="C151" s="298"/>
      <c r="D151" s="298"/>
      <c r="E151" s="298"/>
      <c r="F151" s="298"/>
      <c r="G151" s="298"/>
      <c r="H151" s="298"/>
      <c r="I151" s="298"/>
      <c r="J151" s="298"/>
      <c r="K151" s="298"/>
      <c r="L151" s="298"/>
      <c r="M151" s="298"/>
      <c r="N151" s="298"/>
      <c r="O151" s="298"/>
      <c r="P151" s="298"/>
      <c r="Q151" s="298"/>
      <c r="R151" s="298"/>
      <c r="S151" s="673"/>
      <c r="T151" s="674"/>
      <c r="U151" s="675"/>
      <c r="V151" s="342"/>
      <c r="W151" s="307"/>
      <c r="X151" s="454"/>
      <c r="Y151" s="342"/>
      <c r="Z151" s="454"/>
      <c r="AA151" s="457"/>
    </row>
    <row r="152" spans="2:35" ht="24.75" customHeight="1" x14ac:dyDescent="0.2">
      <c r="B152" s="297"/>
      <c r="C152" s="298"/>
      <c r="D152" s="298"/>
      <c r="E152" s="298"/>
      <c r="F152" s="298"/>
      <c r="G152" s="298"/>
      <c r="H152" s="298"/>
      <c r="I152" s="298"/>
      <c r="J152" s="298"/>
      <c r="K152" s="298"/>
      <c r="L152" s="298"/>
      <c r="M152" s="298"/>
      <c r="N152" s="298"/>
      <c r="O152" s="298"/>
      <c r="P152" s="298"/>
      <c r="Q152" s="298"/>
      <c r="R152" s="298"/>
      <c r="S152" s="673"/>
      <c r="T152" s="674"/>
      <c r="U152" s="675"/>
      <c r="V152" s="342"/>
      <c r="W152" s="307"/>
      <c r="X152" s="454"/>
      <c r="Y152" s="342"/>
      <c r="Z152" s="454"/>
      <c r="AA152" s="457"/>
    </row>
    <row r="153" spans="2:35" ht="24.75" customHeight="1" x14ac:dyDescent="0.2">
      <c r="B153" s="297"/>
      <c r="C153" s="298"/>
      <c r="D153" s="298"/>
      <c r="E153" s="298"/>
      <c r="F153" s="298"/>
      <c r="G153" s="298"/>
      <c r="H153" s="298"/>
      <c r="I153" s="298"/>
      <c r="J153" s="298"/>
      <c r="K153" s="298"/>
      <c r="L153" s="298"/>
      <c r="M153" s="298"/>
      <c r="N153" s="298"/>
      <c r="O153" s="298"/>
      <c r="P153" s="298"/>
      <c r="Q153" s="298"/>
      <c r="R153" s="298"/>
      <c r="S153" s="673"/>
      <c r="T153" s="674"/>
      <c r="U153" s="675"/>
      <c r="V153" s="447"/>
      <c r="W153" s="428"/>
      <c r="X153" s="427"/>
      <c r="Y153" s="447"/>
      <c r="Z153" s="427"/>
      <c r="AA153" s="457"/>
    </row>
    <row r="154" spans="2:35" ht="24.75" customHeight="1" x14ac:dyDescent="0.2">
      <c r="B154" s="297"/>
      <c r="C154" s="298"/>
      <c r="D154" s="298"/>
      <c r="E154" s="298"/>
      <c r="F154" s="298"/>
      <c r="G154" s="298"/>
      <c r="H154" s="298"/>
      <c r="I154" s="298"/>
      <c r="J154" s="298"/>
      <c r="K154" s="298"/>
      <c r="L154" s="298"/>
      <c r="M154" s="298"/>
      <c r="N154" s="298"/>
      <c r="O154" s="298"/>
      <c r="P154" s="298"/>
      <c r="Q154" s="298"/>
      <c r="R154" s="298"/>
      <c r="S154" s="673"/>
      <c r="T154" s="674"/>
      <c r="U154" s="675"/>
      <c r="V154" s="342"/>
      <c r="W154" s="307"/>
      <c r="X154" s="454"/>
      <c r="Y154" s="342"/>
      <c r="Z154" s="454"/>
      <c r="AA154" s="457"/>
    </row>
    <row r="155" spans="2:35" ht="24.75" customHeight="1" x14ac:dyDescent="0.2">
      <c r="B155" s="297"/>
      <c r="C155" s="298"/>
      <c r="D155" s="298"/>
      <c r="E155" s="298"/>
      <c r="F155" s="298"/>
      <c r="G155" s="298"/>
      <c r="H155" s="298"/>
      <c r="I155" s="298"/>
      <c r="J155" s="298"/>
      <c r="K155" s="298"/>
      <c r="L155" s="298"/>
      <c r="M155" s="298"/>
      <c r="N155" s="298"/>
      <c r="O155" s="298"/>
      <c r="P155" s="298"/>
      <c r="Q155" s="298"/>
      <c r="R155" s="298"/>
      <c r="S155" s="673"/>
      <c r="T155" s="674"/>
      <c r="U155" s="675"/>
      <c r="V155" s="342"/>
      <c r="W155" s="307"/>
      <c r="X155" s="454"/>
      <c r="Y155" s="342"/>
      <c r="Z155" s="454"/>
      <c r="AA155" s="457"/>
    </row>
    <row r="156" spans="2:35" ht="24.75" customHeight="1" x14ac:dyDescent="0.2">
      <c r="B156" s="297"/>
      <c r="C156" s="298"/>
      <c r="D156" s="298"/>
      <c r="E156" s="298"/>
      <c r="F156" s="298"/>
      <c r="G156" s="298"/>
      <c r="H156" s="298"/>
      <c r="I156" s="298"/>
      <c r="J156" s="298"/>
      <c r="K156" s="298"/>
      <c r="L156" s="298"/>
      <c r="M156" s="298"/>
      <c r="N156" s="298"/>
      <c r="O156" s="298"/>
      <c r="P156" s="298"/>
      <c r="Q156" s="298"/>
      <c r="R156" s="298"/>
      <c r="S156" s="673"/>
      <c r="T156" s="674"/>
      <c r="U156" s="675"/>
      <c r="V156" s="342"/>
      <c r="W156" s="307"/>
      <c r="X156" s="454"/>
      <c r="Y156" s="342"/>
      <c r="Z156" s="454"/>
      <c r="AA156" s="457"/>
      <c r="AE156" s="439"/>
      <c r="AF156" s="439"/>
      <c r="AG156" s="439"/>
      <c r="AI156" s="441"/>
    </row>
    <row r="157" spans="2:35" ht="24.75" customHeight="1" x14ac:dyDescent="0.2">
      <c r="B157" s="297"/>
      <c r="C157" s="298"/>
      <c r="D157" s="298"/>
      <c r="E157" s="298"/>
      <c r="F157" s="298"/>
      <c r="G157" s="298"/>
      <c r="H157" s="298"/>
      <c r="I157" s="298"/>
      <c r="J157" s="298"/>
      <c r="K157" s="298"/>
      <c r="L157" s="298"/>
      <c r="M157" s="298"/>
      <c r="N157" s="298"/>
      <c r="O157" s="298"/>
      <c r="P157" s="298"/>
      <c r="Q157" s="298"/>
      <c r="R157" s="298"/>
      <c r="S157" s="673"/>
      <c r="T157" s="674"/>
      <c r="U157" s="675"/>
      <c r="V157" s="342"/>
      <c r="W157" s="307"/>
      <c r="X157" s="454"/>
      <c r="Y157" s="342"/>
      <c r="Z157" s="454"/>
      <c r="AA157" s="457"/>
      <c r="AE157" s="439"/>
      <c r="AF157" s="439"/>
      <c r="AG157" s="439"/>
      <c r="AI157" s="441"/>
    </row>
    <row r="158" spans="2:35" ht="24.75" customHeight="1" x14ac:dyDescent="0.2">
      <c r="B158" s="297"/>
      <c r="C158" s="298"/>
      <c r="D158" s="298"/>
      <c r="E158" s="298"/>
      <c r="F158" s="298"/>
      <c r="G158" s="298"/>
      <c r="H158" s="298"/>
      <c r="I158" s="298"/>
      <c r="J158" s="298"/>
      <c r="K158" s="298"/>
      <c r="L158" s="298"/>
      <c r="M158" s="298"/>
      <c r="N158" s="298"/>
      <c r="O158" s="298"/>
      <c r="P158" s="298"/>
      <c r="Q158" s="298"/>
      <c r="R158" s="298"/>
      <c r="S158" s="676"/>
      <c r="T158" s="677"/>
      <c r="U158" s="678"/>
      <c r="V158" s="446"/>
      <c r="W158" s="442"/>
      <c r="X158" s="455"/>
      <c r="Y158" s="461"/>
      <c r="Z158" s="462"/>
      <c r="AA158" s="457"/>
    </row>
    <row r="159" spans="2:35" ht="24.75" customHeight="1" thickBot="1" x14ac:dyDescent="0.25">
      <c r="B159" s="297"/>
      <c r="C159" s="298"/>
      <c r="D159" s="298"/>
      <c r="E159" s="298"/>
      <c r="F159" s="298"/>
      <c r="G159" s="298"/>
      <c r="H159" s="298"/>
      <c r="I159" s="298"/>
      <c r="J159" s="298"/>
      <c r="K159" s="298"/>
      <c r="L159" s="298"/>
      <c r="M159" s="298"/>
      <c r="N159" s="298"/>
      <c r="O159" s="298"/>
      <c r="P159" s="298"/>
      <c r="Q159" s="298"/>
      <c r="R159" s="298"/>
      <c r="S159" s="679"/>
      <c r="T159" s="680"/>
      <c r="U159" s="681"/>
      <c r="V159" s="448"/>
      <c r="W159" s="449"/>
      <c r="X159" s="456"/>
      <c r="Y159" s="463"/>
      <c r="Z159" s="464"/>
      <c r="AA159" s="457"/>
    </row>
    <row r="160" spans="2:35" ht="32.25" customHeight="1" thickBot="1" x14ac:dyDescent="0.25">
      <c r="B160" s="299"/>
      <c r="C160" s="300"/>
      <c r="D160" s="300"/>
      <c r="E160" s="300"/>
      <c r="F160" s="300"/>
      <c r="G160" s="300"/>
      <c r="H160" s="300"/>
      <c r="I160" s="300"/>
      <c r="J160" s="300"/>
      <c r="K160" s="300"/>
      <c r="L160" s="300"/>
      <c r="M160" s="300"/>
      <c r="N160" s="300"/>
      <c r="O160" s="300"/>
      <c r="P160" s="300"/>
      <c r="Q160" s="300"/>
      <c r="R160" s="300"/>
      <c r="S160" s="682" t="s">
        <v>392</v>
      </c>
      <c r="T160" s="683"/>
      <c r="U160" s="683"/>
      <c r="V160" s="683"/>
      <c r="W160" s="683"/>
      <c r="X160" s="683"/>
      <c r="Y160" s="683"/>
      <c r="Z160" s="684"/>
      <c r="AA160" s="443">
        <f>+ROUND(SUM(AA143:AA159),2)</f>
        <v>5</v>
      </c>
    </row>
    <row r="161" spans="2:30" x14ac:dyDescent="0.25">
      <c r="B161" s="665" t="s">
        <v>135</v>
      </c>
      <c r="C161" s="666"/>
      <c r="D161" s="666"/>
      <c r="E161" s="666"/>
      <c r="F161" s="666"/>
      <c r="G161" s="666"/>
      <c r="H161" s="666"/>
      <c r="I161" s="666"/>
      <c r="J161" s="666"/>
      <c r="K161" s="666"/>
      <c r="L161" s="666"/>
      <c r="M161" s="666"/>
      <c r="N161" s="666"/>
      <c r="O161" s="666"/>
      <c r="P161" s="666"/>
      <c r="Q161" s="666"/>
      <c r="R161" s="666"/>
      <c r="S161" s="666"/>
      <c r="T161" s="666"/>
      <c r="U161" s="666"/>
      <c r="V161" s="284"/>
      <c r="W161" s="282" t="s">
        <v>136</v>
      </c>
      <c r="X161" s="283"/>
      <c r="Y161" s="283"/>
      <c r="Z161" s="283"/>
      <c r="AA161" s="285"/>
    </row>
    <row r="162" spans="2:30" x14ac:dyDescent="0.2">
      <c r="B162" s="667"/>
      <c r="C162" s="668"/>
      <c r="D162" s="195"/>
      <c r="E162" s="287"/>
      <c r="F162" s="287"/>
      <c r="G162" s="287"/>
      <c r="H162" s="287"/>
      <c r="I162" s="287"/>
      <c r="J162" s="287"/>
      <c r="K162" s="287"/>
      <c r="L162" s="287"/>
      <c r="M162" s="287"/>
      <c r="N162" s="287"/>
      <c r="O162" s="287"/>
      <c r="P162" s="287"/>
      <c r="Q162" s="287"/>
      <c r="R162" s="287"/>
      <c r="S162" s="287"/>
      <c r="T162" s="287"/>
      <c r="U162" s="288"/>
      <c r="V162" s="289"/>
      <c r="W162" s="668"/>
      <c r="X162" s="668"/>
      <c r="Y162" s="668"/>
      <c r="Z162" s="668"/>
      <c r="AA162" s="290"/>
    </row>
    <row r="163" spans="2:30" x14ac:dyDescent="0.2">
      <c r="B163" s="667" t="str">
        <f>+PRESENTACION!$C$9</f>
        <v>WILSON ESNEYDER SIERRA MAYORGA</v>
      </c>
      <c r="C163" s="668"/>
      <c r="D163" s="668"/>
      <c r="E163" s="668"/>
      <c r="F163" s="668"/>
      <c r="G163" s="668"/>
      <c r="H163" s="668"/>
      <c r="I163" s="668"/>
      <c r="J163" s="668"/>
      <c r="K163" s="668"/>
      <c r="L163" s="668"/>
      <c r="M163" s="668"/>
      <c r="N163" s="668"/>
      <c r="O163" s="668"/>
      <c r="P163" s="668"/>
      <c r="Q163" s="668"/>
      <c r="R163" s="668"/>
      <c r="S163" s="668"/>
      <c r="T163" s="668"/>
      <c r="U163" s="668"/>
      <c r="V163" s="287"/>
      <c r="W163" s="668" t="str">
        <f>+PRESENTACION!$C$11</f>
        <v>DIANA MARGARITA CORZO</v>
      </c>
      <c r="X163" s="668"/>
      <c r="Y163" s="668"/>
      <c r="Z163" s="668"/>
      <c r="AA163" s="669"/>
    </row>
    <row r="164" spans="2:30" ht="16.5" thickBot="1" x14ac:dyDescent="0.25">
      <c r="B164" s="670" t="str">
        <f>+PRESENTACION!$C$10</f>
        <v>AUXILIAR DE INGENIERIA</v>
      </c>
      <c r="C164" s="671"/>
      <c r="D164" s="671"/>
      <c r="E164" s="671"/>
      <c r="F164" s="671"/>
      <c r="G164" s="671"/>
      <c r="H164" s="671"/>
      <c r="I164" s="671"/>
      <c r="J164" s="671"/>
      <c r="K164" s="671"/>
      <c r="L164" s="671"/>
      <c r="M164" s="671"/>
      <c r="N164" s="671"/>
      <c r="O164" s="671"/>
      <c r="P164" s="671"/>
      <c r="Q164" s="671"/>
      <c r="R164" s="671"/>
      <c r="S164" s="671"/>
      <c r="T164" s="671"/>
      <c r="U164" s="671"/>
      <c r="V164" s="444"/>
      <c r="W164" s="671" t="str">
        <f>+PRESENTACION!$C$12</f>
        <v>SECRETARIA DE PLANEACION E INFRAESTRUCTURA</v>
      </c>
      <c r="X164" s="671"/>
      <c r="Y164" s="671"/>
      <c r="Z164" s="671"/>
      <c r="AA164" s="672"/>
    </row>
    <row r="165" spans="2:30" x14ac:dyDescent="0.2">
      <c r="B165" s="305"/>
      <c r="C165" s="305"/>
      <c r="D165" s="305"/>
      <c r="E165" s="305"/>
      <c r="F165" s="305"/>
      <c r="G165" s="305"/>
      <c r="H165" s="305"/>
      <c r="I165" s="305"/>
      <c r="J165" s="305"/>
      <c r="K165" s="305"/>
      <c r="L165" s="305"/>
      <c r="M165" s="305"/>
      <c r="N165" s="305"/>
      <c r="O165" s="305"/>
      <c r="P165" s="305"/>
      <c r="Q165" s="305"/>
      <c r="R165" s="305"/>
      <c r="S165" s="305"/>
      <c r="T165" s="305"/>
      <c r="U165" s="305"/>
      <c r="V165" s="287"/>
      <c r="W165" s="305"/>
      <c r="X165" s="305"/>
      <c r="Y165" s="305"/>
      <c r="Z165" s="305"/>
      <c r="AA165" s="305"/>
    </row>
    <row r="166" spans="2:30" ht="16.5" thickBot="1" x14ac:dyDescent="0.3"/>
    <row r="167" spans="2:30" ht="22.5" customHeight="1" x14ac:dyDescent="0.2">
      <c r="B167" s="737"/>
      <c r="C167" s="738"/>
      <c r="D167" s="738"/>
      <c r="E167" s="738"/>
      <c r="F167" s="738"/>
      <c r="G167" s="738" t="str">
        <f>+PRESENTACION!$C$2</f>
        <v>MUNICIPIO DE SAN VICENTE DE CHUCURI</v>
      </c>
      <c r="H167" s="738"/>
      <c r="I167" s="738"/>
      <c r="J167" s="738"/>
      <c r="K167" s="738"/>
      <c r="L167" s="738"/>
      <c r="M167" s="738"/>
      <c r="N167" s="738"/>
      <c r="O167" s="738"/>
      <c r="P167" s="738"/>
      <c r="Q167" s="738"/>
      <c r="R167" s="738"/>
      <c r="S167" s="738"/>
      <c r="T167" s="738"/>
      <c r="U167" s="738"/>
      <c r="V167" s="738"/>
      <c r="W167" s="738"/>
      <c r="X167" s="738"/>
      <c r="Y167" s="738"/>
      <c r="Z167" s="738"/>
      <c r="AA167" s="739"/>
      <c r="AD167" s="740" t="s">
        <v>399</v>
      </c>
    </row>
    <row r="168" spans="2:30" ht="22.5" customHeight="1" x14ac:dyDescent="0.2">
      <c r="B168" s="721"/>
      <c r="C168" s="722"/>
      <c r="D168" s="722"/>
      <c r="E168" s="722"/>
      <c r="F168" s="722"/>
      <c r="G168" s="742">
        <f>+PRESENTACION!$C$3</f>
        <v>0</v>
      </c>
      <c r="H168" s="742"/>
      <c r="I168" s="742"/>
      <c r="J168" s="742"/>
      <c r="K168" s="742"/>
      <c r="L168" s="742"/>
      <c r="M168" s="742"/>
      <c r="N168" s="742"/>
      <c r="O168" s="742"/>
      <c r="P168" s="742"/>
      <c r="Q168" s="742"/>
      <c r="R168" s="742"/>
      <c r="S168" s="742"/>
      <c r="T168" s="742"/>
      <c r="U168" s="742"/>
      <c r="V168" s="742"/>
      <c r="W168" s="742"/>
      <c r="X168" s="742"/>
      <c r="Y168" s="742"/>
      <c r="Z168" s="742"/>
      <c r="AA168" s="723"/>
      <c r="AD168" s="741"/>
    </row>
    <row r="169" spans="2:30" ht="32.25" customHeight="1" thickBot="1" x14ac:dyDescent="0.25">
      <c r="B169" s="721"/>
      <c r="C169" s="722"/>
      <c r="D169" s="722"/>
      <c r="E169" s="722"/>
      <c r="F169" s="722"/>
      <c r="G169" s="742" t="str">
        <f>+PRESENTACION!$C$4</f>
        <v>ADECUACION DEL POLIDEPORTIVO ESCUELA EL LEON DEL MUNICIPIO DE SAN VICENTE DE CHUCURI</v>
      </c>
      <c r="H169" s="742"/>
      <c r="I169" s="742"/>
      <c r="J169" s="742"/>
      <c r="K169" s="742"/>
      <c r="L169" s="742"/>
      <c r="M169" s="742"/>
      <c r="N169" s="742"/>
      <c r="O169" s="742"/>
      <c r="P169" s="742"/>
      <c r="Q169" s="742"/>
      <c r="R169" s="742"/>
      <c r="S169" s="742"/>
      <c r="T169" s="742"/>
      <c r="U169" s="742"/>
      <c r="V169" s="742"/>
      <c r="W169" s="742"/>
      <c r="X169" s="742"/>
      <c r="Y169" s="742"/>
      <c r="Z169" s="742"/>
      <c r="AA169" s="723"/>
      <c r="AD169" s="437" t="s">
        <v>405</v>
      </c>
    </row>
    <row r="170" spans="2:30" x14ac:dyDescent="0.2">
      <c r="B170" s="721" t="s">
        <v>389</v>
      </c>
      <c r="C170" s="722"/>
      <c r="D170" s="722"/>
      <c r="E170" s="722"/>
      <c r="F170" s="722"/>
      <c r="G170" s="722"/>
      <c r="H170" s="722"/>
      <c r="I170" s="722"/>
      <c r="J170" s="722"/>
      <c r="K170" s="722"/>
      <c r="L170" s="722"/>
      <c r="M170" s="722"/>
      <c r="N170" s="722"/>
      <c r="O170" s="722"/>
      <c r="P170" s="722"/>
      <c r="Q170" s="722"/>
      <c r="R170" s="722"/>
      <c r="S170" s="722"/>
      <c r="T170" s="722"/>
      <c r="U170" s="722"/>
      <c r="V170" s="722"/>
      <c r="W170" s="722"/>
      <c r="X170" s="722"/>
      <c r="Y170" s="722"/>
      <c r="Z170" s="722"/>
      <c r="AA170" s="723"/>
    </row>
    <row r="171" spans="2:30" s="438" customFormat="1" x14ac:dyDescent="0.2">
      <c r="B171" s="724" t="s">
        <v>120</v>
      </c>
      <c r="C171" s="725"/>
      <c r="D171" s="725"/>
      <c r="E171" s="725"/>
      <c r="F171" s="725"/>
      <c r="G171" s="726">
        <f>+PRESENTACION!$C$6</f>
        <v>45848</v>
      </c>
      <c r="H171" s="726"/>
      <c r="I171" s="726"/>
      <c r="J171" s="726"/>
      <c r="K171" s="726"/>
      <c r="L171" s="726"/>
      <c r="M171" s="726"/>
      <c r="N171" s="726"/>
      <c r="O171" s="726"/>
      <c r="P171" s="726"/>
      <c r="Q171" s="726"/>
      <c r="R171" s="726"/>
      <c r="S171" s="726"/>
      <c r="T171" s="725" t="s">
        <v>396</v>
      </c>
      <c r="U171" s="725"/>
      <c r="V171" s="727" t="s">
        <v>390</v>
      </c>
      <c r="W171" s="727"/>
      <c r="X171" s="727"/>
      <c r="Y171" s="727"/>
      <c r="Z171" s="727"/>
      <c r="AA171" s="728"/>
    </row>
    <row r="172" spans="2:30" ht="15" customHeight="1" x14ac:dyDescent="0.2">
      <c r="B172" s="724" t="s">
        <v>121</v>
      </c>
      <c r="C172" s="725"/>
      <c r="D172" s="725"/>
      <c r="E172" s="725"/>
      <c r="F172" s="731">
        <f>+PRESUPUESTO!$B$7</f>
        <v>1</v>
      </c>
      <c r="G172" s="731"/>
      <c r="H172" s="727" t="str">
        <f>+PRESUPUESTO!$C$7</f>
        <v xml:space="preserve">PRELIMINARES </v>
      </c>
      <c r="I172" s="727"/>
      <c r="J172" s="727"/>
      <c r="K172" s="727"/>
      <c r="L172" s="727"/>
      <c r="M172" s="727"/>
      <c r="N172" s="727"/>
      <c r="O172" s="725" t="s">
        <v>0</v>
      </c>
      <c r="P172" s="725"/>
      <c r="Q172" s="734">
        <f>+PRESUPUESTO.!B13</f>
        <v>1.06</v>
      </c>
      <c r="R172" s="734"/>
      <c r="S172" s="731" t="str">
        <f>+PRESUPUESTO.!C13</f>
        <v>PINTURA PARA CANCHA</v>
      </c>
      <c r="T172" s="731"/>
      <c r="U172" s="731"/>
      <c r="V172" s="731"/>
      <c r="W172" s="731"/>
      <c r="X172" s="731"/>
      <c r="Y172" s="731"/>
      <c r="Z172" s="725" t="s">
        <v>106</v>
      </c>
      <c r="AA172" s="728" t="str">
        <f>+PRESUPUESTO.!D13</f>
        <v>m2</v>
      </c>
    </row>
    <row r="173" spans="2:30" ht="16.5" customHeight="1" thickBot="1" x14ac:dyDescent="0.25">
      <c r="B173" s="729"/>
      <c r="C173" s="730"/>
      <c r="D173" s="730"/>
      <c r="E173" s="730"/>
      <c r="F173" s="732"/>
      <c r="G173" s="732"/>
      <c r="H173" s="733"/>
      <c r="I173" s="733"/>
      <c r="J173" s="733"/>
      <c r="K173" s="733"/>
      <c r="L173" s="733"/>
      <c r="M173" s="733"/>
      <c r="N173" s="733"/>
      <c r="O173" s="730"/>
      <c r="P173" s="730"/>
      <c r="Q173" s="735"/>
      <c r="R173" s="735"/>
      <c r="S173" s="732"/>
      <c r="T173" s="732"/>
      <c r="U173" s="732"/>
      <c r="V173" s="732"/>
      <c r="W173" s="732"/>
      <c r="X173" s="732"/>
      <c r="Y173" s="732"/>
      <c r="Z173" s="730"/>
      <c r="AA173" s="736"/>
    </row>
    <row r="174" spans="2:30" ht="15.75" customHeight="1" x14ac:dyDescent="0.2">
      <c r="B174" s="697" t="s">
        <v>398</v>
      </c>
      <c r="C174" s="698"/>
      <c r="D174" s="698"/>
      <c r="E174" s="698"/>
      <c r="F174" s="698"/>
      <c r="G174" s="698"/>
      <c r="H174" s="698"/>
      <c r="I174" s="698"/>
      <c r="J174" s="698"/>
      <c r="K174" s="698"/>
      <c r="L174" s="698"/>
      <c r="M174" s="698"/>
      <c r="N174" s="698"/>
      <c r="O174" s="698"/>
      <c r="P174" s="698"/>
      <c r="Q174" s="698"/>
      <c r="R174" s="699"/>
      <c r="S174" s="703" t="s">
        <v>122</v>
      </c>
      <c r="T174" s="704"/>
      <c r="U174" s="705"/>
      <c r="V174" s="709" t="s">
        <v>123</v>
      </c>
      <c r="W174" s="710"/>
      <c r="X174" s="711"/>
      <c r="Y174" s="712" t="s">
        <v>393</v>
      </c>
      <c r="Z174" s="714" t="s">
        <v>397</v>
      </c>
      <c r="AA174" s="716" t="s">
        <v>395</v>
      </c>
    </row>
    <row r="175" spans="2:30" ht="40.5" customHeight="1" thickBot="1" x14ac:dyDescent="0.25">
      <c r="B175" s="700"/>
      <c r="C175" s="701"/>
      <c r="D175" s="701"/>
      <c r="E175" s="701"/>
      <c r="F175" s="701"/>
      <c r="G175" s="701"/>
      <c r="H175" s="701"/>
      <c r="I175" s="701"/>
      <c r="J175" s="701"/>
      <c r="K175" s="701"/>
      <c r="L175" s="701"/>
      <c r="M175" s="701"/>
      <c r="N175" s="701"/>
      <c r="O175" s="701"/>
      <c r="P175" s="701"/>
      <c r="Q175" s="701"/>
      <c r="R175" s="702"/>
      <c r="S175" s="706"/>
      <c r="T175" s="707"/>
      <c r="U175" s="708"/>
      <c r="V175" s="338" t="s">
        <v>124</v>
      </c>
      <c r="W175" s="339" t="s">
        <v>391</v>
      </c>
      <c r="X175" s="340" t="s">
        <v>546</v>
      </c>
      <c r="Y175" s="713"/>
      <c r="Z175" s="715"/>
      <c r="AA175" s="717"/>
    </row>
    <row r="176" spans="2:30" ht="24.75" customHeight="1" x14ac:dyDescent="0.2">
      <c r="B176" s="297" t="s">
        <v>125</v>
      </c>
      <c r="C176" s="298"/>
      <c r="D176" s="298"/>
      <c r="E176" s="298"/>
      <c r="F176" s="298"/>
      <c r="G176" s="298"/>
      <c r="H176" s="298"/>
      <c r="I176" s="298"/>
      <c r="J176" s="298"/>
      <c r="K176" s="298"/>
      <c r="L176" s="298"/>
      <c r="M176" s="298"/>
      <c r="N176" s="298"/>
      <c r="O176" s="298"/>
      <c r="P176" s="298"/>
      <c r="Q176" s="298"/>
      <c r="R176" s="298"/>
      <c r="S176" s="685"/>
      <c r="T176" s="686"/>
      <c r="U176" s="687"/>
      <c r="V176" s="452"/>
      <c r="W176" s="451"/>
      <c r="X176" s="453"/>
      <c r="Y176" s="452"/>
      <c r="Z176" s="453"/>
      <c r="AA176" s="457"/>
    </row>
    <row r="177" spans="2:35" ht="24.75" customHeight="1" x14ac:dyDescent="0.2">
      <c r="B177" s="297"/>
      <c r="C177" s="298"/>
      <c r="D177" s="298"/>
      <c r="E177" s="298"/>
      <c r="F177" s="298"/>
      <c r="G177" s="298"/>
      <c r="H177" s="298"/>
      <c r="I177" s="298"/>
      <c r="J177" s="298"/>
      <c r="K177" s="298"/>
      <c r="L177" s="298"/>
      <c r="M177" s="298"/>
      <c r="N177" s="298"/>
      <c r="O177" s="298"/>
      <c r="P177" s="298"/>
      <c r="Q177" s="298"/>
      <c r="R177" s="298"/>
      <c r="S177" s="673" t="s">
        <v>590</v>
      </c>
      <c r="T177" s="674"/>
      <c r="U177" s="675"/>
      <c r="V177" s="342">
        <v>15.6</v>
      </c>
      <c r="W177" s="307"/>
      <c r="X177" s="454">
        <v>30</v>
      </c>
      <c r="Y177" s="342"/>
      <c r="Z177" s="454"/>
      <c r="AA177" s="457">
        <f>+V177*X177</f>
        <v>468</v>
      </c>
      <c r="AD177" s="439"/>
      <c r="AE177" s="440"/>
    </row>
    <row r="178" spans="2:35" ht="24.75" customHeight="1" x14ac:dyDescent="0.2">
      <c r="B178" s="297"/>
      <c r="C178" s="298"/>
      <c r="D178" s="298"/>
      <c r="E178" s="298"/>
      <c r="F178" s="298"/>
      <c r="G178" s="298"/>
      <c r="H178" s="298"/>
      <c r="I178" s="298"/>
      <c r="J178" s="298"/>
      <c r="K178" s="298"/>
      <c r="L178" s="298"/>
      <c r="M178" s="298"/>
      <c r="N178" s="298"/>
      <c r="O178" s="298"/>
      <c r="P178" s="298"/>
      <c r="Q178" s="298"/>
      <c r="R178" s="298"/>
      <c r="S178" s="673"/>
      <c r="T178" s="674"/>
      <c r="U178" s="675"/>
      <c r="V178" s="342"/>
      <c r="W178" s="307"/>
      <c r="X178" s="454"/>
      <c r="Y178" s="342"/>
      <c r="Z178" s="454"/>
      <c r="AA178" s="457"/>
    </row>
    <row r="179" spans="2:35" ht="24.75" customHeight="1" x14ac:dyDescent="0.2">
      <c r="B179" s="297"/>
      <c r="C179" s="298"/>
      <c r="D179" s="298"/>
      <c r="E179" s="298"/>
      <c r="F179" s="298"/>
      <c r="G179" s="298"/>
      <c r="H179" s="298"/>
      <c r="I179" s="298"/>
      <c r="J179" s="298"/>
      <c r="K179" s="298"/>
      <c r="L179" s="298"/>
      <c r="M179" s="298"/>
      <c r="N179" s="298"/>
      <c r="O179" s="298"/>
      <c r="P179" s="298"/>
      <c r="Q179" s="298"/>
      <c r="R179" s="298"/>
      <c r="S179" s="718"/>
      <c r="T179" s="719"/>
      <c r="U179" s="720"/>
      <c r="V179" s="342"/>
      <c r="W179" s="307"/>
      <c r="X179" s="454"/>
      <c r="Y179" s="342"/>
      <c r="Z179" s="427"/>
      <c r="AA179" s="457"/>
    </row>
    <row r="180" spans="2:35" ht="24.75" customHeight="1" x14ac:dyDescent="0.2">
      <c r="B180" s="297"/>
      <c r="C180" s="298"/>
      <c r="D180" s="298"/>
      <c r="E180" s="298"/>
      <c r="F180" s="298"/>
      <c r="G180" s="298"/>
      <c r="H180" s="298"/>
      <c r="I180" s="298"/>
      <c r="J180" s="298"/>
      <c r="K180" s="298"/>
      <c r="L180" s="298"/>
      <c r="M180" s="298"/>
      <c r="N180" s="298"/>
      <c r="O180" s="298"/>
      <c r="P180" s="298"/>
      <c r="Q180" s="298"/>
      <c r="R180" s="298"/>
      <c r="S180" s="718"/>
      <c r="T180" s="719"/>
      <c r="U180" s="720"/>
      <c r="V180" s="342"/>
      <c r="W180" s="307"/>
      <c r="X180" s="454"/>
      <c r="Y180" s="342"/>
      <c r="Z180" s="454"/>
      <c r="AA180" s="457"/>
    </row>
    <row r="181" spans="2:35" ht="24.75" customHeight="1" x14ac:dyDescent="0.25">
      <c r="B181" s="297"/>
      <c r="C181" s="298"/>
      <c r="D181" s="298"/>
      <c r="E181" s="298"/>
      <c r="F181" s="298"/>
      <c r="G181"/>
      <c r="H181" s="298"/>
      <c r="I181" s="298"/>
      <c r="J181" s="298"/>
      <c r="K181" s="298"/>
      <c r="L181" s="298"/>
      <c r="M181" s="298"/>
      <c r="N181" s="298"/>
      <c r="O181" s="298"/>
      <c r="P181" s="298"/>
      <c r="Q181" s="298"/>
      <c r="R181" s="298"/>
      <c r="S181" s="673"/>
      <c r="T181" s="674"/>
      <c r="U181" s="675"/>
      <c r="V181" s="342"/>
      <c r="W181" s="307"/>
      <c r="X181" s="454"/>
      <c r="Y181" s="342"/>
      <c r="Z181" s="454"/>
      <c r="AA181" s="457" t="str">
        <f t="shared" ref="AA181:AA192" si="2">IF(S181="","",ROUND((IF(W181="",1,W181))*(IF(V181="",1,V181))*(IF(X181="",1,X181))*(IF(Y181="",1,Y181))*(IF(Z181="",1,Z181)),2))</f>
        <v/>
      </c>
    </row>
    <row r="182" spans="2:35" ht="24.75" customHeight="1" x14ac:dyDescent="0.2">
      <c r="B182" s="297"/>
      <c r="C182" s="298"/>
      <c r="D182" s="298"/>
      <c r="E182" s="298"/>
      <c r="F182" s="298"/>
      <c r="G182" s="298"/>
      <c r="H182" s="298"/>
      <c r="I182" s="298"/>
      <c r="J182" s="298"/>
      <c r="K182" s="298"/>
      <c r="L182" s="298"/>
      <c r="M182" s="298"/>
      <c r="N182" s="298"/>
      <c r="O182" s="298"/>
      <c r="P182" s="298"/>
      <c r="Q182" s="298"/>
      <c r="R182" s="298"/>
      <c r="S182" s="673"/>
      <c r="T182" s="674"/>
      <c r="U182" s="675"/>
      <c r="V182" s="342"/>
      <c r="W182" s="307"/>
      <c r="X182" s="454"/>
      <c r="Y182" s="342"/>
      <c r="Z182" s="454"/>
      <c r="AA182" s="457" t="str">
        <f t="shared" si="2"/>
        <v/>
      </c>
    </row>
    <row r="183" spans="2:35" ht="24.75" customHeight="1" x14ac:dyDescent="0.2">
      <c r="B183" s="297"/>
      <c r="C183" s="298"/>
      <c r="D183" s="298"/>
      <c r="E183" s="298"/>
      <c r="F183" s="298"/>
      <c r="G183" s="298"/>
      <c r="H183" s="298"/>
      <c r="I183" s="298"/>
      <c r="J183" s="298"/>
      <c r="K183" s="298"/>
      <c r="L183" s="298"/>
      <c r="M183" s="298"/>
      <c r="N183" s="298"/>
      <c r="O183" s="298"/>
      <c r="P183" s="298"/>
      <c r="Q183" s="298"/>
      <c r="R183" s="298"/>
      <c r="S183" s="673"/>
      <c r="T183" s="674"/>
      <c r="U183" s="675"/>
      <c r="V183" s="342"/>
      <c r="W183" s="307"/>
      <c r="X183" s="454"/>
      <c r="Y183" s="342"/>
      <c r="Z183" s="454"/>
      <c r="AA183" s="457" t="str">
        <f t="shared" si="2"/>
        <v/>
      </c>
    </row>
    <row r="184" spans="2:35" ht="24.75" customHeight="1" x14ac:dyDescent="0.2">
      <c r="B184" s="297"/>
      <c r="C184" s="298"/>
      <c r="D184" s="298"/>
      <c r="E184" s="298"/>
      <c r="F184" s="298"/>
      <c r="G184" s="298"/>
      <c r="H184" s="298"/>
      <c r="I184" s="298"/>
      <c r="J184" s="298"/>
      <c r="K184" s="298"/>
      <c r="L184" s="298"/>
      <c r="M184" s="298"/>
      <c r="N184" s="298"/>
      <c r="O184" s="298"/>
      <c r="P184" s="298"/>
      <c r="Q184" s="298"/>
      <c r="R184" s="298"/>
      <c r="S184" s="673"/>
      <c r="T184" s="674"/>
      <c r="U184" s="675"/>
      <c r="V184" s="342"/>
      <c r="W184" s="307"/>
      <c r="X184" s="454"/>
      <c r="Y184" s="342"/>
      <c r="Z184" s="454"/>
      <c r="AA184" s="457" t="str">
        <f t="shared" si="2"/>
        <v/>
      </c>
    </row>
    <row r="185" spans="2:35" ht="24.75" customHeight="1" x14ac:dyDescent="0.2">
      <c r="B185" s="297"/>
      <c r="C185" s="298"/>
      <c r="D185" s="298"/>
      <c r="E185" s="298"/>
      <c r="F185" s="298"/>
      <c r="G185" s="298"/>
      <c r="H185" s="298"/>
      <c r="I185" s="298"/>
      <c r="J185" s="298"/>
      <c r="K185" s="298"/>
      <c r="L185" s="298"/>
      <c r="M185" s="298"/>
      <c r="N185" s="298"/>
      <c r="O185" s="298"/>
      <c r="P185" s="298"/>
      <c r="Q185" s="298"/>
      <c r="R185" s="298"/>
      <c r="S185" s="673"/>
      <c r="T185" s="674"/>
      <c r="U185" s="675"/>
      <c r="V185" s="342"/>
      <c r="W185" s="307"/>
      <c r="X185" s="454"/>
      <c r="Y185" s="342"/>
      <c r="Z185" s="454"/>
      <c r="AA185" s="457" t="str">
        <f t="shared" si="2"/>
        <v/>
      </c>
    </row>
    <row r="186" spans="2:35" ht="24.75" customHeight="1" x14ac:dyDescent="0.2">
      <c r="B186" s="297"/>
      <c r="C186" s="298"/>
      <c r="D186" s="298"/>
      <c r="E186" s="298"/>
      <c r="F186" s="298"/>
      <c r="G186" s="298"/>
      <c r="H186" s="298"/>
      <c r="I186" s="298"/>
      <c r="J186" s="298"/>
      <c r="K186" s="298"/>
      <c r="L186" s="298"/>
      <c r="M186" s="298"/>
      <c r="N186" s="298"/>
      <c r="O186" s="298"/>
      <c r="P186" s="298"/>
      <c r="Q186" s="298"/>
      <c r="R186" s="298"/>
      <c r="S186" s="673"/>
      <c r="T186" s="674"/>
      <c r="U186" s="675"/>
      <c r="V186" s="447"/>
      <c r="W186" s="428"/>
      <c r="X186" s="427"/>
      <c r="Y186" s="447"/>
      <c r="Z186" s="427"/>
      <c r="AA186" s="457" t="str">
        <f t="shared" si="2"/>
        <v/>
      </c>
    </row>
    <row r="187" spans="2:35" ht="24.75" customHeight="1" x14ac:dyDescent="0.2">
      <c r="B187" s="297"/>
      <c r="C187" s="298"/>
      <c r="D187" s="298"/>
      <c r="E187" s="298"/>
      <c r="F187" s="298"/>
      <c r="G187" s="298"/>
      <c r="H187" s="298"/>
      <c r="I187" s="298"/>
      <c r="J187" s="298"/>
      <c r="K187" s="298"/>
      <c r="L187" s="298"/>
      <c r="M187" s="298"/>
      <c r="N187" s="298"/>
      <c r="O187" s="298"/>
      <c r="P187" s="298"/>
      <c r="Q187" s="298"/>
      <c r="R187" s="298"/>
      <c r="S187" s="673"/>
      <c r="T187" s="674"/>
      <c r="U187" s="675"/>
      <c r="V187" s="342"/>
      <c r="W187" s="307"/>
      <c r="X187" s="454"/>
      <c r="Y187" s="342"/>
      <c r="Z187" s="454"/>
      <c r="AA187" s="457" t="str">
        <f t="shared" si="2"/>
        <v/>
      </c>
    </row>
    <row r="188" spans="2:35" ht="24.75" customHeight="1" x14ac:dyDescent="0.2">
      <c r="B188" s="297"/>
      <c r="C188" s="298"/>
      <c r="D188" s="298"/>
      <c r="E188" s="298"/>
      <c r="F188" s="298"/>
      <c r="G188" s="298"/>
      <c r="H188" s="298"/>
      <c r="I188" s="298"/>
      <c r="J188" s="298"/>
      <c r="K188" s="298"/>
      <c r="L188" s="298"/>
      <c r="M188" s="298"/>
      <c r="N188" s="298"/>
      <c r="O188" s="298"/>
      <c r="P188" s="298"/>
      <c r="Q188" s="298"/>
      <c r="R188" s="298"/>
      <c r="S188" s="673"/>
      <c r="T188" s="674"/>
      <c r="U188" s="675"/>
      <c r="V188" s="342"/>
      <c r="W188" s="307"/>
      <c r="X188" s="454"/>
      <c r="Y188" s="342"/>
      <c r="Z188" s="454"/>
      <c r="AA188" s="457" t="str">
        <f t="shared" si="2"/>
        <v/>
      </c>
    </row>
    <row r="189" spans="2:35" ht="24.75" customHeight="1" x14ac:dyDescent="0.2">
      <c r="B189" s="297"/>
      <c r="C189" s="298"/>
      <c r="D189" s="298"/>
      <c r="E189" s="298"/>
      <c r="F189" s="298"/>
      <c r="G189" s="298"/>
      <c r="H189" s="298"/>
      <c r="I189" s="298"/>
      <c r="J189" s="298"/>
      <c r="K189" s="298"/>
      <c r="L189" s="298"/>
      <c r="M189" s="298"/>
      <c r="N189" s="298"/>
      <c r="O189" s="298"/>
      <c r="P189" s="298"/>
      <c r="Q189" s="298"/>
      <c r="R189" s="298"/>
      <c r="S189" s="673"/>
      <c r="T189" s="674"/>
      <c r="U189" s="675"/>
      <c r="V189" s="342"/>
      <c r="W189" s="307"/>
      <c r="X189" s="454"/>
      <c r="Y189" s="342"/>
      <c r="Z189" s="454"/>
      <c r="AA189" s="457" t="str">
        <f t="shared" si="2"/>
        <v/>
      </c>
      <c r="AE189" s="439"/>
      <c r="AF189" s="439"/>
      <c r="AG189" s="439"/>
      <c r="AI189" s="441"/>
    </row>
    <row r="190" spans="2:35" ht="24.75" customHeight="1" x14ac:dyDescent="0.2">
      <c r="B190" s="297"/>
      <c r="C190" s="298"/>
      <c r="D190" s="298"/>
      <c r="E190" s="298"/>
      <c r="F190" s="298"/>
      <c r="G190" s="298"/>
      <c r="H190" s="298"/>
      <c r="I190" s="298"/>
      <c r="J190" s="298"/>
      <c r="K190" s="298"/>
      <c r="L190" s="298"/>
      <c r="M190" s="298"/>
      <c r="N190" s="298"/>
      <c r="O190" s="298"/>
      <c r="P190" s="298"/>
      <c r="Q190" s="298"/>
      <c r="R190" s="298"/>
      <c r="S190" s="673"/>
      <c r="T190" s="674"/>
      <c r="U190" s="675"/>
      <c r="V190" s="342"/>
      <c r="W190" s="307"/>
      <c r="X190" s="454"/>
      <c r="Y190" s="342"/>
      <c r="Z190" s="454"/>
      <c r="AA190" s="457" t="str">
        <f t="shared" si="2"/>
        <v/>
      </c>
      <c r="AE190" s="439"/>
      <c r="AF190" s="439"/>
      <c r="AG190" s="439"/>
      <c r="AI190" s="441"/>
    </row>
    <row r="191" spans="2:35" ht="24.75" customHeight="1" x14ac:dyDescent="0.2">
      <c r="B191" s="297"/>
      <c r="C191" s="298"/>
      <c r="D191" s="298"/>
      <c r="E191" s="298"/>
      <c r="F191" s="298"/>
      <c r="G191" s="298"/>
      <c r="H191" s="298"/>
      <c r="I191" s="298"/>
      <c r="J191" s="298"/>
      <c r="K191" s="298"/>
      <c r="L191" s="298"/>
      <c r="M191" s="298"/>
      <c r="N191" s="298"/>
      <c r="O191" s="298"/>
      <c r="P191" s="298"/>
      <c r="Q191" s="298"/>
      <c r="R191" s="298"/>
      <c r="S191" s="676"/>
      <c r="T191" s="677"/>
      <c r="U191" s="678"/>
      <c r="V191" s="446"/>
      <c r="W191" s="442"/>
      <c r="X191" s="455"/>
      <c r="Y191" s="461"/>
      <c r="Z191" s="462"/>
      <c r="AA191" s="457" t="str">
        <f t="shared" si="2"/>
        <v/>
      </c>
    </row>
    <row r="192" spans="2:35" ht="24.75" customHeight="1" thickBot="1" x14ac:dyDescent="0.25">
      <c r="B192" s="297"/>
      <c r="C192" s="298"/>
      <c r="D192" s="298"/>
      <c r="E192" s="298"/>
      <c r="F192" s="298"/>
      <c r="G192" s="298"/>
      <c r="H192" s="298"/>
      <c r="I192" s="298"/>
      <c r="J192" s="298"/>
      <c r="K192" s="298"/>
      <c r="L192" s="298"/>
      <c r="M192" s="298"/>
      <c r="N192" s="298"/>
      <c r="O192" s="298"/>
      <c r="P192" s="298"/>
      <c r="Q192" s="298"/>
      <c r="R192" s="298"/>
      <c r="S192" s="679"/>
      <c r="T192" s="680"/>
      <c r="U192" s="681"/>
      <c r="V192" s="448"/>
      <c r="W192" s="449"/>
      <c r="X192" s="456"/>
      <c r="Y192" s="463"/>
      <c r="Z192" s="464"/>
      <c r="AA192" s="457" t="str">
        <f t="shared" si="2"/>
        <v/>
      </c>
    </row>
    <row r="193" spans="2:30" ht="32.25" customHeight="1" thickBot="1" x14ac:dyDescent="0.25">
      <c r="B193" s="299"/>
      <c r="C193" s="300"/>
      <c r="D193" s="300"/>
      <c r="E193" s="300"/>
      <c r="F193" s="300"/>
      <c r="G193" s="300"/>
      <c r="H193" s="300"/>
      <c r="I193" s="300"/>
      <c r="J193" s="300"/>
      <c r="K193" s="300"/>
      <c r="L193" s="300"/>
      <c r="M193" s="300"/>
      <c r="N193" s="300"/>
      <c r="O193" s="300"/>
      <c r="P193" s="300"/>
      <c r="Q193" s="300"/>
      <c r="R193" s="300"/>
      <c r="S193" s="682" t="s">
        <v>392</v>
      </c>
      <c r="T193" s="683"/>
      <c r="U193" s="683"/>
      <c r="V193" s="683"/>
      <c r="W193" s="683"/>
      <c r="X193" s="683"/>
      <c r="Y193" s="683"/>
      <c r="Z193" s="684"/>
      <c r="AA193" s="443">
        <f>+ROUND(SUM(AA176:AA190),2)</f>
        <v>468</v>
      </c>
    </row>
    <row r="194" spans="2:30" x14ac:dyDescent="0.25">
      <c r="B194" s="665" t="s">
        <v>135</v>
      </c>
      <c r="C194" s="666"/>
      <c r="D194" s="666"/>
      <c r="E194" s="666"/>
      <c r="F194" s="666"/>
      <c r="G194" s="666"/>
      <c r="H194" s="666"/>
      <c r="I194" s="666"/>
      <c r="J194" s="666"/>
      <c r="K194" s="666"/>
      <c r="L194" s="666"/>
      <c r="M194" s="666"/>
      <c r="N194" s="666"/>
      <c r="O194" s="666"/>
      <c r="P194" s="666"/>
      <c r="Q194" s="666"/>
      <c r="R194" s="666"/>
      <c r="S194" s="666"/>
      <c r="T194" s="666"/>
      <c r="U194" s="666"/>
      <c r="V194" s="284"/>
      <c r="W194" s="282" t="s">
        <v>136</v>
      </c>
      <c r="X194" s="283"/>
      <c r="Y194" s="283"/>
      <c r="Z194" s="283"/>
      <c r="AA194" s="285"/>
    </row>
    <row r="195" spans="2:30" x14ac:dyDescent="0.2">
      <c r="B195" s="667"/>
      <c r="C195" s="668"/>
      <c r="D195" s="195"/>
      <c r="E195" s="287"/>
      <c r="F195" s="287"/>
      <c r="G195" s="287"/>
      <c r="H195" s="287"/>
      <c r="I195" s="287"/>
      <c r="J195" s="287"/>
      <c r="K195" s="287"/>
      <c r="L195" s="287"/>
      <c r="M195" s="287"/>
      <c r="N195" s="287"/>
      <c r="O195" s="287"/>
      <c r="P195" s="287"/>
      <c r="Q195" s="287"/>
      <c r="R195" s="287"/>
      <c r="S195" s="287"/>
      <c r="T195" s="287"/>
      <c r="U195" s="288"/>
      <c r="V195" s="289"/>
      <c r="W195" s="668"/>
      <c r="X195" s="668"/>
      <c r="Y195" s="668"/>
      <c r="Z195" s="668"/>
      <c r="AA195" s="290"/>
    </row>
    <row r="196" spans="2:30" x14ac:dyDescent="0.2">
      <c r="B196" s="667" t="str">
        <f>+PRESENTACION!$C$9</f>
        <v>WILSON ESNEYDER SIERRA MAYORGA</v>
      </c>
      <c r="C196" s="668"/>
      <c r="D196" s="668"/>
      <c r="E196" s="668"/>
      <c r="F196" s="668"/>
      <c r="G196" s="668"/>
      <c r="H196" s="668"/>
      <c r="I196" s="668"/>
      <c r="J196" s="668"/>
      <c r="K196" s="668"/>
      <c r="L196" s="668"/>
      <c r="M196" s="668"/>
      <c r="N196" s="668"/>
      <c r="O196" s="668"/>
      <c r="P196" s="668"/>
      <c r="Q196" s="668"/>
      <c r="R196" s="668"/>
      <c r="S196" s="668"/>
      <c r="T196" s="668"/>
      <c r="U196" s="668"/>
      <c r="V196" s="287"/>
      <c r="W196" s="668" t="str">
        <f>+PRESENTACION!$C$11</f>
        <v>DIANA MARGARITA CORZO</v>
      </c>
      <c r="X196" s="668"/>
      <c r="Y196" s="668"/>
      <c r="Z196" s="668"/>
      <c r="AA196" s="669"/>
    </row>
    <row r="197" spans="2:30" ht="16.5" thickBot="1" x14ac:dyDescent="0.25">
      <c r="B197" s="670" t="str">
        <f>+PRESENTACION!$C$10</f>
        <v>AUXILIAR DE INGENIERIA</v>
      </c>
      <c r="C197" s="671"/>
      <c r="D197" s="671"/>
      <c r="E197" s="671"/>
      <c r="F197" s="671"/>
      <c r="G197" s="671"/>
      <c r="H197" s="671"/>
      <c r="I197" s="671"/>
      <c r="J197" s="671"/>
      <c r="K197" s="671"/>
      <c r="L197" s="671"/>
      <c r="M197" s="671"/>
      <c r="N197" s="671"/>
      <c r="O197" s="671"/>
      <c r="P197" s="671"/>
      <c r="Q197" s="671"/>
      <c r="R197" s="671"/>
      <c r="S197" s="671"/>
      <c r="T197" s="671"/>
      <c r="U197" s="671"/>
      <c r="V197" s="444"/>
      <c r="W197" s="671" t="str">
        <f>+PRESENTACION!$C$12</f>
        <v>SECRETARIA DE PLANEACION E INFRAESTRUCTURA</v>
      </c>
      <c r="X197" s="671"/>
      <c r="Y197" s="671"/>
      <c r="Z197" s="671"/>
      <c r="AA197" s="672"/>
    </row>
    <row r="198" spans="2:30" x14ac:dyDescent="0.2">
      <c r="B198" s="305"/>
      <c r="C198" s="305"/>
      <c r="D198" s="305"/>
      <c r="E198" s="305"/>
      <c r="F198" s="305"/>
      <c r="G198" s="305"/>
      <c r="H198" s="305"/>
      <c r="I198" s="305"/>
      <c r="J198" s="305"/>
      <c r="K198" s="305"/>
      <c r="L198" s="305"/>
      <c r="M198" s="305"/>
      <c r="N198" s="305"/>
      <c r="O198" s="305"/>
      <c r="P198" s="305"/>
      <c r="Q198" s="305"/>
      <c r="R198" s="305"/>
      <c r="S198" s="305"/>
      <c r="T198" s="305"/>
      <c r="U198" s="305"/>
      <c r="V198" s="287"/>
      <c r="W198" s="305"/>
      <c r="X198" s="305"/>
      <c r="Y198" s="305"/>
      <c r="Z198" s="305"/>
      <c r="AA198" s="305"/>
    </row>
    <row r="199" spans="2:30" ht="16.5" thickBot="1" x14ac:dyDescent="0.3"/>
    <row r="200" spans="2:30" ht="22.5" customHeight="1" x14ac:dyDescent="0.2">
      <c r="B200" s="737"/>
      <c r="C200" s="738"/>
      <c r="D200" s="738"/>
      <c r="E200" s="738"/>
      <c r="F200" s="738"/>
      <c r="G200" s="738" t="str">
        <f>+PRESENTACION!$C$2</f>
        <v>MUNICIPIO DE SAN VICENTE DE CHUCURI</v>
      </c>
      <c r="H200" s="738"/>
      <c r="I200" s="738"/>
      <c r="J200" s="738"/>
      <c r="K200" s="738"/>
      <c r="L200" s="738"/>
      <c r="M200" s="738"/>
      <c r="N200" s="738"/>
      <c r="O200" s="738"/>
      <c r="P200" s="738"/>
      <c r="Q200" s="738"/>
      <c r="R200" s="738"/>
      <c r="S200" s="738"/>
      <c r="T200" s="738"/>
      <c r="U200" s="738"/>
      <c r="V200" s="738"/>
      <c r="W200" s="738"/>
      <c r="X200" s="738"/>
      <c r="Y200" s="738"/>
      <c r="Z200" s="738"/>
      <c r="AA200" s="739"/>
      <c r="AD200" s="740" t="s">
        <v>399</v>
      </c>
    </row>
    <row r="201" spans="2:30" ht="22.5" customHeight="1" x14ac:dyDescent="0.2">
      <c r="B201" s="721"/>
      <c r="C201" s="722"/>
      <c r="D201" s="722"/>
      <c r="E201" s="722"/>
      <c r="F201" s="722"/>
      <c r="G201" s="742">
        <f>+PRESENTACION!$C$3</f>
        <v>0</v>
      </c>
      <c r="H201" s="742"/>
      <c r="I201" s="742"/>
      <c r="J201" s="742"/>
      <c r="K201" s="742"/>
      <c r="L201" s="742"/>
      <c r="M201" s="742"/>
      <c r="N201" s="742"/>
      <c r="O201" s="742"/>
      <c r="P201" s="742"/>
      <c r="Q201" s="742"/>
      <c r="R201" s="742"/>
      <c r="S201" s="742"/>
      <c r="T201" s="742"/>
      <c r="U201" s="742"/>
      <c r="V201" s="742"/>
      <c r="W201" s="742"/>
      <c r="X201" s="742"/>
      <c r="Y201" s="742"/>
      <c r="Z201" s="742"/>
      <c r="AA201" s="723"/>
      <c r="AD201" s="741"/>
    </row>
    <row r="202" spans="2:30" ht="32.25" customHeight="1" thickBot="1" x14ac:dyDescent="0.25">
      <c r="B202" s="721"/>
      <c r="C202" s="722"/>
      <c r="D202" s="722"/>
      <c r="E202" s="722"/>
      <c r="F202" s="722"/>
      <c r="G202" s="742" t="str">
        <f>+PRESENTACION!$C$4</f>
        <v>ADECUACION DEL POLIDEPORTIVO ESCUELA EL LEON DEL MUNICIPIO DE SAN VICENTE DE CHUCURI</v>
      </c>
      <c r="H202" s="742"/>
      <c r="I202" s="742"/>
      <c r="J202" s="742"/>
      <c r="K202" s="742"/>
      <c r="L202" s="742"/>
      <c r="M202" s="742"/>
      <c r="N202" s="742"/>
      <c r="O202" s="742"/>
      <c r="P202" s="742"/>
      <c r="Q202" s="742"/>
      <c r="R202" s="742"/>
      <c r="S202" s="742"/>
      <c r="T202" s="742"/>
      <c r="U202" s="742"/>
      <c r="V202" s="742"/>
      <c r="W202" s="742"/>
      <c r="X202" s="742"/>
      <c r="Y202" s="742"/>
      <c r="Z202" s="742"/>
      <c r="AA202" s="723"/>
      <c r="AD202" s="437" t="s">
        <v>405</v>
      </c>
    </row>
    <row r="203" spans="2:30" x14ac:dyDescent="0.2">
      <c r="B203" s="721" t="s">
        <v>389</v>
      </c>
      <c r="C203" s="722"/>
      <c r="D203" s="722"/>
      <c r="E203" s="722"/>
      <c r="F203" s="722"/>
      <c r="G203" s="722"/>
      <c r="H203" s="722"/>
      <c r="I203" s="722"/>
      <c r="J203" s="722"/>
      <c r="K203" s="722"/>
      <c r="L203" s="722"/>
      <c r="M203" s="722"/>
      <c r="N203" s="722"/>
      <c r="O203" s="722"/>
      <c r="P203" s="722"/>
      <c r="Q203" s="722"/>
      <c r="R203" s="722"/>
      <c r="S203" s="722"/>
      <c r="T203" s="722"/>
      <c r="U203" s="722"/>
      <c r="V203" s="722"/>
      <c r="W203" s="722"/>
      <c r="X203" s="722"/>
      <c r="Y203" s="722"/>
      <c r="Z203" s="722"/>
      <c r="AA203" s="723"/>
    </row>
    <row r="204" spans="2:30" s="438" customFormat="1" x14ac:dyDescent="0.2">
      <c r="B204" s="724" t="s">
        <v>120</v>
      </c>
      <c r="C204" s="725"/>
      <c r="D204" s="725"/>
      <c r="E204" s="725"/>
      <c r="F204" s="725"/>
      <c r="G204" s="726">
        <f>+PRESENTACION!$C$6</f>
        <v>45848</v>
      </c>
      <c r="H204" s="726"/>
      <c r="I204" s="726"/>
      <c r="J204" s="726"/>
      <c r="K204" s="726"/>
      <c r="L204" s="726"/>
      <c r="M204" s="726"/>
      <c r="N204" s="726"/>
      <c r="O204" s="726"/>
      <c r="P204" s="726"/>
      <c r="Q204" s="726"/>
      <c r="R204" s="726"/>
      <c r="S204" s="726"/>
      <c r="T204" s="725" t="s">
        <v>396</v>
      </c>
      <c r="U204" s="725"/>
      <c r="V204" s="727" t="s">
        <v>390</v>
      </c>
      <c r="W204" s="727"/>
      <c r="X204" s="727"/>
      <c r="Y204" s="727"/>
      <c r="Z204" s="727"/>
      <c r="AA204" s="728"/>
    </row>
    <row r="205" spans="2:30" ht="15" customHeight="1" x14ac:dyDescent="0.2">
      <c r="B205" s="724" t="s">
        <v>121</v>
      </c>
      <c r="C205" s="725"/>
      <c r="D205" s="725"/>
      <c r="E205" s="725"/>
      <c r="F205" s="731">
        <f>+PRESUPUESTO!$B$7</f>
        <v>1</v>
      </c>
      <c r="G205" s="731"/>
      <c r="H205" s="727" t="str">
        <f>+PRESUPUESTO!$C$7</f>
        <v xml:space="preserve">PRELIMINARES </v>
      </c>
      <c r="I205" s="727"/>
      <c r="J205" s="727"/>
      <c r="K205" s="727"/>
      <c r="L205" s="727"/>
      <c r="M205" s="727"/>
      <c r="N205" s="727"/>
      <c r="O205" s="725" t="s">
        <v>0</v>
      </c>
      <c r="P205" s="725"/>
      <c r="Q205" s="734">
        <f>+PRESUPUESTO.!B14</f>
        <v>1.07</v>
      </c>
      <c r="R205" s="734"/>
      <c r="S205" s="731" t="str">
        <f>+PRESUPUESTO.!C14</f>
        <v>CUNETA EN FORMA DE U EN CONCRETO 3000 PSI (incluye refuerzo)</v>
      </c>
      <c r="T205" s="731"/>
      <c r="U205" s="731"/>
      <c r="V205" s="731"/>
      <c r="W205" s="731"/>
      <c r="X205" s="731"/>
      <c r="Y205" s="731"/>
      <c r="Z205" s="725" t="s">
        <v>106</v>
      </c>
      <c r="AA205" s="728" t="str">
        <f>+PRESUPUESTO.!D14</f>
        <v>m</v>
      </c>
    </row>
    <row r="206" spans="2:30" ht="16.5" customHeight="1" thickBot="1" x14ac:dyDescent="0.25">
      <c r="B206" s="729"/>
      <c r="C206" s="730"/>
      <c r="D206" s="730"/>
      <c r="E206" s="730"/>
      <c r="F206" s="732"/>
      <c r="G206" s="732"/>
      <c r="H206" s="733"/>
      <c r="I206" s="733"/>
      <c r="J206" s="733"/>
      <c r="K206" s="733"/>
      <c r="L206" s="733"/>
      <c r="M206" s="733"/>
      <c r="N206" s="733"/>
      <c r="O206" s="730"/>
      <c r="P206" s="730"/>
      <c r="Q206" s="735"/>
      <c r="R206" s="735"/>
      <c r="S206" s="732"/>
      <c r="T206" s="732"/>
      <c r="U206" s="732"/>
      <c r="V206" s="732"/>
      <c r="W206" s="732"/>
      <c r="X206" s="732"/>
      <c r="Y206" s="732"/>
      <c r="Z206" s="730"/>
      <c r="AA206" s="736"/>
    </row>
    <row r="207" spans="2:30" ht="15.75" customHeight="1" x14ac:dyDescent="0.2">
      <c r="B207" s="697" t="s">
        <v>398</v>
      </c>
      <c r="C207" s="698"/>
      <c r="D207" s="698"/>
      <c r="E207" s="698"/>
      <c r="F207" s="698"/>
      <c r="G207" s="698"/>
      <c r="H207" s="698"/>
      <c r="I207" s="698"/>
      <c r="J207" s="698"/>
      <c r="K207" s="698"/>
      <c r="L207" s="698"/>
      <c r="M207" s="698"/>
      <c r="N207" s="698"/>
      <c r="O207" s="698"/>
      <c r="P207" s="698"/>
      <c r="Q207" s="698"/>
      <c r="R207" s="699"/>
      <c r="S207" s="703" t="s">
        <v>122</v>
      </c>
      <c r="T207" s="704"/>
      <c r="U207" s="705"/>
      <c r="V207" s="709" t="s">
        <v>123</v>
      </c>
      <c r="W207" s="710"/>
      <c r="X207" s="711"/>
      <c r="Y207" s="712" t="s">
        <v>393</v>
      </c>
      <c r="Z207" s="714" t="s">
        <v>397</v>
      </c>
      <c r="AA207" s="716" t="s">
        <v>395</v>
      </c>
    </row>
    <row r="208" spans="2:30" ht="40.5" customHeight="1" thickBot="1" x14ac:dyDescent="0.25">
      <c r="B208" s="700"/>
      <c r="C208" s="701"/>
      <c r="D208" s="701"/>
      <c r="E208" s="701"/>
      <c r="F208" s="701"/>
      <c r="G208" s="701"/>
      <c r="H208" s="701"/>
      <c r="I208" s="701"/>
      <c r="J208" s="701"/>
      <c r="K208" s="701"/>
      <c r="L208" s="701"/>
      <c r="M208" s="701"/>
      <c r="N208" s="701"/>
      <c r="O208" s="701"/>
      <c r="P208" s="701"/>
      <c r="Q208" s="701"/>
      <c r="R208" s="702"/>
      <c r="S208" s="706"/>
      <c r="T208" s="707"/>
      <c r="U208" s="708"/>
      <c r="V208" s="338" t="s">
        <v>124</v>
      </c>
      <c r="W208" s="339" t="s">
        <v>391</v>
      </c>
      <c r="X208" s="340" t="s">
        <v>546</v>
      </c>
      <c r="Y208" s="713"/>
      <c r="Z208" s="715"/>
      <c r="AA208" s="717"/>
    </row>
    <row r="209" spans="2:35" ht="24.75" customHeight="1" x14ac:dyDescent="0.2">
      <c r="B209" s="297" t="s">
        <v>125</v>
      </c>
      <c r="C209" s="298"/>
      <c r="D209" s="298"/>
      <c r="E209" s="298"/>
      <c r="F209" s="298"/>
      <c r="G209" s="298"/>
      <c r="H209" s="298"/>
      <c r="I209" s="298"/>
      <c r="J209" s="298"/>
      <c r="K209" s="298"/>
      <c r="L209" s="298"/>
      <c r="M209" s="298"/>
      <c r="N209" s="298"/>
      <c r="O209" s="298"/>
      <c r="P209" s="298"/>
      <c r="Q209" s="298"/>
      <c r="R209" s="298"/>
      <c r="S209" s="685"/>
      <c r="T209" s="686"/>
      <c r="U209" s="687"/>
      <c r="V209" s="452"/>
      <c r="W209" s="451"/>
      <c r="X209" s="453"/>
      <c r="Y209" s="452"/>
      <c r="Z209" s="453"/>
      <c r="AA209" s="457"/>
    </row>
    <row r="210" spans="2:35" ht="24.75" customHeight="1" x14ac:dyDescent="0.2">
      <c r="B210" s="297"/>
      <c r="C210" s="298"/>
      <c r="D210" s="298"/>
      <c r="E210" s="298"/>
      <c r="F210" s="298"/>
      <c r="G210" s="298"/>
      <c r="H210" s="298"/>
      <c r="I210" s="298"/>
      <c r="J210" s="298"/>
      <c r="K210" s="298"/>
      <c r="L210" s="298"/>
      <c r="M210" s="298"/>
      <c r="N210" s="298"/>
      <c r="O210" s="298"/>
      <c r="P210" s="298"/>
      <c r="Q210" s="298"/>
      <c r="R210" s="298"/>
      <c r="S210" s="673" t="s">
        <v>591</v>
      </c>
      <c r="T210" s="674"/>
      <c r="U210" s="675"/>
      <c r="V210" s="342"/>
      <c r="W210" s="307"/>
      <c r="X210" s="454"/>
      <c r="Y210" s="342"/>
      <c r="Z210" s="454"/>
      <c r="AA210" s="457">
        <v>43</v>
      </c>
      <c r="AD210" s="439"/>
      <c r="AE210" s="440"/>
    </row>
    <row r="211" spans="2:35" ht="24.75" customHeight="1" x14ac:dyDescent="0.2">
      <c r="B211" s="297"/>
      <c r="C211" s="298"/>
      <c r="D211" s="298"/>
      <c r="E211" s="298"/>
      <c r="F211" s="298"/>
      <c r="G211" s="298"/>
      <c r="H211" s="298"/>
      <c r="I211" s="298"/>
      <c r="J211" s="298"/>
      <c r="K211" s="298"/>
      <c r="L211" s="298"/>
      <c r="M211" s="298"/>
      <c r="N211" s="298"/>
      <c r="O211" s="298"/>
      <c r="P211" s="298"/>
      <c r="Q211" s="298"/>
      <c r="R211" s="298"/>
      <c r="S211" s="673"/>
      <c r="T211" s="674"/>
      <c r="U211" s="675"/>
      <c r="V211" s="342"/>
      <c r="W211" s="307"/>
      <c r="X211" s="454"/>
      <c r="Y211" s="342"/>
      <c r="Z211" s="454"/>
      <c r="AA211" s="457"/>
    </row>
    <row r="212" spans="2:35" ht="24.75" customHeight="1" x14ac:dyDescent="0.2">
      <c r="B212" s="297"/>
      <c r="C212" s="298"/>
      <c r="D212" s="298"/>
      <c r="E212" s="298"/>
      <c r="F212" s="298"/>
      <c r="G212" s="298"/>
      <c r="H212" s="298"/>
      <c r="I212" s="298"/>
      <c r="J212" s="298"/>
      <c r="K212" s="298"/>
      <c r="L212" s="298"/>
      <c r="M212" s="298"/>
      <c r="N212" s="298"/>
      <c r="O212" s="298"/>
      <c r="P212" s="298"/>
      <c r="Q212" s="298"/>
      <c r="R212" s="298"/>
      <c r="S212" s="718"/>
      <c r="T212" s="719"/>
      <c r="U212" s="720"/>
      <c r="V212" s="342"/>
      <c r="W212" s="307"/>
      <c r="X212" s="454"/>
      <c r="Y212" s="342"/>
      <c r="Z212" s="427"/>
      <c r="AA212" s="457"/>
    </row>
    <row r="213" spans="2:35" ht="24.75" customHeight="1" x14ac:dyDescent="0.2">
      <c r="B213" s="297"/>
      <c r="C213" s="298"/>
      <c r="D213" s="298"/>
      <c r="E213" s="298"/>
      <c r="F213" s="298"/>
      <c r="G213" s="298"/>
      <c r="H213" s="298"/>
      <c r="I213" s="298"/>
      <c r="J213" s="298"/>
      <c r="K213" s="298"/>
      <c r="L213" s="298"/>
      <c r="M213" s="298"/>
      <c r="N213" s="298"/>
      <c r="O213" s="298"/>
      <c r="P213" s="298"/>
      <c r="Q213" s="298"/>
      <c r="R213" s="298"/>
      <c r="S213" s="718"/>
      <c r="T213" s="719"/>
      <c r="U213" s="720"/>
      <c r="V213" s="342"/>
      <c r="W213" s="307"/>
      <c r="X213" s="454"/>
      <c r="Y213" s="342"/>
      <c r="Z213" s="454"/>
      <c r="AA213" s="457"/>
    </row>
    <row r="214" spans="2:35" ht="24.75" customHeight="1" x14ac:dyDescent="0.2">
      <c r="B214" s="297"/>
      <c r="C214" s="298"/>
      <c r="D214" s="298"/>
      <c r="E214" s="298"/>
      <c r="F214" s="298"/>
      <c r="G214" s="298"/>
      <c r="H214" s="298"/>
      <c r="I214" s="298"/>
      <c r="J214" s="298"/>
      <c r="K214" s="298"/>
      <c r="L214" s="298"/>
      <c r="M214" s="298"/>
      <c r="N214" s="298"/>
      <c r="O214" s="298"/>
      <c r="P214" s="298"/>
      <c r="Q214" s="298"/>
      <c r="R214" s="298"/>
      <c r="S214" s="673"/>
      <c r="T214" s="674"/>
      <c r="U214" s="675"/>
      <c r="V214" s="342"/>
      <c r="W214" s="307"/>
      <c r="X214" s="454"/>
      <c r="Y214" s="342"/>
      <c r="Z214" s="454"/>
      <c r="AA214" s="457" t="str">
        <f t="shared" ref="AA214:AA225" si="3">IF(S214="","",ROUND((IF(W214="",1,W214))*(IF(V214="",1,V214))*(IF(X214="",1,X214))*(IF(Y214="",1,Y214))*(IF(Z214="",1,Z214)),2))</f>
        <v/>
      </c>
    </row>
    <row r="215" spans="2:35" ht="24.75" customHeight="1" x14ac:dyDescent="0.2">
      <c r="B215" s="297"/>
      <c r="C215" s="298"/>
      <c r="D215" s="298"/>
      <c r="E215" s="298"/>
      <c r="F215" s="298"/>
      <c r="G215" s="298"/>
      <c r="H215" s="298"/>
      <c r="I215" s="298"/>
      <c r="J215" s="298"/>
      <c r="K215" s="298"/>
      <c r="L215" s="298"/>
      <c r="M215" s="298"/>
      <c r="N215" s="298"/>
      <c r="O215" s="298"/>
      <c r="P215" s="298"/>
      <c r="Q215" s="298"/>
      <c r="R215" s="298"/>
      <c r="S215" s="673"/>
      <c r="T215" s="674"/>
      <c r="U215" s="675"/>
      <c r="V215" s="342"/>
      <c r="W215" s="307"/>
      <c r="X215" s="454"/>
      <c r="Y215" s="342"/>
      <c r="Z215" s="454"/>
      <c r="AA215" s="457" t="str">
        <f t="shared" si="3"/>
        <v/>
      </c>
    </row>
    <row r="216" spans="2:35" ht="24.75" customHeight="1" x14ac:dyDescent="0.2">
      <c r="B216" s="297"/>
      <c r="C216" s="298"/>
      <c r="D216" s="298"/>
      <c r="E216" s="298"/>
      <c r="F216" s="298"/>
      <c r="G216" s="298"/>
      <c r="H216" s="298"/>
      <c r="I216" s="298"/>
      <c r="J216" s="298"/>
      <c r="K216" s="298"/>
      <c r="L216" s="298"/>
      <c r="M216" s="298"/>
      <c r="N216" s="298"/>
      <c r="O216" s="298"/>
      <c r="P216" s="298"/>
      <c r="Q216" s="298"/>
      <c r="R216" s="298"/>
      <c r="S216" s="673"/>
      <c r="T216" s="674"/>
      <c r="U216" s="675"/>
      <c r="V216" s="342"/>
      <c r="W216" s="307"/>
      <c r="X216" s="454"/>
      <c r="Y216" s="342"/>
      <c r="Z216" s="454"/>
      <c r="AA216" s="457" t="str">
        <f t="shared" si="3"/>
        <v/>
      </c>
    </row>
    <row r="217" spans="2:35" ht="24.75" customHeight="1" x14ac:dyDescent="0.2">
      <c r="B217" s="297"/>
      <c r="C217" s="298"/>
      <c r="D217" s="298"/>
      <c r="E217" s="298"/>
      <c r="F217" s="298"/>
      <c r="G217" s="298"/>
      <c r="H217" s="298"/>
      <c r="I217" s="298"/>
      <c r="J217" s="298"/>
      <c r="K217" s="298"/>
      <c r="L217" s="298"/>
      <c r="M217" s="298"/>
      <c r="N217" s="298"/>
      <c r="O217" s="298"/>
      <c r="P217" s="298"/>
      <c r="Q217" s="298"/>
      <c r="R217" s="298"/>
      <c r="S217" s="673"/>
      <c r="T217" s="674"/>
      <c r="U217" s="675"/>
      <c r="V217" s="342"/>
      <c r="W217" s="307"/>
      <c r="X217" s="454"/>
      <c r="Y217" s="342"/>
      <c r="Z217" s="454"/>
      <c r="AA217" s="457" t="str">
        <f t="shared" si="3"/>
        <v/>
      </c>
    </row>
    <row r="218" spans="2:35" ht="24.75" customHeight="1" x14ac:dyDescent="0.2">
      <c r="B218" s="297"/>
      <c r="C218" s="298"/>
      <c r="D218" s="298"/>
      <c r="E218" s="298"/>
      <c r="F218" s="298"/>
      <c r="G218" s="298"/>
      <c r="H218" s="298"/>
      <c r="I218" s="298"/>
      <c r="J218" s="298"/>
      <c r="K218" s="298"/>
      <c r="L218" s="298"/>
      <c r="M218" s="298"/>
      <c r="N218" s="298"/>
      <c r="O218" s="298"/>
      <c r="P218" s="298"/>
      <c r="Q218" s="298"/>
      <c r="R218" s="298"/>
      <c r="S218" s="673"/>
      <c r="T218" s="674"/>
      <c r="U218" s="675"/>
      <c r="V218" s="342"/>
      <c r="W218" s="307"/>
      <c r="X218" s="454"/>
      <c r="Y218" s="342"/>
      <c r="Z218" s="454"/>
      <c r="AA218" s="457" t="str">
        <f t="shared" si="3"/>
        <v/>
      </c>
    </row>
    <row r="219" spans="2:35" ht="24.75" customHeight="1" x14ac:dyDescent="0.2">
      <c r="B219" s="297"/>
      <c r="C219" s="298"/>
      <c r="D219" s="298"/>
      <c r="E219" s="298"/>
      <c r="F219" s="298"/>
      <c r="G219" s="298"/>
      <c r="H219" s="298"/>
      <c r="I219" s="298"/>
      <c r="J219" s="298"/>
      <c r="K219" s="298"/>
      <c r="L219" s="298"/>
      <c r="M219" s="298"/>
      <c r="N219" s="298"/>
      <c r="O219" s="298"/>
      <c r="P219" s="298"/>
      <c r="Q219" s="298"/>
      <c r="R219" s="298"/>
      <c r="S219" s="673"/>
      <c r="T219" s="674"/>
      <c r="U219" s="675"/>
      <c r="V219" s="447"/>
      <c r="W219" s="428"/>
      <c r="X219" s="427"/>
      <c r="Y219" s="447"/>
      <c r="Z219" s="427"/>
      <c r="AA219" s="457" t="str">
        <f t="shared" si="3"/>
        <v/>
      </c>
    </row>
    <row r="220" spans="2:35" ht="24.75" customHeight="1" x14ac:dyDescent="0.2">
      <c r="B220" s="297"/>
      <c r="C220" s="298"/>
      <c r="D220" s="298"/>
      <c r="E220" s="298"/>
      <c r="F220" s="298"/>
      <c r="G220" s="298"/>
      <c r="H220" s="298"/>
      <c r="I220" s="298"/>
      <c r="J220" s="298"/>
      <c r="K220" s="298"/>
      <c r="L220" s="298"/>
      <c r="M220" s="298"/>
      <c r="N220" s="298"/>
      <c r="O220" s="298"/>
      <c r="P220" s="298"/>
      <c r="Q220" s="298"/>
      <c r="R220" s="298"/>
      <c r="S220" s="673"/>
      <c r="T220" s="674"/>
      <c r="U220" s="675"/>
      <c r="V220" s="342"/>
      <c r="W220" s="307"/>
      <c r="X220" s="454"/>
      <c r="Y220" s="342"/>
      <c r="Z220" s="454"/>
      <c r="AA220" s="457" t="str">
        <f t="shared" si="3"/>
        <v/>
      </c>
    </row>
    <row r="221" spans="2:35" ht="24.75" customHeight="1" x14ac:dyDescent="0.2">
      <c r="B221" s="297"/>
      <c r="C221" s="298"/>
      <c r="D221" s="298"/>
      <c r="E221" s="298"/>
      <c r="F221" s="298"/>
      <c r="G221" s="298"/>
      <c r="H221" s="298"/>
      <c r="I221" s="298"/>
      <c r="J221" s="298"/>
      <c r="K221" s="298"/>
      <c r="L221" s="298"/>
      <c r="M221" s="298"/>
      <c r="N221" s="298"/>
      <c r="O221" s="298"/>
      <c r="P221" s="298"/>
      <c r="Q221" s="298"/>
      <c r="R221" s="298"/>
      <c r="S221" s="673"/>
      <c r="T221" s="674"/>
      <c r="U221" s="675"/>
      <c r="V221" s="342"/>
      <c r="W221" s="307"/>
      <c r="X221" s="454"/>
      <c r="Y221" s="342"/>
      <c r="Z221" s="454"/>
      <c r="AA221" s="457" t="str">
        <f t="shared" si="3"/>
        <v/>
      </c>
    </row>
    <row r="222" spans="2:35" ht="24.75" customHeight="1" x14ac:dyDescent="0.2">
      <c r="B222" s="297"/>
      <c r="C222" s="298"/>
      <c r="D222" s="298"/>
      <c r="E222" s="298"/>
      <c r="F222" s="298"/>
      <c r="G222" s="298"/>
      <c r="H222" s="298"/>
      <c r="I222" s="298"/>
      <c r="J222" s="298"/>
      <c r="K222" s="298"/>
      <c r="L222" s="298"/>
      <c r="M222" s="298"/>
      <c r="N222" s="298"/>
      <c r="O222" s="298"/>
      <c r="P222" s="298"/>
      <c r="Q222" s="298"/>
      <c r="R222" s="298"/>
      <c r="S222" s="673"/>
      <c r="T222" s="674"/>
      <c r="U222" s="675"/>
      <c r="V222" s="342"/>
      <c r="W222" s="307"/>
      <c r="X222" s="454"/>
      <c r="Y222" s="342"/>
      <c r="Z222" s="454"/>
      <c r="AA222" s="457" t="str">
        <f t="shared" si="3"/>
        <v/>
      </c>
      <c r="AE222" s="439"/>
      <c r="AF222" s="439"/>
      <c r="AG222" s="439"/>
      <c r="AI222" s="441"/>
    </row>
    <row r="223" spans="2:35" ht="24.75" customHeight="1" x14ac:dyDescent="0.2">
      <c r="B223" s="297"/>
      <c r="C223" s="298"/>
      <c r="D223" s="298"/>
      <c r="E223" s="298"/>
      <c r="F223" s="298"/>
      <c r="G223" s="298"/>
      <c r="H223" s="298"/>
      <c r="I223" s="298"/>
      <c r="J223" s="298"/>
      <c r="K223" s="298"/>
      <c r="L223" s="298"/>
      <c r="M223" s="298"/>
      <c r="N223" s="298"/>
      <c r="O223" s="298"/>
      <c r="P223" s="298"/>
      <c r="Q223" s="298"/>
      <c r="R223" s="298"/>
      <c r="S223" s="673"/>
      <c r="T223" s="674"/>
      <c r="U223" s="675"/>
      <c r="V223" s="342"/>
      <c r="W223" s="307"/>
      <c r="X223" s="454"/>
      <c r="Y223" s="342"/>
      <c r="Z223" s="454"/>
      <c r="AA223" s="457" t="str">
        <f t="shared" si="3"/>
        <v/>
      </c>
      <c r="AE223" s="439"/>
      <c r="AF223" s="439"/>
      <c r="AG223" s="439"/>
      <c r="AI223" s="441"/>
    </row>
    <row r="224" spans="2:35" ht="24.75" customHeight="1" x14ac:dyDescent="0.2">
      <c r="B224" s="297"/>
      <c r="C224" s="298"/>
      <c r="D224" s="298"/>
      <c r="E224" s="298"/>
      <c r="F224" s="298"/>
      <c r="G224" s="298"/>
      <c r="H224" s="298"/>
      <c r="I224" s="298"/>
      <c r="J224" s="298"/>
      <c r="K224" s="298"/>
      <c r="L224" s="298"/>
      <c r="M224" s="298"/>
      <c r="N224" s="298"/>
      <c r="O224" s="298"/>
      <c r="P224" s="298"/>
      <c r="Q224" s="298"/>
      <c r="R224" s="298"/>
      <c r="S224" s="676"/>
      <c r="T224" s="677"/>
      <c r="U224" s="678"/>
      <c r="V224" s="446"/>
      <c r="W224" s="442"/>
      <c r="X224" s="455"/>
      <c r="Y224" s="461"/>
      <c r="Z224" s="462"/>
      <c r="AA224" s="457" t="str">
        <f t="shared" si="3"/>
        <v/>
      </c>
    </row>
    <row r="225" spans="2:30" ht="24.75" customHeight="1" thickBot="1" x14ac:dyDescent="0.25">
      <c r="B225" s="297"/>
      <c r="C225" s="298"/>
      <c r="D225" s="298"/>
      <c r="E225" s="298"/>
      <c r="F225" s="298"/>
      <c r="G225" s="298"/>
      <c r="H225" s="298"/>
      <c r="I225" s="298"/>
      <c r="J225" s="298"/>
      <c r="K225" s="298"/>
      <c r="L225" s="298"/>
      <c r="M225" s="298"/>
      <c r="N225" s="298"/>
      <c r="O225" s="298"/>
      <c r="P225" s="298"/>
      <c r="Q225" s="298"/>
      <c r="R225" s="298"/>
      <c r="S225" s="679"/>
      <c r="T225" s="680"/>
      <c r="U225" s="681"/>
      <c r="V225" s="448"/>
      <c r="W225" s="449"/>
      <c r="X225" s="456"/>
      <c r="Y225" s="463"/>
      <c r="Z225" s="464"/>
      <c r="AA225" s="457" t="str">
        <f t="shared" si="3"/>
        <v/>
      </c>
    </row>
    <row r="226" spans="2:30" ht="32.25" customHeight="1" thickBot="1" x14ac:dyDescent="0.25">
      <c r="B226" s="299"/>
      <c r="C226" s="300"/>
      <c r="D226" s="300"/>
      <c r="E226" s="300"/>
      <c r="F226" s="300"/>
      <c r="G226" s="300"/>
      <c r="H226" s="300"/>
      <c r="I226" s="300"/>
      <c r="J226" s="300"/>
      <c r="K226" s="300"/>
      <c r="L226" s="300"/>
      <c r="M226" s="300"/>
      <c r="N226" s="300"/>
      <c r="O226" s="300"/>
      <c r="P226" s="300"/>
      <c r="Q226" s="300"/>
      <c r="R226" s="300"/>
      <c r="S226" s="682" t="s">
        <v>392</v>
      </c>
      <c r="T226" s="683"/>
      <c r="U226" s="683"/>
      <c r="V226" s="683"/>
      <c r="W226" s="683"/>
      <c r="X226" s="683"/>
      <c r="Y226" s="683"/>
      <c r="Z226" s="684"/>
      <c r="AA226" s="443">
        <f>+ROUND(SUM(AA209:AA223),2)</f>
        <v>43</v>
      </c>
    </row>
    <row r="227" spans="2:30" x14ac:dyDescent="0.25">
      <c r="B227" s="665" t="s">
        <v>135</v>
      </c>
      <c r="C227" s="666"/>
      <c r="D227" s="666"/>
      <c r="E227" s="666"/>
      <c r="F227" s="666"/>
      <c r="G227" s="666"/>
      <c r="H227" s="666"/>
      <c r="I227" s="666"/>
      <c r="J227" s="666"/>
      <c r="K227" s="666"/>
      <c r="L227" s="666"/>
      <c r="M227" s="666"/>
      <c r="N227" s="666"/>
      <c r="O227" s="666"/>
      <c r="P227" s="666"/>
      <c r="Q227" s="666"/>
      <c r="R227" s="666"/>
      <c r="S227" s="666"/>
      <c r="T227" s="666"/>
      <c r="U227" s="666"/>
      <c r="V227" s="284"/>
      <c r="W227" s="282" t="s">
        <v>136</v>
      </c>
      <c r="X227" s="283"/>
      <c r="Y227" s="283"/>
      <c r="Z227" s="283"/>
      <c r="AA227" s="285"/>
    </row>
    <row r="228" spans="2:30" x14ac:dyDescent="0.2">
      <c r="B228" s="667"/>
      <c r="C228" s="668"/>
      <c r="D228" s="195"/>
      <c r="E228" s="287"/>
      <c r="F228" s="287"/>
      <c r="G228" s="287"/>
      <c r="H228" s="287"/>
      <c r="I228" s="287"/>
      <c r="J228" s="287"/>
      <c r="K228" s="287"/>
      <c r="L228" s="287"/>
      <c r="M228" s="287"/>
      <c r="N228" s="287"/>
      <c r="O228" s="287"/>
      <c r="P228" s="287"/>
      <c r="Q228" s="287"/>
      <c r="R228" s="287"/>
      <c r="S228" s="287"/>
      <c r="T228" s="287"/>
      <c r="U228" s="288"/>
      <c r="V228" s="289"/>
      <c r="W228" s="668"/>
      <c r="X228" s="668"/>
      <c r="Y228" s="668"/>
      <c r="Z228" s="668"/>
      <c r="AA228" s="290"/>
    </row>
    <row r="229" spans="2:30" x14ac:dyDescent="0.2">
      <c r="B229" s="667" t="str">
        <f>+PRESENTACION!$C$9</f>
        <v>WILSON ESNEYDER SIERRA MAYORGA</v>
      </c>
      <c r="C229" s="668"/>
      <c r="D229" s="668"/>
      <c r="E229" s="668"/>
      <c r="F229" s="668"/>
      <c r="G229" s="668"/>
      <c r="H229" s="668"/>
      <c r="I229" s="668"/>
      <c r="J229" s="668"/>
      <c r="K229" s="668"/>
      <c r="L229" s="668"/>
      <c r="M229" s="668"/>
      <c r="N229" s="668"/>
      <c r="O229" s="668"/>
      <c r="P229" s="668"/>
      <c r="Q229" s="668"/>
      <c r="R229" s="668"/>
      <c r="S229" s="668"/>
      <c r="T229" s="668"/>
      <c r="U229" s="668"/>
      <c r="V229" s="287"/>
      <c r="W229" s="668" t="str">
        <f>+PRESENTACION!$C$11</f>
        <v>DIANA MARGARITA CORZO</v>
      </c>
      <c r="X229" s="668"/>
      <c r="Y229" s="668"/>
      <c r="Z229" s="668"/>
      <c r="AA229" s="669"/>
    </row>
    <row r="230" spans="2:30" ht="16.5" thickBot="1" x14ac:dyDescent="0.25">
      <c r="B230" s="670" t="str">
        <f>+PRESENTACION!$C$10</f>
        <v>AUXILIAR DE INGENIERIA</v>
      </c>
      <c r="C230" s="671"/>
      <c r="D230" s="671"/>
      <c r="E230" s="671"/>
      <c r="F230" s="671"/>
      <c r="G230" s="671"/>
      <c r="H230" s="671"/>
      <c r="I230" s="671"/>
      <c r="J230" s="671"/>
      <c r="K230" s="671"/>
      <c r="L230" s="671"/>
      <c r="M230" s="671"/>
      <c r="N230" s="671"/>
      <c r="O230" s="671"/>
      <c r="P230" s="671"/>
      <c r="Q230" s="671"/>
      <c r="R230" s="671"/>
      <c r="S230" s="671"/>
      <c r="T230" s="671"/>
      <c r="U230" s="671"/>
      <c r="V230" s="444"/>
      <c r="W230" s="671" t="str">
        <f>+PRESENTACION!$C$12</f>
        <v>SECRETARIA DE PLANEACION E INFRAESTRUCTURA</v>
      </c>
      <c r="X230" s="671"/>
      <c r="Y230" s="671"/>
      <c r="Z230" s="671"/>
      <c r="AA230" s="672"/>
    </row>
    <row r="231" spans="2:30" x14ac:dyDescent="0.2">
      <c r="B231" s="305"/>
      <c r="C231" s="305"/>
      <c r="D231" s="305"/>
      <c r="E231" s="305"/>
      <c r="F231" s="305"/>
      <c r="G231" s="305"/>
      <c r="H231" s="305"/>
      <c r="I231" s="305"/>
      <c r="J231" s="305"/>
      <c r="K231" s="305"/>
      <c r="L231" s="305"/>
      <c r="M231" s="305"/>
      <c r="N231" s="305"/>
      <c r="O231" s="305"/>
      <c r="P231" s="305"/>
      <c r="Q231" s="305"/>
      <c r="R231" s="305"/>
      <c r="S231" s="305"/>
      <c r="T231" s="305"/>
      <c r="U231" s="305"/>
      <c r="V231" s="287"/>
      <c r="W231" s="305"/>
      <c r="X231" s="305"/>
      <c r="Y231" s="305"/>
      <c r="Z231" s="305"/>
      <c r="AA231" s="305"/>
    </row>
    <row r="232" spans="2:30" ht="16.5" thickBot="1" x14ac:dyDescent="0.3"/>
    <row r="233" spans="2:30" ht="22.5" customHeight="1" x14ac:dyDescent="0.2">
      <c r="B233" s="737"/>
      <c r="C233" s="738"/>
      <c r="D233" s="738"/>
      <c r="E233" s="738"/>
      <c r="F233" s="738"/>
      <c r="G233" s="738" t="str">
        <f>+PRESENTACION!$C$2</f>
        <v>MUNICIPIO DE SAN VICENTE DE CHUCURI</v>
      </c>
      <c r="H233" s="738"/>
      <c r="I233" s="738"/>
      <c r="J233" s="738"/>
      <c r="K233" s="738"/>
      <c r="L233" s="738"/>
      <c r="M233" s="738"/>
      <c r="N233" s="738"/>
      <c r="O233" s="738"/>
      <c r="P233" s="738"/>
      <c r="Q233" s="738"/>
      <c r="R233" s="738"/>
      <c r="S233" s="738"/>
      <c r="T233" s="738"/>
      <c r="U233" s="738"/>
      <c r="V233" s="738"/>
      <c r="W233" s="738"/>
      <c r="X233" s="738"/>
      <c r="Y233" s="738"/>
      <c r="Z233" s="738"/>
      <c r="AA233" s="739"/>
      <c r="AD233" s="740" t="s">
        <v>399</v>
      </c>
    </row>
    <row r="234" spans="2:30" ht="22.5" customHeight="1" x14ac:dyDescent="0.2">
      <c r="B234" s="721"/>
      <c r="C234" s="722"/>
      <c r="D234" s="722"/>
      <c r="E234" s="722"/>
      <c r="F234" s="722"/>
      <c r="G234" s="742">
        <f>+PRESENTACION!$C$3</f>
        <v>0</v>
      </c>
      <c r="H234" s="742"/>
      <c r="I234" s="742"/>
      <c r="J234" s="742"/>
      <c r="K234" s="742"/>
      <c r="L234" s="742"/>
      <c r="M234" s="742"/>
      <c r="N234" s="742"/>
      <c r="O234" s="742"/>
      <c r="P234" s="742"/>
      <c r="Q234" s="742"/>
      <c r="R234" s="742"/>
      <c r="S234" s="742"/>
      <c r="T234" s="742"/>
      <c r="U234" s="742"/>
      <c r="V234" s="742"/>
      <c r="W234" s="742"/>
      <c r="X234" s="742"/>
      <c r="Y234" s="742"/>
      <c r="Z234" s="742"/>
      <c r="AA234" s="723"/>
      <c r="AD234" s="741"/>
    </row>
    <row r="235" spans="2:30" ht="32.25" customHeight="1" thickBot="1" x14ac:dyDescent="0.25">
      <c r="B235" s="721"/>
      <c r="C235" s="722"/>
      <c r="D235" s="722"/>
      <c r="E235" s="722"/>
      <c r="F235" s="722"/>
      <c r="G235" s="742" t="str">
        <f>+PRESENTACION!$C$4</f>
        <v>ADECUACION DEL POLIDEPORTIVO ESCUELA EL LEON DEL MUNICIPIO DE SAN VICENTE DE CHUCURI</v>
      </c>
      <c r="H235" s="742"/>
      <c r="I235" s="742"/>
      <c r="J235" s="742"/>
      <c r="K235" s="742"/>
      <c r="L235" s="742"/>
      <c r="M235" s="742"/>
      <c r="N235" s="742"/>
      <c r="O235" s="742"/>
      <c r="P235" s="742"/>
      <c r="Q235" s="742"/>
      <c r="R235" s="742"/>
      <c r="S235" s="742"/>
      <c r="T235" s="742"/>
      <c r="U235" s="742"/>
      <c r="V235" s="742"/>
      <c r="W235" s="742"/>
      <c r="X235" s="742"/>
      <c r="Y235" s="742"/>
      <c r="Z235" s="742"/>
      <c r="AA235" s="723"/>
      <c r="AD235" s="437" t="s">
        <v>405</v>
      </c>
    </row>
    <row r="236" spans="2:30" x14ac:dyDescent="0.2">
      <c r="B236" s="721" t="s">
        <v>389</v>
      </c>
      <c r="C236" s="722"/>
      <c r="D236" s="722"/>
      <c r="E236" s="722"/>
      <c r="F236" s="722"/>
      <c r="G236" s="722"/>
      <c r="H236" s="722"/>
      <c r="I236" s="722"/>
      <c r="J236" s="722"/>
      <c r="K236" s="722"/>
      <c r="L236" s="722"/>
      <c r="M236" s="722"/>
      <c r="N236" s="722"/>
      <c r="O236" s="722"/>
      <c r="P236" s="722"/>
      <c r="Q236" s="722"/>
      <c r="R236" s="722"/>
      <c r="S236" s="722"/>
      <c r="T236" s="722"/>
      <c r="U236" s="722"/>
      <c r="V236" s="722"/>
      <c r="W236" s="722"/>
      <c r="X236" s="722"/>
      <c r="Y236" s="722"/>
      <c r="Z236" s="722"/>
      <c r="AA236" s="723"/>
    </row>
    <row r="237" spans="2:30" s="438" customFormat="1" x14ac:dyDescent="0.2">
      <c r="B237" s="724" t="s">
        <v>120</v>
      </c>
      <c r="C237" s="725"/>
      <c r="D237" s="725"/>
      <c r="E237" s="725"/>
      <c r="F237" s="725"/>
      <c r="G237" s="726">
        <f>+PRESENTACION!$C$6</f>
        <v>45848</v>
      </c>
      <c r="H237" s="726"/>
      <c r="I237" s="726"/>
      <c r="J237" s="726"/>
      <c r="K237" s="726"/>
      <c r="L237" s="726"/>
      <c r="M237" s="726"/>
      <c r="N237" s="726"/>
      <c r="O237" s="726"/>
      <c r="P237" s="726"/>
      <c r="Q237" s="726"/>
      <c r="R237" s="726"/>
      <c r="S237" s="726"/>
      <c r="T237" s="725" t="s">
        <v>396</v>
      </c>
      <c r="U237" s="725"/>
      <c r="V237" s="727" t="s">
        <v>390</v>
      </c>
      <c r="W237" s="727"/>
      <c r="X237" s="727"/>
      <c r="Y237" s="727"/>
      <c r="Z237" s="727"/>
      <c r="AA237" s="728"/>
    </row>
    <row r="238" spans="2:30" ht="15" customHeight="1" x14ac:dyDescent="0.2">
      <c r="B238" s="724" t="s">
        <v>121</v>
      </c>
      <c r="C238" s="725"/>
      <c r="D238" s="725"/>
      <c r="E238" s="725"/>
      <c r="F238" s="731">
        <f>+PRESUPUESTO!$B$7</f>
        <v>1</v>
      </c>
      <c r="G238" s="731"/>
      <c r="H238" s="727" t="str">
        <f>+PRESUPUESTO!$C$7</f>
        <v xml:space="preserve">PRELIMINARES </v>
      </c>
      <c r="I238" s="727"/>
      <c r="J238" s="727"/>
      <c r="K238" s="727"/>
      <c r="L238" s="727"/>
      <c r="M238" s="727"/>
      <c r="N238" s="727"/>
      <c r="O238" s="725" t="s">
        <v>0</v>
      </c>
      <c r="P238" s="725"/>
      <c r="Q238" s="734" t="e">
        <f>+PRESUPUESTO!#REF!</f>
        <v>#REF!</v>
      </c>
      <c r="R238" s="734"/>
      <c r="S238" s="731" t="e">
        <f>+PRESUPUESTO!#REF!</f>
        <v>#REF!</v>
      </c>
      <c r="T238" s="731"/>
      <c r="U238" s="731"/>
      <c r="V238" s="731"/>
      <c r="W238" s="731"/>
      <c r="X238" s="731"/>
      <c r="Y238" s="731"/>
      <c r="Z238" s="725" t="s">
        <v>106</v>
      </c>
      <c r="AA238" s="728" t="e">
        <f>+PRESUPUESTO!#REF!</f>
        <v>#REF!</v>
      </c>
    </row>
    <row r="239" spans="2:30" ht="16.5" customHeight="1" thickBot="1" x14ac:dyDescent="0.25">
      <c r="B239" s="729"/>
      <c r="C239" s="730"/>
      <c r="D239" s="730"/>
      <c r="E239" s="730"/>
      <c r="F239" s="732"/>
      <c r="G239" s="732"/>
      <c r="H239" s="733"/>
      <c r="I239" s="733"/>
      <c r="J239" s="733"/>
      <c r="K239" s="733"/>
      <c r="L239" s="733"/>
      <c r="M239" s="733"/>
      <c r="N239" s="733"/>
      <c r="O239" s="730"/>
      <c r="P239" s="730"/>
      <c r="Q239" s="735"/>
      <c r="R239" s="735"/>
      <c r="S239" s="732"/>
      <c r="T239" s="732"/>
      <c r="U239" s="732"/>
      <c r="V239" s="732"/>
      <c r="W239" s="732"/>
      <c r="X239" s="732"/>
      <c r="Y239" s="732"/>
      <c r="Z239" s="730"/>
      <c r="AA239" s="736"/>
    </row>
    <row r="240" spans="2:30" ht="15.75" customHeight="1" x14ac:dyDescent="0.2">
      <c r="B240" s="697" t="s">
        <v>398</v>
      </c>
      <c r="C240" s="698"/>
      <c r="D240" s="698"/>
      <c r="E240" s="698"/>
      <c r="F240" s="698"/>
      <c r="G240" s="698"/>
      <c r="H240" s="698"/>
      <c r="I240" s="698"/>
      <c r="J240" s="698"/>
      <c r="K240" s="698"/>
      <c r="L240" s="698"/>
      <c r="M240" s="698"/>
      <c r="N240" s="698"/>
      <c r="O240" s="698"/>
      <c r="P240" s="698"/>
      <c r="Q240" s="698"/>
      <c r="R240" s="699"/>
      <c r="S240" s="703" t="s">
        <v>122</v>
      </c>
      <c r="T240" s="704"/>
      <c r="U240" s="705"/>
      <c r="V240" s="709" t="s">
        <v>123</v>
      </c>
      <c r="W240" s="710"/>
      <c r="X240" s="711"/>
      <c r="Y240" s="712" t="s">
        <v>393</v>
      </c>
      <c r="Z240" s="714" t="s">
        <v>397</v>
      </c>
      <c r="AA240" s="716" t="s">
        <v>395</v>
      </c>
    </row>
    <row r="241" spans="2:35" ht="40.5" customHeight="1" thickBot="1" x14ac:dyDescent="0.25">
      <c r="B241" s="700"/>
      <c r="C241" s="701"/>
      <c r="D241" s="701"/>
      <c r="E241" s="701"/>
      <c r="F241" s="701"/>
      <c r="G241" s="701"/>
      <c r="H241" s="701"/>
      <c r="I241" s="701"/>
      <c r="J241" s="701"/>
      <c r="K241" s="701"/>
      <c r="L241" s="701"/>
      <c r="M241" s="701"/>
      <c r="N241" s="701"/>
      <c r="O241" s="701"/>
      <c r="P241" s="701"/>
      <c r="Q241" s="701"/>
      <c r="R241" s="702"/>
      <c r="S241" s="706"/>
      <c r="T241" s="707"/>
      <c r="U241" s="708"/>
      <c r="V241" s="338" t="s">
        <v>124</v>
      </c>
      <c r="W241" s="339" t="s">
        <v>391</v>
      </c>
      <c r="X241" s="340" t="s">
        <v>546</v>
      </c>
      <c r="Y241" s="713"/>
      <c r="Z241" s="715"/>
      <c r="AA241" s="717"/>
    </row>
    <row r="242" spans="2:35" ht="24.75" customHeight="1" x14ac:dyDescent="0.2">
      <c r="B242" s="297" t="s">
        <v>125</v>
      </c>
      <c r="C242" s="298"/>
      <c r="D242" s="298"/>
      <c r="E242" s="298"/>
      <c r="F242" s="298"/>
      <c r="G242" s="298"/>
      <c r="H242" s="298"/>
      <c r="I242" s="298"/>
      <c r="J242" s="298"/>
      <c r="K242" s="298"/>
      <c r="L242" s="298"/>
      <c r="M242" s="298"/>
      <c r="N242" s="298"/>
      <c r="O242" s="298"/>
      <c r="P242" s="298"/>
      <c r="Q242" s="298"/>
      <c r="R242" s="298"/>
      <c r="S242" s="685" t="s">
        <v>401</v>
      </c>
      <c r="T242" s="686"/>
      <c r="U242" s="687"/>
      <c r="V242" s="452"/>
      <c r="W242" s="451"/>
      <c r="X242" s="453"/>
      <c r="Y242" s="452">
        <v>2</v>
      </c>
      <c r="Z242" s="453"/>
      <c r="AA242" s="457">
        <f>IF(S242="","",ROUND((IF(W242="",1,W242))*(IF(V242="",1,V242))*(IF(X242="",1,X242))*(IF(Y242="",1,Y242))*(IF(Z242="",1,Z242)),2))</f>
        <v>2</v>
      </c>
    </row>
    <row r="243" spans="2:35" ht="24.75" customHeight="1" x14ac:dyDescent="0.2">
      <c r="B243" s="297"/>
      <c r="C243" s="298"/>
      <c r="D243" s="298"/>
      <c r="E243" s="298"/>
      <c r="F243" s="298"/>
      <c r="G243" s="298"/>
      <c r="H243" s="298"/>
      <c r="I243" s="298"/>
      <c r="J243" s="298"/>
      <c r="K243" s="298"/>
      <c r="L243" s="298"/>
      <c r="M243" s="298"/>
      <c r="N243" s="298"/>
      <c r="O243" s="298"/>
      <c r="P243" s="298"/>
      <c r="Q243" s="298"/>
      <c r="R243" s="298"/>
      <c r="S243" s="673" t="s">
        <v>436</v>
      </c>
      <c r="T243" s="674"/>
      <c r="U243" s="675"/>
      <c r="V243" s="342"/>
      <c r="W243" s="307"/>
      <c r="X243" s="454"/>
      <c r="Y243" s="342">
        <v>2</v>
      </c>
      <c r="Z243" s="454"/>
      <c r="AA243" s="457">
        <f>IF(S243="","",ROUND((IF(W243="",1,W243))*(IF(V243="",1,V243))*(IF(X243="",1,X243))*(IF(Y243="",1,Y243))*(IF(Z243="",1,Z243)),2))</f>
        <v>2</v>
      </c>
      <c r="AD243" s="439"/>
      <c r="AE243" s="440"/>
    </row>
    <row r="244" spans="2:35" ht="24.75" customHeight="1" x14ac:dyDescent="0.2">
      <c r="B244" s="297"/>
      <c r="C244" s="298"/>
      <c r="D244" s="298"/>
      <c r="E244" s="298"/>
      <c r="F244" s="298"/>
      <c r="G244" s="298"/>
      <c r="H244" s="298"/>
      <c r="I244" s="298"/>
      <c r="J244" s="298"/>
      <c r="K244" s="298"/>
      <c r="L244" s="298"/>
      <c r="M244" s="298"/>
      <c r="N244" s="298"/>
      <c r="O244" s="298"/>
      <c r="P244" s="298"/>
      <c r="Q244" s="298"/>
      <c r="R244" s="298"/>
      <c r="S244" s="673" t="s">
        <v>435</v>
      </c>
      <c r="T244" s="674"/>
      <c r="U244" s="675"/>
      <c r="V244" s="342"/>
      <c r="W244" s="307"/>
      <c r="X244" s="454"/>
      <c r="Y244" s="342">
        <v>2</v>
      </c>
      <c r="Z244" s="454"/>
      <c r="AA244" s="457">
        <f t="shared" ref="AA244:AA258" si="4">IF(S244="","",ROUND((IF(W244="",1,W244))*(IF(V244="",1,V244))*(IF(X244="",1,X244))*(IF(Y244="",1,Y244))*(IF(Z244="",1,Z244)),2))</f>
        <v>2</v>
      </c>
    </row>
    <row r="245" spans="2:35" ht="24.75" customHeight="1" x14ac:dyDescent="0.2">
      <c r="B245" s="297"/>
      <c r="C245" s="298"/>
      <c r="D245" s="298"/>
      <c r="E245" s="298"/>
      <c r="F245" s="298"/>
      <c r="G245" s="298"/>
      <c r="H245" s="298"/>
      <c r="I245" s="298"/>
      <c r="J245" s="298"/>
      <c r="K245" s="298"/>
      <c r="L245" s="298"/>
      <c r="M245" s="298"/>
      <c r="N245" s="298"/>
      <c r="O245" s="298"/>
      <c r="P245" s="298"/>
      <c r="Q245" s="298"/>
      <c r="R245" s="298"/>
      <c r="S245" s="718"/>
      <c r="T245" s="719"/>
      <c r="U245" s="720"/>
      <c r="V245" s="342"/>
      <c r="W245" s="307"/>
      <c r="X245" s="454"/>
      <c r="Y245" s="342"/>
      <c r="Z245" s="427"/>
      <c r="AA245" s="457" t="str">
        <f t="shared" si="4"/>
        <v/>
      </c>
    </row>
    <row r="246" spans="2:35" ht="24.75" customHeight="1" x14ac:dyDescent="0.2">
      <c r="B246" s="297"/>
      <c r="C246" s="298"/>
      <c r="D246" s="298"/>
      <c r="E246" s="298"/>
      <c r="F246" s="298"/>
      <c r="G246" s="298"/>
      <c r="H246" s="298"/>
      <c r="I246" s="298"/>
      <c r="J246" s="298"/>
      <c r="K246" s="298"/>
      <c r="L246" s="298"/>
      <c r="M246" s="298"/>
      <c r="N246" s="298"/>
      <c r="O246" s="298"/>
      <c r="P246" s="298"/>
      <c r="Q246" s="298"/>
      <c r="R246" s="298"/>
      <c r="S246" s="718"/>
      <c r="T246" s="719"/>
      <c r="U246" s="720"/>
      <c r="V246" s="342"/>
      <c r="W246" s="307"/>
      <c r="X246" s="454"/>
      <c r="Y246" s="342"/>
      <c r="Z246" s="454"/>
      <c r="AA246" s="457" t="str">
        <f t="shared" si="4"/>
        <v/>
      </c>
    </row>
    <row r="247" spans="2:35" ht="24.75" customHeight="1" x14ac:dyDescent="0.2">
      <c r="B247" s="297"/>
      <c r="C247" s="298"/>
      <c r="D247" s="298"/>
      <c r="E247" s="298"/>
      <c r="F247" s="298"/>
      <c r="G247" s="298"/>
      <c r="H247" s="298"/>
      <c r="I247" s="298"/>
      <c r="J247" s="298"/>
      <c r="K247" s="298"/>
      <c r="L247" s="298"/>
      <c r="M247" s="298"/>
      <c r="N247" s="298"/>
      <c r="O247" s="298"/>
      <c r="P247" s="298"/>
      <c r="Q247" s="298"/>
      <c r="R247" s="298"/>
      <c r="S247" s="673"/>
      <c r="T247" s="674"/>
      <c r="U247" s="675"/>
      <c r="V247" s="342"/>
      <c r="W247" s="307"/>
      <c r="X247" s="454"/>
      <c r="Y247" s="342"/>
      <c r="Z247" s="454"/>
      <c r="AA247" s="457" t="str">
        <f t="shared" si="4"/>
        <v/>
      </c>
    </row>
    <row r="248" spans="2:35" ht="24.75" customHeight="1" x14ac:dyDescent="0.2">
      <c r="B248" s="297"/>
      <c r="C248" s="298"/>
      <c r="D248" s="298"/>
      <c r="E248" s="298"/>
      <c r="F248" s="298"/>
      <c r="G248" s="298"/>
      <c r="H248" s="298"/>
      <c r="I248" s="298"/>
      <c r="J248" s="298"/>
      <c r="K248" s="298"/>
      <c r="L248" s="298"/>
      <c r="M248" s="298"/>
      <c r="N248" s="298"/>
      <c r="O248" s="298"/>
      <c r="P248" s="298"/>
      <c r="Q248" s="298"/>
      <c r="R248" s="298"/>
      <c r="S248" s="673"/>
      <c r="T248" s="674"/>
      <c r="U248" s="675"/>
      <c r="V248" s="342"/>
      <c r="W248" s="307"/>
      <c r="X248" s="454"/>
      <c r="Y248" s="342"/>
      <c r="Z248" s="454"/>
      <c r="AA248" s="457" t="str">
        <f t="shared" si="4"/>
        <v/>
      </c>
    </row>
    <row r="249" spans="2:35" ht="24.75" customHeight="1" x14ac:dyDescent="0.2">
      <c r="B249" s="297"/>
      <c r="C249" s="298"/>
      <c r="D249" s="298"/>
      <c r="E249" s="298"/>
      <c r="F249" s="298"/>
      <c r="G249" s="298"/>
      <c r="H249" s="298"/>
      <c r="I249" s="298"/>
      <c r="J249" s="298"/>
      <c r="K249" s="298"/>
      <c r="L249" s="298"/>
      <c r="M249" s="298"/>
      <c r="N249" s="298"/>
      <c r="O249" s="298"/>
      <c r="P249" s="298"/>
      <c r="Q249" s="298"/>
      <c r="R249" s="298"/>
      <c r="S249" s="673"/>
      <c r="T249" s="674"/>
      <c r="U249" s="675"/>
      <c r="V249" s="342"/>
      <c r="W249" s="307"/>
      <c r="X249" s="454"/>
      <c r="Y249" s="342"/>
      <c r="Z249" s="454"/>
      <c r="AA249" s="457" t="str">
        <f t="shared" si="4"/>
        <v/>
      </c>
    </row>
    <row r="250" spans="2:35" ht="24.75" customHeight="1" x14ac:dyDescent="0.2">
      <c r="B250" s="297"/>
      <c r="C250" s="298"/>
      <c r="D250" s="298"/>
      <c r="E250" s="298"/>
      <c r="F250" s="298"/>
      <c r="G250" s="298"/>
      <c r="H250" s="298"/>
      <c r="I250" s="298"/>
      <c r="J250" s="298"/>
      <c r="K250" s="298"/>
      <c r="L250" s="298"/>
      <c r="M250" s="298"/>
      <c r="N250" s="298"/>
      <c r="O250" s="298"/>
      <c r="P250" s="298"/>
      <c r="Q250" s="298"/>
      <c r="R250" s="298"/>
      <c r="S250" s="673"/>
      <c r="T250" s="674"/>
      <c r="U250" s="675"/>
      <c r="V250" s="342"/>
      <c r="W250" s="307"/>
      <c r="X250" s="454"/>
      <c r="Y250" s="342"/>
      <c r="Z250" s="454"/>
      <c r="AA250" s="457" t="str">
        <f t="shared" si="4"/>
        <v/>
      </c>
    </row>
    <row r="251" spans="2:35" ht="24.75" customHeight="1" x14ac:dyDescent="0.2">
      <c r="B251" s="297"/>
      <c r="C251" s="298"/>
      <c r="D251" s="298"/>
      <c r="E251" s="298"/>
      <c r="F251" s="298"/>
      <c r="G251" s="298"/>
      <c r="H251" s="298"/>
      <c r="I251" s="298"/>
      <c r="J251" s="298"/>
      <c r="K251" s="298"/>
      <c r="L251" s="298"/>
      <c r="M251" s="298"/>
      <c r="N251" s="298"/>
      <c r="O251" s="298"/>
      <c r="P251" s="298"/>
      <c r="Q251" s="298"/>
      <c r="R251" s="298"/>
      <c r="S251" s="673"/>
      <c r="T251" s="674"/>
      <c r="U251" s="675"/>
      <c r="V251" s="342"/>
      <c r="W251" s="307"/>
      <c r="X251" s="454"/>
      <c r="Y251" s="342"/>
      <c r="Z251" s="454"/>
      <c r="AA251" s="457" t="str">
        <f t="shared" si="4"/>
        <v/>
      </c>
    </row>
    <row r="252" spans="2:35" ht="24.75" customHeight="1" x14ac:dyDescent="0.2">
      <c r="B252" s="297"/>
      <c r="C252" s="298"/>
      <c r="D252" s="298"/>
      <c r="E252" s="298"/>
      <c r="F252" s="298"/>
      <c r="G252" s="298"/>
      <c r="H252" s="298"/>
      <c r="I252" s="298"/>
      <c r="J252" s="298"/>
      <c r="K252" s="298"/>
      <c r="L252" s="298"/>
      <c r="M252" s="298"/>
      <c r="N252" s="298"/>
      <c r="O252" s="298"/>
      <c r="P252" s="298"/>
      <c r="Q252" s="298"/>
      <c r="R252" s="298"/>
      <c r="S252" s="673"/>
      <c r="T252" s="674"/>
      <c r="U252" s="675"/>
      <c r="V252" s="447"/>
      <c r="W252" s="428"/>
      <c r="X252" s="427"/>
      <c r="Y252" s="447"/>
      <c r="Z252" s="427"/>
      <c r="AA252" s="457" t="str">
        <f t="shared" si="4"/>
        <v/>
      </c>
    </row>
    <row r="253" spans="2:35" ht="24.75" customHeight="1" x14ac:dyDescent="0.2">
      <c r="B253" s="297"/>
      <c r="C253" s="298"/>
      <c r="D253" s="298"/>
      <c r="E253" s="298"/>
      <c r="F253" s="298"/>
      <c r="G253" s="298"/>
      <c r="H253" s="298"/>
      <c r="I253" s="298"/>
      <c r="J253" s="298"/>
      <c r="K253" s="298"/>
      <c r="L253" s="298"/>
      <c r="M253" s="298"/>
      <c r="N253" s="298"/>
      <c r="O253" s="298"/>
      <c r="P253" s="298"/>
      <c r="Q253" s="298"/>
      <c r="R253" s="298"/>
      <c r="S253" s="673"/>
      <c r="T253" s="674"/>
      <c r="U253" s="675"/>
      <c r="V253" s="342"/>
      <c r="W253" s="307"/>
      <c r="X253" s="454"/>
      <c r="Y253" s="342"/>
      <c r="Z253" s="454"/>
      <c r="AA253" s="457" t="str">
        <f t="shared" si="4"/>
        <v/>
      </c>
    </row>
    <row r="254" spans="2:35" ht="24.75" customHeight="1" x14ac:dyDescent="0.2">
      <c r="B254" s="297"/>
      <c r="C254" s="298"/>
      <c r="D254" s="298"/>
      <c r="E254" s="298"/>
      <c r="F254" s="298"/>
      <c r="G254" s="298"/>
      <c r="H254" s="298"/>
      <c r="I254" s="298"/>
      <c r="J254" s="298"/>
      <c r="K254" s="298"/>
      <c r="L254" s="298"/>
      <c r="M254" s="298"/>
      <c r="N254" s="298"/>
      <c r="O254" s="298"/>
      <c r="P254" s="298"/>
      <c r="Q254" s="298"/>
      <c r="R254" s="298"/>
      <c r="S254" s="673"/>
      <c r="T254" s="674"/>
      <c r="U254" s="675"/>
      <c r="V254" s="342"/>
      <c r="W254" s="307"/>
      <c r="X254" s="454"/>
      <c r="Y254" s="342"/>
      <c r="Z254" s="454"/>
      <c r="AA254" s="457" t="str">
        <f t="shared" si="4"/>
        <v/>
      </c>
    </row>
    <row r="255" spans="2:35" ht="24.75" customHeight="1" x14ac:dyDescent="0.2">
      <c r="B255" s="297"/>
      <c r="C255" s="298"/>
      <c r="D255" s="298"/>
      <c r="E255" s="298"/>
      <c r="F255" s="298"/>
      <c r="G255" s="298"/>
      <c r="H255" s="298"/>
      <c r="I255" s="298"/>
      <c r="J255" s="298"/>
      <c r="K255" s="298"/>
      <c r="L255" s="298"/>
      <c r="M255" s="298"/>
      <c r="N255" s="298"/>
      <c r="O255" s="298"/>
      <c r="P255" s="298"/>
      <c r="Q255" s="298"/>
      <c r="R255" s="298"/>
      <c r="S255" s="673"/>
      <c r="T255" s="674"/>
      <c r="U255" s="675"/>
      <c r="V255" s="342"/>
      <c r="W255" s="307"/>
      <c r="X255" s="454"/>
      <c r="Y255" s="342"/>
      <c r="Z255" s="454"/>
      <c r="AA255" s="457" t="str">
        <f t="shared" si="4"/>
        <v/>
      </c>
      <c r="AE255" s="439"/>
      <c r="AF255" s="439"/>
      <c r="AG255" s="439"/>
      <c r="AI255" s="441"/>
    </row>
    <row r="256" spans="2:35" ht="24.75" customHeight="1" x14ac:dyDescent="0.2">
      <c r="B256" s="297"/>
      <c r="C256" s="298"/>
      <c r="D256" s="298"/>
      <c r="E256" s="298"/>
      <c r="F256" s="298"/>
      <c r="G256" s="298"/>
      <c r="H256" s="298"/>
      <c r="I256" s="298"/>
      <c r="J256" s="298"/>
      <c r="K256" s="298"/>
      <c r="L256" s="298"/>
      <c r="M256" s="298"/>
      <c r="N256" s="298"/>
      <c r="O256" s="298"/>
      <c r="P256" s="298"/>
      <c r="Q256" s="298"/>
      <c r="R256" s="298"/>
      <c r="S256" s="673"/>
      <c r="T256" s="674"/>
      <c r="U256" s="675"/>
      <c r="V256" s="342"/>
      <c r="W256" s="307"/>
      <c r="X256" s="454"/>
      <c r="Y256" s="342"/>
      <c r="Z256" s="454"/>
      <c r="AA256" s="457" t="str">
        <f t="shared" si="4"/>
        <v/>
      </c>
      <c r="AE256" s="439"/>
      <c r="AF256" s="439"/>
      <c r="AG256" s="439"/>
      <c r="AI256" s="441"/>
    </row>
    <row r="257" spans="2:30" ht="24.75" customHeight="1" x14ac:dyDescent="0.2">
      <c r="B257" s="297"/>
      <c r="C257" s="298"/>
      <c r="D257" s="298"/>
      <c r="E257" s="298"/>
      <c r="F257" s="298"/>
      <c r="G257" s="298"/>
      <c r="H257" s="298"/>
      <c r="I257" s="298"/>
      <c r="J257" s="298"/>
      <c r="K257" s="298"/>
      <c r="L257" s="298"/>
      <c r="M257" s="298"/>
      <c r="N257" s="298"/>
      <c r="O257" s="298"/>
      <c r="P257" s="298"/>
      <c r="Q257" s="298"/>
      <c r="R257" s="298"/>
      <c r="S257" s="676"/>
      <c r="T257" s="677"/>
      <c r="U257" s="678"/>
      <c r="V257" s="446"/>
      <c r="W257" s="442"/>
      <c r="X257" s="455"/>
      <c r="Y257" s="461"/>
      <c r="Z257" s="462"/>
      <c r="AA257" s="457" t="str">
        <f t="shared" si="4"/>
        <v/>
      </c>
    </row>
    <row r="258" spans="2:30" ht="24.75" customHeight="1" thickBot="1" x14ac:dyDescent="0.25">
      <c r="B258" s="297"/>
      <c r="C258" s="298"/>
      <c r="D258" s="298"/>
      <c r="E258" s="298"/>
      <c r="F258" s="298"/>
      <c r="G258" s="298"/>
      <c r="H258" s="298"/>
      <c r="I258" s="298"/>
      <c r="J258" s="298"/>
      <c r="K258" s="298"/>
      <c r="L258" s="298"/>
      <c r="M258" s="298"/>
      <c r="N258" s="298"/>
      <c r="O258" s="298"/>
      <c r="P258" s="298"/>
      <c r="Q258" s="298"/>
      <c r="R258" s="298"/>
      <c r="S258" s="679"/>
      <c r="T258" s="680"/>
      <c r="U258" s="681"/>
      <c r="V258" s="448"/>
      <c r="W258" s="449"/>
      <c r="X258" s="456"/>
      <c r="Y258" s="463"/>
      <c r="Z258" s="464"/>
      <c r="AA258" s="457" t="str">
        <f t="shared" si="4"/>
        <v/>
      </c>
    </row>
    <row r="259" spans="2:30" ht="32.25" customHeight="1" thickBot="1" x14ac:dyDescent="0.25">
      <c r="B259" s="299"/>
      <c r="C259" s="300"/>
      <c r="D259" s="300"/>
      <c r="E259" s="300"/>
      <c r="F259" s="300"/>
      <c r="G259" s="300"/>
      <c r="H259" s="300"/>
      <c r="I259" s="300"/>
      <c r="J259" s="300"/>
      <c r="K259" s="300"/>
      <c r="L259" s="300"/>
      <c r="M259" s="300"/>
      <c r="N259" s="300"/>
      <c r="O259" s="300"/>
      <c r="P259" s="300"/>
      <c r="Q259" s="300"/>
      <c r="R259" s="300"/>
      <c r="S259" s="682" t="s">
        <v>392</v>
      </c>
      <c r="T259" s="683"/>
      <c r="U259" s="683"/>
      <c r="V259" s="683"/>
      <c r="W259" s="683"/>
      <c r="X259" s="683"/>
      <c r="Y259" s="683"/>
      <c r="Z259" s="684"/>
      <c r="AA259" s="443">
        <f>+ROUND(SUM(AA242:AA256),2)</f>
        <v>6</v>
      </c>
    </row>
    <row r="260" spans="2:30" x14ac:dyDescent="0.25">
      <c r="B260" s="665" t="s">
        <v>135</v>
      </c>
      <c r="C260" s="666"/>
      <c r="D260" s="666"/>
      <c r="E260" s="666"/>
      <c r="F260" s="666"/>
      <c r="G260" s="666"/>
      <c r="H260" s="666"/>
      <c r="I260" s="666"/>
      <c r="J260" s="666"/>
      <c r="K260" s="666"/>
      <c r="L260" s="666"/>
      <c r="M260" s="666"/>
      <c r="N260" s="666"/>
      <c r="O260" s="666"/>
      <c r="P260" s="666"/>
      <c r="Q260" s="666"/>
      <c r="R260" s="666"/>
      <c r="S260" s="666"/>
      <c r="T260" s="666"/>
      <c r="U260" s="666"/>
      <c r="V260" s="284"/>
      <c r="W260" s="282" t="s">
        <v>136</v>
      </c>
      <c r="X260" s="283"/>
      <c r="Y260" s="283"/>
      <c r="Z260" s="283"/>
      <c r="AA260" s="285"/>
    </row>
    <row r="261" spans="2:30" x14ac:dyDescent="0.2">
      <c r="B261" s="667"/>
      <c r="C261" s="668"/>
      <c r="D261" s="195"/>
      <c r="E261" s="287"/>
      <c r="F261" s="287"/>
      <c r="G261" s="287"/>
      <c r="H261" s="287"/>
      <c r="I261" s="287"/>
      <c r="J261" s="287"/>
      <c r="K261" s="287"/>
      <c r="L261" s="287"/>
      <c r="M261" s="287"/>
      <c r="N261" s="287"/>
      <c r="O261" s="287"/>
      <c r="P261" s="287"/>
      <c r="Q261" s="287"/>
      <c r="R261" s="287"/>
      <c r="S261" s="287"/>
      <c r="T261" s="287"/>
      <c r="U261" s="288"/>
      <c r="V261" s="289"/>
      <c r="W261" s="668"/>
      <c r="X261" s="668"/>
      <c r="Y261" s="668"/>
      <c r="Z261" s="668"/>
      <c r="AA261" s="290"/>
    </row>
    <row r="262" spans="2:30" x14ac:dyDescent="0.2">
      <c r="B262" s="667" t="str">
        <f>+PRESENTACION!$C$9</f>
        <v>WILSON ESNEYDER SIERRA MAYORGA</v>
      </c>
      <c r="C262" s="668"/>
      <c r="D262" s="668"/>
      <c r="E262" s="668"/>
      <c r="F262" s="668"/>
      <c r="G262" s="668"/>
      <c r="H262" s="668"/>
      <c r="I262" s="668"/>
      <c r="J262" s="668"/>
      <c r="K262" s="668"/>
      <c r="L262" s="668"/>
      <c r="M262" s="668"/>
      <c r="N262" s="668"/>
      <c r="O262" s="668"/>
      <c r="P262" s="668"/>
      <c r="Q262" s="668"/>
      <c r="R262" s="668"/>
      <c r="S262" s="668"/>
      <c r="T262" s="668"/>
      <c r="U262" s="668"/>
      <c r="V262" s="287"/>
      <c r="W262" s="668" t="str">
        <f>+PRESENTACION!$C$11</f>
        <v>DIANA MARGARITA CORZO</v>
      </c>
      <c r="X262" s="668"/>
      <c r="Y262" s="668"/>
      <c r="Z262" s="668"/>
      <c r="AA262" s="669"/>
    </row>
    <row r="263" spans="2:30" ht="16.5" thickBot="1" x14ac:dyDescent="0.25">
      <c r="B263" s="670" t="str">
        <f>+PRESENTACION!$C$10</f>
        <v>AUXILIAR DE INGENIERIA</v>
      </c>
      <c r="C263" s="671"/>
      <c r="D263" s="671"/>
      <c r="E263" s="671"/>
      <c r="F263" s="671"/>
      <c r="G263" s="671"/>
      <c r="H263" s="671"/>
      <c r="I263" s="671"/>
      <c r="J263" s="671"/>
      <c r="K263" s="671"/>
      <c r="L263" s="671"/>
      <c r="M263" s="671"/>
      <c r="N263" s="671"/>
      <c r="O263" s="671"/>
      <c r="P263" s="671"/>
      <c r="Q263" s="671"/>
      <c r="R263" s="671"/>
      <c r="S263" s="671"/>
      <c r="T263" s="671"/>
      <c r="U263" s="671"/>
      <c r="V263" s="444"/>
      <c r="W263" s="671" t="str">
        <f>+PRESENTACION!$C$12</f>
        <v>SECRETARIA DE PLANEACION E INFRAESTRUCTURA</v>
      </c>
      <c r="X263" s="671"/>
      <c r="Y263" s="671"/>
      <c r="Z263" s="671"/>
      <c r="AA263" s="672"/>
    </row>
    <row r="264" spans="2:30" x14ac:dyDescent="0.2">
      <c r="B264" s="305"/>
      <c r="C264" s="305"/>
      <c r="D264" s="305"/>
      <c r="E264" s="305"/>
      <c r="F264" s="305"/>
      <c r="G264" s="305"/>
      <c r="H264" s="305"/>
      <c r="I264" s="305"/>
      <c r="J264" s="305"/>
      <c r="K264" s="305"/>
      <c r="L264" s="305"/>
      <c r="M264" s="305"/>
      <c r="N264" s="305"/>
      <c r="O264" s="305"/>
      <c r="P264" s="305"/>
      <c r="Q264" s="305"/>
      <c r="R264" s="305"/>
      <c r="S264" s="305"/>
      <c r="T264" s="305"/>
      <c r="U264" s="305"/>
      <c r="V264" s="287"/>
      <c r="W264" s="305"/>
      <c r="X264" s="305"/>
      <c r="Y264" s="305"/>
      <c r="Z264" s="305"/>
      <c r="AA264" s="305"/>
    </row>
    <row r="265" spans="2:30" ht="16.5" thickBot="1" x14ac:dyDescent="0.3"/>
    <row r="266" spans="2:30" ht="22.5" customHeight="1" x14ac:dyDescent="0.2">
      <c r="B266" s="737"/>
      <c r="C266" s="738"/>
      <c r="D266" s="738"/>
      <c r="E266" s="738"/>
      <c r="F266" s="738"/>
      <c r="G266" s="738" t="str">
        <f>+PRESENTACION!$C$2</f>
        <v>MUNICIPIO DE SAN VICENTE DE CHUCURI</v>
      </c>
      <c r="H266" s="738"/>
      <c r="I266" s="738"/>
      <c r="J266" s="738"/>
      <c r="K266" s="738"/>
      <c r="L266" s="738"/>
      <c r="M266" s="738"/>
      <c r="N266" s="738"/>
      <c r="O266" s="738"/>
      <c r="P266" s="738"/>
      <c r="Q266" s="738"/>
      <c r="R266" s="738"/>
      <c r="S266" s="738"/>
      <c r="T266" s="738"/>
      <c r="U266" s="738"/>
      <c r="V266" s="738"/>
      <c r="W266" s="738"/>
      <c r="X266" s="738"/>
      <c r="Y266" s="738"/>
      <c r="Z266" s="738"/>
      <c r="AA266" s="739"/>
      <c r="AD266" s="740" t="s">
        <v>399</v>
      </c>
    </row>
    <row r="267" spans="2:30" ht="22.5" customHeight="1" x14ac:dyDescent="0.2">
      <c r="B267" s="721"/>
      <c r="C267" s="722"/>
      <c r="D267" s="722"/>
      <c r="E267" s="722"/>
      <c r="F267" s="722"/>
      <c r="G267" s="742">
        <f>+PRESENTACION!$C$3</f>
        <v>0</v>
      </c>
      <c r="H267" s="742"/>
      <c r="I267" s="742"/>
      <c r="J267" s="742"/>
      <c r="K267" s="742"/>
      <c r="L267" s="742"/>
      <c r="M267" s="742"/>
      <c r="N267" s="742"/>
      <c r="O267" s="742"/>
      <c r="P267" s="742"/>
      <c r="Q267" s="742"/>
      <c r="R267" s="742"/>
      <c r="S267" s="742"/>
      <c r="T267" s="742"/>
      <c r="U267" s="742"/>
      <c r="V267" s="742"/>
      <c r="W267" s="742"/>
      <c r="X267" s="742"/>
      <c r="Y267" s="742"/>
      <c r="Z267" s="742"/>
      <c r="AA267" s="723"/>
      <c r="AD267" s="741"/>
    </row>
    <row r="268" spans="2:30" ht="32.25" customHeight="1" thickBot="1" x14ac:dyDescent="0.25">
      <c r="B268" s="721"/>
      <c r="C268" s="722"/>
      <c r="D268" s="722"/>
      <c r="E268" s="722"/>
      <c r="F268" s="722"/>
      <c r="G268" s="742" t="str">
        <f>+PRESENTACION!$C$4</f>
        <v>ADECUACION DEL POLIDEPORTIVO ESCUELA EL LEON DEL MUNICIPIO DE SAN VICENTE DE CHUCURI</v>
      </c>
      <c r="H268" s="742"/>
      <c r="I268" s="742"/>
      <c r="J268" s="742"/>
      <c r="K268" s="742"/>
      <c r="L268" s="742"/>
      <c r="M268" s="742"/>
      <c r="N268" s="742"/>
      <c r="O268" s="742"/>
      <c r="P268" s="742"/>
      <c r="Q268" s="742"/>
      <c r="R268" s="742"/>
      <c r="S268" s="742"/>
      <c r="T268" s="742"/>
      <c r="U268" s="742"/>
      <c r="V268" s="742"/>
      <c r="W268" s="742"/>
      <c r="X268" s="742"/>
      <c r="Y268" s="742"/>
      <c r="Z268" s="742"/>
      <c r="AA268" s="723"/>
      <c r="AD268" s="437" t="s">
        <v>405</v>
      </c>
    </row>
    <row r="269" spans="2:30" x14ac:dyDescent="0.2">
      <c r="B269" s="721" t="s">
        <v>389</v>
      </c>
      <c r="C269" s="722"/>
      <c r="D269" s="722"/>
      <c r="E269" s="722"/>
      <c r="F269" s="722"/>
      <c r="G269" s="722"/>
      <c r="H269" s="722"/>
      <c r="I269" s="722"/>
      <c r="J269" s="722"/>
      <c r="K269" s="722"/>
      <c r="L269" s="722"/>
      <c r="M269" s="722"/>
      <c r="N269" s="722"/>
      <c r="O269" s="722"/>
      <c r="P269" s="722"/>
      <c r="Q269" s="722"/>
      <c r="R269" s="722"/>
      <c r="S269" s="722"/>
      <c r="T269" s="722"/>
      <c r="U269" s="722"/>
      <c r="V269" s="722"/>
      <c r="W269" s="722"/>
      <c r="X269" s="722"/>
      <c r="Y269" s="722"/>
      <c r="Z269" s="722"/>
      <c r="AA269" s="723"/>
    </row>
    <row r="270" spans="2:30" s="438" customFormat="1" x14ac:dyDescent="0.2">
      <c r="B270" s="724" t="s">
        <v>120</v>
      </c>
      <c r="C270" s="725"/>
      <c r="D270" s="725"/>
      <c r="E270" s="725"/>
      <c r="F270" s="725"/>
      <c r="G270" s="726">
        <f>+PRESENTACION!$C$6</f>
        <v>45848</v>
      </c>
      <c r="H270" s="726"/>
      <c r="I270" s="726"/>
      <c r="J270" s="726"/>
      <c r="K270" s="726"/>
      <c r="L270" s="726"/>
      <c r="M270" s="726"/>
      <c r="N270" s="726"/>
      <c r="O270" s="726"/>
      <c r="P270" s="726"/>
      <c r="Q270" s="726"/>
      <c r="R270" s="726"/>
      <c r="S270" s="726"/>
      <c r="T270" s="725" t="s">
        <v>396</v>
      </c>
      <c r="U270" s="725"/>
      <c r="V270" s="727" t="s">
        <v>390</v>
      </c>
      <c r="W270" s="727"/>
      <c r="X270" s="727"/>
      <c r="Y270" s="727"/>
      <c r="Z270" s="727"/>
      <c r="AA270" s="728"/>
    </row>
    <row r="271" spans="2:30" ht="15" customHeight="1" x14ac:dyDescent="0.2">
      <c r="B271" s="724" t="s">
        <v>121</v>
      </c>
      <c r="C271" s="725"/>
      <c r="D271" s="725"/>
      <c r="E271" s="725"/>
      <c r="F271" s="731">
        <f>+PRESUPUESTO!$B$7</f>
        <v>1</v>
      </c>
      <c r="G271" s="731"/>
      <c r="H271" s="727" t="str">
        <f>+PRESUPUESTO!$C$7</f>
        <v xml:space="preserve">PRELIMINARES </v>
      </c>
      <c r="I271" s="727"/>
      <c r="J271" s="727"/>
      <c r="K271" s="727"/>
      <c r="L271" s="727"/>
      <c r="M271" s="727"/>
      <c r="N271" s="727"/>
      <c r="O271" s="725" t="s">
        <v>0</v>
      </c>
      <c r="P271" s="725"/>
      <c r="Q271" s="734" t="e">
        <f>+PRESUPUESTO!#REF!</f>
        <v>#REF!</v>
      </c>
      <c r="R271" s="734"/>
      <c r="S271" s="731" t="e">
        <f>+PRESUPUESTO!#REF!</f>
        <v>#REF!</v>
      </c>
      <c r="T271" s="731"/>
      <c r="U271" s="731"/>
      <c r="V271" s="731"/>
      <c r="W271" s="731"/>
      <c r="X271" s="731"/>
      <c r="Y271" s="731"/>
      <c r="Z271" s="725" t="s">
        <v>106</v>
      </c>
      <c r="AA271" s="728" t="e">
        <f>+PRESUPUESTO!#REF!</f>
        <v>#REF!</v>
      </c>
    </row>
    <row r="272" spans="2:30" ht="16.5" customHeight="1" thickBot="1" x14ac:dyDescent="0.25">
      <c r="B272" s="729"/>
      <c r="C272" s="730"/>
      <c r="D272" s="730"/>
      <c r="E272" s="730"/>
      <c r="F272" s="732"/>
      <c r="G272" s="732"/>
      <c r="H272" s="733"/>
      <c r="I272" s="733"/>
      <c r="J272" s="733"/>
      <c r="K272" s="733"/>
      <c r="L272" s="733"/>
      <c r="M272" s="733"/>
      <c r="N272" s="733"/>
      <c r="O272" s="730"/>
      <c r="P272" s="730"/>
      <c r="Q272" s="735"/>
      <c r="R272" s="735"/>
      <c r="S272" s="732"/>
      <c r="T272" s="732"/>
      <c r="U272" s="732"/>
      <c r="V272" s="732"/>
      <c r="W272" s="732"/>
      <c r="X272" s="732"/>
      <c r="Y272" s="732"/>
      <c r="Z272" s="730"/>
      <c r="AA272" s="736"/>
    </row>
    <row r="273" spans="2:35" ht="15.75" customHeight="1" x14ac:dyDescent="0.2">
      <c r="B273" s="697" t="s">
        <v>398</v>
      </c>
      <c r="C273" s="698"/>
      <c r="D273" s="698"/>
      <c r="E273" s="698"/>
      <c r="F273" s="698"/>
      <c r="G273" s="698"/>
      <c r="H273" s="698"/>
      <c r="I273" s="698"/>
      <c r="J273" s="698"/>
      <c r="K273" s="698"/>
      <c r="L273" s="698"/>
      <c r="M273" s="698"/>
      <c r="N273" s="698"/>
      <c r="O273" s="698"/>
      <c r="P273" s="698"/>
      <c r="Q273" s="698"/>
      <c r="R273" s="699"/>
      <c r="S273" s="703" t="s">
        <v>122</v>
      </c>
      <c r="T273" s="704"/>
      <c r="U273" s="705"/>
      <c r="V273" s="709" t="s">
        <v>123</v>
      </c>
      <c r="W273" s="710"/>
      <c r="X273" s="711"/>
      <c r="Y273" s="712" t="s">
        <v>393</v>
      </c>
      <c r="Z273" s="714" t="s">
        <v>397</v>
      </c>
      <c r="AA273" s="716" t="s">
        <v>395</v>
      </c>
    </row>
    <row r="274" spans="2:35" ht="40.5" customHeight="1" thickBot="1" x14ac:dyDescent="0.25">
      <c r="B274" s="700"/>
      <c r="C274" s="701"/>
      <c r="D274" s="701"/>
      <c r="E274" s="701"/>
      <c r="F274" s="701"/>
      <c r="G274" s="701"/>
      <c r="H274" s="701"/>
      <c r="I274" s="701"/>
      <c r="J274" s="701"/>
      <c r="K274" s="701"/>
      <c r="L274" s="701"/>
      <c r="M274" s="701"/>
      <c r="N274" s="701"/>
      <c r="O274" s="701"/>
      <c r="P274" s="701"/>
      <c r="Q274" s="701"/>
      <c r="R274" s="702"/>
      <c r="S274" s="706"/>
      <c r="T274" s="707"/>
      <c r="U274" s="708"/>
      <c r="V274" s="338" t="s">
        <v>124</v>
      </c>
      <c r="W274" s="339" t="s">
        <v>391</v>
      </c>
      <c r="X274" s="340" t="s">
        <v>546</v>
      </c>
      <c r="Y274" s="713"/>
      <c r="Z274" s="715"/>
      <c r="AA274" s="717"/>
    </row>
    <row r="275" spans="2:35" ht="24.75" customHeight="1" x14ac:dyDescent="0.2">
      <c r="B275" s="297" t="s">
        <v>125</v>
      </c>
      <c r="C275" s="298"/>
      <c r="D275" s="298"/>
      <c r="E275" s="298"/>
      <c r="F275" s="298"/>
      <c r="G275" s="298"/>
      <c r="H275" s="298"/>
      <c r="I275" s="298"/>
      <c r="J275" s="298"/>
      <c r="K275" s="298"/>
      <c r="L275" s="298"/>
      <c r="M275" s="298"/>
      <c r="N275" s="298"/>
      <c r="O275" s="298"/>
      <c r="P275" s="298"/>
      <c r="Q275" s="298"/>
      <c r="R275" s="298"/>
      <c r="S275" s="685" t="s">
        <v>401</v>
      </c>
      <c r="T275" s="686"/>
      <c r="U275" s="687"/>
      <c r="V275" s="452">
        <v>0.6</v>
      </c>
      <c r="W275" s="451">
        <v>0.15</v>
      </c>
      <c r="X275" s="453">
        <v>1.7</v>
      </c>
      <c r="Y275" s="452">
        <v>5</v>
      </c>
      <c r="Z275" s="453">
        <v>2</v>
      </c>
      <c r="AA275" s="457">
        <f>IF(S275="","",ROUND((IF(W275="",1,W275))*(IF(V275="",1,V275))*(IF(X275="",1,X275))*(IF(Y275="",1,Y275))*(IF(Z275="",1,Z275)),2))</f>
        <v>1.53</v>
      </c>
    </row>
    <row r="276" spans="2:35" ht="24.75" customHeight="1" x14ac:dyDescent="0.2">
      <c r="B276" s="297"/>
      <c r="C276" s="298"/>
      <c r="D276" s="298"/>
      <c r="E276" s="298"/>
      <c r="F276" s="298"/>
      <c r="G276" s="298"/>
      <c r="H276" s="298"/>
      <c r="I276" s="298"/>
      <c r="J276" s="298"/>
      <c r="K276" s="298"/>
      <c r="L276" s="298"/>
      <c r="M276" s="298"/>
      <c r="N276" s="298"/>
      <c r="O276" s="298"/>
      <c r="P276" s="298"/>
      <c r="Q276" s="298"/>
      <c r="R276" s="298"/>
      <c r="S276" s="685" t="s">
        <v>549</v>
      </c>
      <c r="T276" s="686"/>
      <c r="U276" s="687"/>
      <c r="V276" s="342">
        <v>0.6</v>
      </c>
      <c r="W276" s="307">
        <v>0.15</v>
      </c>
      <c r="X276" s="454">
        <v>15.93</v>
      </c>
      <c r="Y276" s="342">
        <v>1</v>
      </c>
      <c r="Z276" s="454">
        <v>2</v>
      </c>
      <c r="AA276" s="457">
        <f>IF(S276="","",ROUND((IF(W276="",1,W276))*(IF(V276="",1,V276))*(IF(X276="",1,X276))*(IF(Y276="",1,Y276))*(IF(Z276="",1,Z276)),2))</f>
        <v>2.87</v>
      </c>
      <c r="AD276" s="439"/>
      <c r="AE276" s="440"/>
    </row>
    <row r="277" spans="2:35" ht="24.75" customHeight="1" x14ac:dyDescent="0.2">
      <c r="B277" s="297"/>
      <c r="C277" s="298"/>
      <c r="D277" s="298"/>
      <c r="E277" s="298"/>
      <c r="F277" s="298"/>
      <c r="G277" s="298"/>
      <c r="H277" s="298"/>
      <c r="I277" s="298"/>
      <c r="J277" s="298"/>
      <c r="K277" s="298"/>
      <c r="L277" s="298"/>
      <c r="M277" s="298"/>
      <c r="N277" s="298"/>
      <c r="O277" s="298"/>
      <c r="P277" s="298"/>
      <c r="Q277" s="298"/>
      <c r="R277" s="298"/>
      <c r="S277" s="688" t="s">
        <v>436</v>
      </c>
      <c r="T277" s="689"/>
      <c r="U277" s="690"/>
      <c r="V277" s="466">
        <v>0.6</v>
      </c>
      <c r="W277" s="375">
        <v>0.15</v>
      </c>
      <c r="X277" s="467">
        <v>2.5</v>
      </c>
      <c r="Y277" s="466">
        <v>16</v>
      </c>
      <c r="Z277" s="467">
        <v>2</v>
      </c>
      <c r="AA277" s="468">
        <f t="shared" ref="AA277:AA291" si="5">IF(S277="","",ROUND((IF(W277="",1,W277))*(IF(V277="",1,V277))*(IF(X277="",1,X277))*(IF(Y277="",1,Y277))*(IF(Z277="",1,Z277)),2))</f>
        <v>7.2</v>
      </c>
    </row>
    <row r="278" spans="2:35" ht="24.75" customHeight="1" x14ac:dyDescent="0.2">
      <c r="B278" s="297"/>
      <c r="C278" s="298"/>
      <c r="D278" s="298"/>
      <c r="E278" s="298"/>
      <c r="F278" s="298"/>
      <c r="G278" s="298"/>
      <c r="H278" s="298"/>
      <c r="I278" s="298"/>
      <c r="J278" s="298"/>
      <c r="K278" s="298"/>
      <c r="L278" s="298"/>
      <c r="M278" s="298"/>
      <c r="N278" s="298"/>
      <c r="O278" s="298"/>
      <c r="P278" s="298"/>
      <c r="Q278" s="298"/>
      <c r="R278" s="298"/>
      <c r="S278" s="691" t="s">
        <v>548</v>
      </c>
      <c r="T278" s="692"/>
      <c r="U278" s="693"/>
      <c r="V278" s="466">
        <v>0.6</v>
      </c>
      <c r="W278" s="375">
        <v>0.15</v>
      </c>
      <c r="X278" s="467">
        <v>8.9</v>
      </c>
      <c r="Y278" s="466">
        <v>1</v>
      </c>
      <c r="Z278" s="467">
        <v>2</v>
      </c>
      <c r="AA278" s="468">
        <f t="shared" si="5"/>
        <v>1.6</v>
      </c>
    </row>
    <row r="279" spans="2:35" ht="24.75" customHeight="1" x14ac:dyDescent="0.2">
      <c r="B279" s="297"/>
      <c r="C279" s="298"/>
      <c r="D279" s="298"/>
      <c r="E279" s="298"/>
      <c r="F279" s="298"/>
      <c r="G279" s="298"/>
      <c r="H279" s="298"/>
      <c r="I279" s="298"/>
      <c r="J279" s="298"/>
      <c r="K279" s="298"/>
      <c r="L279" s="298"/>
      <c r="M279" s="298"/>
      <c r="N279" s="298"/>
      <c r="O279" s="298"/>
      <c r="P279" s="298"/>
      <c r="Q279" s="298"/>
      <c r="R279" s="298"/>
      <c r="S279" s="691" t="s">
        <v>435</v>
      </c>
      <c r="T279" s="692"/>
      <c r="U279" s="693"/>
      <c r="V279" s="466">
        <v>0.6</v>
      </c>
      <c r="W279" s="375">
        <v>0.15</v>
      </c>
      <c r="X279" s="467">
        <v>3</v>
      </c>
      <c r="Y279" s="466">
        <v>7</v>
      </c>
      <c r="Z279" s="467">
        <v>2</v>
      </c>
      <c r="AA279" s="468">
        <f t="shared" si="5"/>
        <v>3.78</v>
      </c>
    </row>
    <row r="280" spans="2:35" ht="24.75" customHeight="1" x14ac:dyDescent="0.2">
      <c r="B280" s="297"/>
      <c r="C280" s="298"/>
      <c r="D280" s="298"/>
      <c r="E280" s="298"/>
      <c r="F280" s="298"/>
      <c r="G280" s="298"/>
      <c r="H280" s="298"/>
      <c r="I280" s="298"/>
      <c r="J280" s="298"/>
      <c r="K280" s="298"/>
      <c r="L280" s="298"/>
      <c r="M280" s="298"/>
      <c r="N280" s="298"/>
      <c r="O280" s="298"/>
      <c r="P280" s="298"/>
      <c r="Q280" s="298"/>
      <c r="R280" s="298"/>
      <c r="S280" s="694" t="s">
        <v>550</v>
      </c>
      <c r="T280" s="695"/>
      <c r="U280" s="696"/>
      <c r="V280" s="466">
        <v>0.6</v>
      </c>
      <c r="W280" s="375">
        <v>0.15</v>
      </c>
      <c r="X280" s="467">
        <f>7.7+1.64</f>
        <v>9.34</v>
      </c>
      <c r="Y280" s="466">
        <v>1</v>
      </c>
      <c r="Z280" s="472">
        <v>2</v>
      </c>
      <c r="AA280" s="468">
        <f t="shared" si="5"/>
        <v>1.68</v>
      </c>
    </row>
    <row r="281" spans="2:35" ht="24.75" customHeight="1" x14ac:dyDescent="0.2">
      <c r="B281" s="297"/>
      <c r="C281" s="298"/>
      <c r="D281" s="298"/>
      <c r="E281" s="298"/>
      <c r="F281" s="298"/>
      <c r="G281" s="298"/>
      <c r="H281" s="298"/>
      <c r="I281" s="298"/>
      <c r="J281" s="298"/>
      <c r="K281" s="298"/>
      <c r="L281" s="298"/>
      <c r="M281" s="298"/>
      <c r="N281" s="298"/>
      <c r="O281" s="298"/>
      <c r="P281" s="298"/>
      <c r="Q281" s="298"/>
      <c r="R281" s="298"/>
      <c r="S281" s="718" t="s">
        <v>441</v>
      </c>
      <c r="T281" s="719"/>
      <c r="U281" s="720"/>
      <c r="V281" s="342">
        <v>0.6</v>
      </c>
      <c r="W281" s="307">
        <v>0.15</v>
      </c>
      <c r="X281" s="454">
        <v>2.2000000000000002</v>
      </c>
      <c r="Y281" s="342">
        <v>11</v>
      </c>
      <c r="Z281" s="427">
        <v>2</v>
      </c>
      <c r="AA281" s="457">
        <f t="shared" si="5"/>
        <v>4.3600000000000003</v>
      </c>
    </row>
    <row r="282" spans="2:35" ht="24.75" customHeight="1" x14ac:dyDescent="0.2">
      <c r="B282" s="297"/>
      <c r="C282" s="298"/>
      <c r="D282" s="298"/>
      <c r="E282" s="298"/>
      <c r="F282" s="298"/>
      <c r="G282" s="298"/>
      <c r="H282" s="298"/>
      <c r="I282" s="298"/>
      <c r="J282" s="298"/>
      <c r="K282" s="298"/>
      <c r="L282" s="298"/>
      <c r="M282" s="298"/>
      <c r="N282" s="298"/>
      <c r="O282" s="298"/>
      <c r="P282" s="298"/>
      <c r="Q282" s="298"/>
      <c r="R282" s="298"/>
      <c r="S282" s="718" t="s">
        <v>551</v>
      </c>
      <c r="T282" s="719"/>
      <c r="U282" s="720"/>
      <c r="V282" s="342">
        <v>0.5</v>
      </c>
      <c r="W282" s="307">
        <v>0.15</v>
      </c>
      <c r="X282" s="454">
        <v>4.0999999999999996</v>
      </c>
      <c r="Y282" s="342">
        <v>1</v>
      </c>
      <c r="Z282" s="427">
        <v>2</v>
      </c>
      <c r="AA282" s="457">
        <f t="shared" si="5"/>
        <v>0.62</v>
      </c>
    </row>
    <row r="283" spans="2:35" ht="24.75" customHeight="1" x14ac:dyDescent="0.2">
      <c r="B283" s="297"/>
      <c r="C283" s="298"/>
      <c r="D283" s="298"/>
      <c r="E283" s="298"/>
      <c r="F283" s="298"/>
      <c r="G283" s="298"/>
      <c r="H283" s="298"/>
      <c r="I283" s="298"/>
      <c r="J283" s="298"/>
      <c r="K283" s="298"/>
      <c r="L283" s="298"/>
      <c r="M283" s="298"/>
      <c r="N283" s="298"/>
      <c r="O283" s="298"/>
      <c r="P283" s="298"/>
      <c r="Q283" s="298"/>
      <c r="R283" s="298"/>
      <c r="S283" s="673" t="s">
        <v>402</v>
      </c>
      <c r="T283" s="674"/>
      <c r="U283" s="675"/>
      <c r="V283" s="342">
        <v>0.6</v>
      </c>
      <c r="W283" s="307">
        <v>0.15</v>
      </c>
      <c r="X283" s="454">
        <f>1.96+1.1+4.2+11.5</f>
        <v>18.759999999999998</v>
      </c>
      <c r="Y283" s="342">
        <v>1</v>
      </c>
      <c r="Z283" s="454">
        <v>1</v>
      </c>
      <c r="AA283" s="457">
        <f t="shared" si="5"/>
        <v>1.69</v>
      </c>
    </row>
    <row r="284" spans="2:35" ht="24.75" customHeight="1" x14ac:dyDescent="0.2">
      <c r="B284" s="297"/>
      <c r="C284" s="298"/>
      <c r="D284" s="298"/>
      <c r="E284" s="298"/>
      <c r="F284" s="298"/>
      <c r="G284" s="298"/>
      <c r="H284" s="298"/>
      <c r="I284" s="298"/>
      <c r="J284" s="298"/>
      <c r="K284" s="298"/>
      <c r="L284" s="298"/>
      <c r="M284" s="298"/>
      <c r="N284" s="298"/>
      <c r="O284" s="298"/>
      <c r="P284" s="298"/>
      <c r="Q284" s="298"/>
      <c r="R284" s="298"/>
      <c r="S284" s="673"/>
      <c r="T284" s="674"/>
      <c r="U284" s="675"/>
      <c r="V284" s="342"/>
      <c r="W284" s="307"/>
      <c r="X284" s="454"/>
      <c r="Y284" s="342"/>
      <c r="Z284" s="454"/>
      <c r="AA284" s="457" t="str">
        <f t="shared" si="5"/>
        <v/>
      </c>
    </row>
    <row r="285" spans="2:35" ht="24.75" customHeight="1" x14ac:dyDescent="0.2">
      <c r="B285" s="297"/>
      <c r="C285" s="298"/>
      <c r="D285" s="298"/>
      <c r="E285" s="298"/>
      <c r="F285" s="298"/>
      <c r="G285" s="298"/>
      <c r="H285" s="298"/>
      <c r="I285" s="298"/>
      <c r="J285" s="298"/>
      <c r="K285" s="298"/>
      <c r="L285" s="298"/>
      <c r="M285" s="298"/>
      <c r="N285" s="298"/>
      <c r="O285" s="298"/>
      <c r="P285" s="298"/>
      <c r="Q285" s="298"/>
      <c r="R285" s="298"/>
      <c r="S285" s="673"/>
      <c r="T285" s="674"/>
      <c r="U285" s="675"/>
      <c r="V285" s="447"/>
      <c r="W285" s="428"/>
      <c r="X285" s="427"/>
      <c r="Y285" s="447"/>
      <c r="Z285" s="427"/>
      <c r="AA285" s="457" t="str">
        <f t="shared" si="5"/>
        <v/>
      </c>
    </row>
    <row r="286" spans="2:35" ht="24.75" customHeight="1" x14ac:dyDescent="0.2">
      <c r="B286" s="297"/>
      <c r="C286" s="298"/>
      <c r="D286" s="298"/>
      <c r="E286" s="298"/>
      <c r="F286" s="298"/>
      <c r="G286" s="298"/>
      <c r="H286" s="298"/>
      <c r="I286" s="298"/>
      <c r="J286" s="298"/>
      <c r="K286" s="298"/>
      <c r="L286" s="298"/>
      <c r="M286" s="298"/>
      <c r="N286" s="298"/>
      <c r="O286" s="298"/>
      <c r="P286" s="298"/>
      <c r="Q286" s="298"/>
      <c r="R286" s="298"/>
      <c r="S286" s="673"/>
      <c r="T286" s="674"/>
      <c r="U286" s="675"/>
      <c r="V286" s="342"/>
      <c r="W286" s="307"/>
      <c r="X286" s="454"/>
      <c r="Y286" s="342"/>
      <c r="Z286" s="454"/>
      <c r="AA286" s="457" t="str">
        <f t="shared" si="5"/>
        <v/>
      </c>
    </row>
    <row r="287" spans="2:35" ht="24.75" customHeight="1" x14ac:dyDescent="0.2">
      <c r="B287" s="297"/>
      <c r="C287" s="298"/>
      <c r="D287" s="298"/>
      <c r="E287" s="298"/>
      <c r="F287" s="298"/>
      <c r="G287" s="298"/>
      <c r="H287" s="298"/>
      <c r="I287" s="298"/>
      <c r="J287" s="298"/>
      <c r="K287" s="298"/>
      <c r="L287" s="298"/>
      <c r="M287" s="298"/>
      <c r="N287" s="298"/>
      <c r="O287" s="298"/>
      <c r="P287" s="298"/>
      <c r="Q287" s="298"/>
      <c r="R287" s="298"/>
      <c r="S287" s="673"/>
      <c r="T287" s="674"/>
      <c r="U287" s="675"/>
      <c r="V287" s="342"/>
      <c r="W287" s="307"/>
      <c r="X287" s="454"/>
      <c r="Y287" s="342"/>
      <c r="Z287" s="454"/>
      <c r="AA287" s="457" t="str">
        <f t="shared" si="5"/>
        <v/>
      </c>
    </row>
    <row r="288" spans="2:35" ht="24.75" customHeight="1" x14ac:dyDescent="0.2">
      <c r="B288" s="297"/>
      <c r="C288" s="298"/>
      <c r="D288" s="298"/>
      <c r="E288" s="298"/>
      <c r="F288" s="298"/>
      <c r="G288" s="298"/>
      <c r="H288" s="298"/>
      <c r="I288" s="298"/>
      <c r="J288" s="298"/>
      <c r="K288" s="298"/>
      <c r="L288" s="298"/>
      <c r="M288" s="298"/>
      <c r="N288" s="298"/>
      <c r="O288" s="298"/>
      <c r="P288" s="298"/>
      <c r="Q288" s="298"/>
      <c r="R288" s="298"/>
      <c r="S288" s="673"/>
      <c r="T288" s="674"/>
      <c r="U288" s="675"/>
      <c r="V288" s="342"/>
      <c r="W288" s="307"/>
      <c r="X288" s="454"/>
      <c r="Y288" s="342"/>
      <c r="Z288" s="454"/>
      <c r="AA288" s="457" t="str">
        <f t="shared" si="5"/>
        <v/>
      </c>
      <c r="AE288" s="439"/>
      <c r="AF288" s="439"/>
      <c r="AG288" s="439"/>
      <c r="AI288" s="441"/>
    </row>
    <row r="289" spans="2:35" ht="24.75" customHeight="1" x14ac:dyDescent="0.2">
      <c r="B289" s="297"/>
      <c r="C289" s="298"/>
      <c r="D289" s="298"/>
      <c r="E289" s="298"/>
      <c r="F289" s="298"/>
      <c r="G289" s="298"/>
      <c r="H289" s="298"/>
      <c r="I289" s="298"/>
      <c r="J289" s="298"/>
      <c r="K289" s="298"/>
      <c r="L289" s="298"/>
      <c r="M289" s="298"/>
      <c r="N289" s="298"/>
      <c r="O289" s="298"/>
      <c r="P289" s="298"/>
      <c r="Q289" s="298"/>
      <c r="R289" s="298"/>
      <c r="S289" s="673"/>
      <c r="T289" s="674"/>
      <c r="U289" s="675"/>
      <c r="V289" s="342"/>
      <c r="W289" s="307"/>
      <c r="X289" s="454"/>
      <c r="Y289" s="342"/>
      <c r="Z289" s="454"/>
      <c r="AA289" s="457" t="str">
        <f t="shared" si="5"/>
        <v/>
      </c>
      <c r="AE289" s="439"/>
      <c r="AF289" s="439"/>
      <c r="AG289" s="439"/>
      <c r="AI289" s="441"/>
    </row>
    <row r="290" spans="2:35" ht="24.75" customHeight="1" x14ac:dyDescent="0.2">
      <c r="B290" s="297"/>
      <c r="C290" s="298"/>
      <c r="D290" s="298"/>
      <c r="E290" s="298"/>
      <c r="F290" s="298"/>
      <c r="G290" s="298"/>
      <c r="H290" s="298"/>
      <c r="I290" s="298"/>
      <c r="J290" s="298"/>
      <c r="K290" s="298"/>
      <c r="L290" s="298"/>
      <c r="M290" s="298"/>
      <c r="N290" s="298"/>
      <c r="O290" s="298"/>
      <c r="P290" s="298"/>
      <c r="Q290" s="298"/>
      <c r="R290" s="298"/>
      <c r="S290" s="676"/>
      <c r="T290" s="677"/>
      <c r="U290" s="678"/>
      <c r="V290" s="446"/>
      <c r="W290" s="442"/>
      <c r="X290" s="455"/>
      <c r="Y290" s="461"/>
      <c r="Z290" s="462"/>
      <c r="AA290" s="457" t="str">
        <f t="shared" si="5"/>
        <v/>
      </c>
    </row>
    <row r="291" spans="2:35" ht="24.75" customHeight="1" thickBot="1" x14ac:dyDescent="0.25">
      <c r="B291" s="297"/>
      <c r="C291" s="298"/>
      <c r="D291" s="298"/>
      <c r="E291" s="298"/>
      <c r="F291" s="298"/>
      <c r="G291" s="298"/>
      <c r="H291" s="298"/>
      <c r="I291" s="298"/>
      <c r="J291" s="298"/>
      <c r="K291" s="298"/>
      <c r="L291" s="298"/>
      <c r="M291" s="298"/>
      <c r="N291" s="298"/>
      <c r="O291" s="298"/>
      <c r="P291" s="298"/>
      <c r="Q291" s="298"/>
      <c r="R291" s="298"/>
      <c r="S291" s="679"/>
      <c r="T291" s="680"/>
      <c r="U291" s="681"/>
      <c r="V291" s="448"/>
      <c r="W291" s="449"/>
      <c r="X291" s="456"/>
      <c r="Y291" s="463"/>
      <c r="Z291" s="464"/>
      <c r="AA291" s="457" t="str">
        <f t="shared" si="5"/>
        <v/>
      </c>
    </row>
    <row r="292" spans="2:35" ht="32.25" customHeight="1" thickBot="1" x14ac:dyDescent="0.25">
      <c r="B292" s="299"/>
      <c r="C292" s="300"/>
      <c r="D292" s="300"/>
      <c r="E292" s="300"/>
      <c r="F292" s="300"/>
      <c r="G292" s="300"/>
      <c r="H292" s="300"/>
      <c r="I292" s="300"/>
      <c r="J292" s="300"/>
      <c r="K292" s="300"/>
      <c r="L292" s="300"/>
      <c r="M292" s="300"/>
      <c r="N292" s="300"/>
      <c r="O292" s="300"/>
      <c r="P292" s="300"/>
      <c r="Q292" s="300"/>
      <c r="R292" s="300"/>
      <c r="S292" s="682" t="s">
        <v>392</v>
      </c>
      <c r="T292" s="683"/>
      <c r="U292" s="683"/>
      <c r="V292" s="683"/>
      <c r="W292" s="683"/>
      <c r="X292" s="683"/>
      <c r="Y292" s="683"/>
      <c r="Z292" s="684"/>
      <c r="AA292" s="443">
        <f>+ROUND(SUM(AA275:AA289),2)</f>
        <v>25.33</v>
      </c>
    </row>
    <row r="293" spans="2:35" x14ac:dyDescent="0.25">
      <c r="B293" s="665" t="s">
        <v>135</v>
      </c>
      <c r="C293" s="666"/>
      <c r="D293" s="666"/>
      <c r="E293" s="666"/>
      <c r="F293" s="666"/>
      <c r="G293" s="666"/>
      <c r="H293" s="666"/>
      <c r="I293" s="666"/>
      <c r="J293" s="666"/>
      <c r="K293" s="666"/>
      <c r="L293" s="666"/>
      <c r="M293" s="666"/>
      <c r="N293" s="666"/>
      <c r="O293" s="666"/>
      <c r="P293" s="666"/>
      <c r="Q293" s="666"/>
      <c r="R293" s="666"/>
      <c r="S293" s="666"/>
      <c r="T293" s="666"/>
      <c r="U293" s="666"/>
      <c r="V293" s="284"/>
      <c r="W293" s="282" t="s">
        <v>136</v>
      </c>
      <c r="X293" s="283"/>
      <c r="Y293" s="283"/>
      <c r="Z293" s="283"/>
      <c r="AA293" s="285"/>
    </row>
    <row r="294" spans="2:35" x14ac:dyDescent="0.2">
      <c r="B294" s="667"/>
      <c r="C294" s="668"/>
      <c r="D294" s="195"/>
      <c r="E294" s="287"/>
      <c r="F294" s="287"/>
      <c r="G294" s="287"/>
      <c r="H294" s="287"/>
      <c r="I294" s="287"/>
      <c r="J294" s="287"/>
      <c r="K294" s="287"/>
      <c r="L294" s="287"/>
      <c r="M294" s="287"/>
      <c r="N294" s="287"/>
      <c r="O294" s="287"/>
      <c r="P294" s="287"/>
      <c r="Q294" s="287"/>
      <c r="R294" s="287"/>
      <c r="S294" s="287"/>
      <c r="T294" s="287"/>
      <c r="U294" s="288"/>
      <c r="V294" s="289"/>
      <c r="W294" s="668"/>
      <c r="X294" s="668"/>
      <c r="Y294" s="668"/>
      <c r="Z294" s="668"/>
      <c r="AA294" s="290"/>
    </row>
    <row r="295" spans="2:35" x14ac:dyDescent="0.2">
      <c r="B295" s="667" t="str">
        <f>+PRESENTACION!$C$9</f>
        <v>WILSON ESNEYDER SIERRA MAYORGA</v>
      </c>
      <c r="C295" s="668"/>
      <c r="D295" s="668"/>
      <c r="E295" s="668"/>
      <c r="F295" s="668"/>
      <c r="G295" s="668"/>
      <c r="H295" s="668"/>
      <c r="I295" s="668"/>
      <c r="J295" s="668"/>
      <c r="K295" s="668"/>
      <c r="L295" s="668"/>
      <c r="M295" s="668"/>
      <c r="N295" s="668"/>
      <c r="O295" s="668"/>
      <c r="P295" s="668"/>
      <c r="Q295" s="668"/>
      <c r="R295" s="668"/>
      <c r="S295" s="668"/>
      <c r="T295" s="668"/>
      <c r="U295" s="668"/>
      <c r="V295" s="287"/>
      <c r="W295" s="668" t="str">
        <f>+PRESENTACION!$C$11</f>
        <v>DIANA MARGARITA CORZO</v>
      </c>
      <c r="X295" s="668"/>
      <c r="Y295" s="668"/>
      <c r="Z295" s="668"/>
      <c r="AA295" s="669"/>
    </row>
    <row r="296" spans="2:35" ht="16.5" thickBot="1" x14ac:dyDescent="0.25">
      <c r="B296" s="670" t="str">
        <f>+PRESENTACION!$C$10</f>
        <v>AUXILIAR DE INGENIERIA</v>
      </c>
      <c r="C296" s="671"/>
      <c r="D296" s="671"/>
      <c r="E296" s="671"/>
      <c r="F296" s="671"/>
      <c r="G296" s="671"/>
      <c r="H296" s="671"/>
      <c r="I296" s="671"/>
      <c r="J296" s="671"/>
      <c r="K296" s="671"/>
      <c r="L296" s="671"/>
      <c r="M296" s="671"/>
      <c r="N296" s="671"/>
      <c r="O296" s="671"/>
      <c r="P296" s="671"/>
      <c r="Q296" s="671"/>
      <c r="R296" s="671"/>
      <c r="S296" s="671"/>
      <c r="T296" s="671"/>
      <c r="U296" s="671"/>
      <c r="V296" s="444"/>
      <c r="W296" s="671" t="str">
        <f>+PRESENTACION!$C$12</f>
        <v>SECRETARIA DE PLANEACION E INFRAESTRUCTURA</v>
      </c>
      <c r="X296" s="671"/>
      <c r="Y296" s="671"/>
      <c r="Z296" s="671"/>
      <c r="AA296" s="672"/>
    </row>
    <row r="297" spans="2:35" x14ac:dyDescent="0.2">
      <c r="B297" s="305"/>
      <c r="C297" s="305"/>
      <c r="D297" s="305"/>
      <c r="E297" s="305"/>
      <c r="F297" s="305"/>
      <c r="G297" s="305"/>
      <c r="H297" s="305"/>
      <c r="I297" s="305"/>
      <c r="J297" s="305"/>
      <c r="K297" s="305"/>
      <c r="L297" s="305"/>
      <c r="M297" s="305"/>
      <c r="N297" s="305"/>
      <c r="O297" s="305"/>
      <c r="P297" s="305"/>
      <c r="Q297" s="305"/>
      <c r="R297" s="305"/>
      <c r="S297" s="305"/>
      <c r="T297" s="305"/>
      <c r="U297" s="305"/>
      <c r="V297" s="287"/>
      <c r="W297" s="305"/>
      <c r="X297" s="305"/>
      <c r="Y297" s="305"/>
      <c r="Z297" s="305"/>
      <c r="AA297" s="305"/>
    </row>
    <row r="298" spans="2:35" ht="16.5" thickBot="1" x14ac:dyDescent="0.3"/>
    <row r="299" spans="2:35" ht="22.5" customHeight="1" x14ac:dyDescent="0.2">
      <c r="B299" s="737"/>
      <c r="C299" s="738"/>
      <c r="D299" s="738"/>
      <c r="E299" s="738"/>
      <c r="F299" s="738"/>
      <c r="G299" s="738" t="str">
        <f>+PRESENTACION!$C$2</f>
        <v>MUNICIPIO DE SAN VICENTE DE CHUCURI</v>
      </c>
      <c r="H299" s="738"/>
      <c r="I299" s="738"/>
      <c r="J299" s="738"/>
      <c r="K299" s="738"/>
      <c r="L299" s="738"/>
      <c r="M299" s="738"/>
      <c r="N299" s="738"/>
      <c r="O299" s="738"/>
      <c r="P299" s="738"/>
      <c r="Q299" s="738"/>
      <c r="R299" s="738"/>
      <c r="S299" s="738"/>
      <c r="T299" s="738"/>
      <c r="U299" s="738"/>
      <c r="V299" s="738"/>
      <c r="W299" s="738"/>
      <c r="X299" s="738"/>
      <c r="Y299" s="738"/>
      <c r="Z299" s="738"/>
      <c r="AA299" s="739"/>
      <c r="AD299" s="740" t="s">
        <v>399</v>
      </c>
    </row>
    <row r="300" spans="2:35" ht="22.5" customHeight="1" x14ac:dyDescent="0.2">
      <c r="B300" s="721"/>
      <c r="C300" s="722"/>
      <c r="D300" s="722"/>
      <c r="E300" s="722"/>
      <c r="F300" s="722"/>
      <c r="G300" s="742">
        <f>+PRESENTACION!$C$3</f>
        <v>0</v>
      </c>
      <c r="H300" s="742"/>
      <c r="I300" s="742"/>
      <c r="J300" s="742"/>
      <c r="K300" s="742"/>
      <c r="L300" s="742"/>
      <c r="M300" s="742"/>
      <c r="N300" s="742"/>
      <c r="O300" s="742"/>
      <c r="P300" s="742"/>
      <c r="Q300" s="742"/>
      <c r="R300" s="742"/>
      <c r="S300" s="742"/>
      <c r="T300" s="742"/>
      <c r="U300" s="742"/>
      <c r="V300" s="742"/>
      <c r="W300" s="742"/>
      <c r="X300" s="742"/>
      <c r="Y300" s="742"/>
      <c r="Z300" s="742"/>
      <c r="AA300" s="723"/>
      <c r="AD300" s="741"/>
    </row>
    <row r="301" spans="2:35" ht="32.25" customHeight="1" thickBot="1" x14ac:dyDescent="0.25">
      <c r="B301" s="721"/>
      <c r="C301" s="722"/>
      <c r="D301" s="722"/>
      <c r="E301" s="722"/>
      <c r="F301" s="722"/>
      <c r="G301" s="742" t="str">
        <f>+PRESENTACION!$C$4</f>
        <v>ADECUACION DEL POLIDEPORTIVO ESCUELA EL LEON DEL MUNICIPIO DE SAN VICENTE DE CHUCURI</v>
      </c>
      <c r="H301" s="742"/>
      <c r="I301" s="742"/>
      <c r="J301" s="742"/>
      <c r="K301" s="742"/>
      <c r="L301" s="742"/>
      <c r="M301" s="742"/>
      <c r="N301" s="742"/>
      <c r="O301" s="742"/>
      <c r="P301" s="742"/>
      <c r="Q301" s="742"/>
      <c r="R301" s="742"/>
      <c r="S301" s="742"/>
      <c r="T301" s="742"/>
      <c r="U301" s="742"/>
      <c r="V301" s="742"/>
      <c r="W301" s="742"/>
      <c r="X301" s="742"/>
      <c r="Y301" s="742"/>
      <c r="Z301" s="742"/>
      <c r="AA301" s="723"/>
      <c r="AD301" s="437" t="s">
        <v>405</v>
      </c>
    </row>
    <row r="302" spans="2:35" x14ac:dyDescent="0.2">
      <c r="B302" s="721" t="s">
        <v>389</v>
      </c>
      <c r="C302" s="722"/>
      <c r="D302" s="722"/>
      <c r="E302" s="722"/>
      <c r="F302" s="722"/>
      <c r="G302" s="722"/>
      <c r="H302" s="722"/>
      <c r="I302" s="722"/>
      <c r="J302" s="722"/>
      <c r="K302" s="722"/>
      <c r="L302" s="722"/>
      <c r="M302" s="722"/>
      <c r="N302" s="722"/>
      <c r="O302" s="722"/>
      <c r="P302" s="722"/>
      <c r="Q302" s="722"/>
      <c r="R302" s="722"/>
      <c r="S302" s="722"/>
      <c r="T302" s="722"/>
      <c r="U302" s="722"/>
      <c r="V302" s="722"/>
      <c r="W302" s="722"/>
      <c r="X302" s="722"/>
      <c r="Y302" s="722"/>
      <c r="Z302" s="722"/>
      <c r="AA302" s="723"/>
    </row>
    <row r="303" spans="2:35" s="438" customFormat="1" x14ac:dyDescent="0.2">
      <c r="B303" s="724" t="s">
        <v>120</v>
      </c>
      <c r="C303" s="725"/>
      <c r="D303" s="725"/>
      <c r="E303" s="725"/>
      <c r="F303" s="725"/>
      <c r="G303" s="726">
        <f>+PRESENTACION!$C$6</f>
        <v>45848</v>
      </c>
      <c r="H303" s="726"/>
      <c r="I303" s="726"/>
      <c r="J303" s="726"/>
      <c r="K303" s="726"/>
      <c r="L303" s="726"/>
      <c r="M303" s="726"/>
      <c r="N303" s="726"/>
      <c r="O303" s="726"/>
      <c r="P303" s="726"/>
      <c r="Q303" s="726"/>
      <c r="R303" s="726"/>
      <c r="S303" s="726"/>
      <c r="T303" s="725" t="s">
        <v>396</v>
      </c>
      <c r="U303" s="725"/>
      <c r="V303" s="727" t="s">
        <v>390</v>
      </c>
      <c r="W303" s="727"/>
      <c r="X303" s="727"/>
      <c r="Y303" s="727"/>
      <c r="Z303" s="727"/>
      <c r="AA303" s="728"/>
    </row>
    <row r="304" spans="2:35" ht="15" customHeight="1" x14ac:dyDescent="0.2">
      <c r="B304" s="724" t="s">
        <v>121</v>
      </c>
      <c r="C304" s="725"/>
      <c r="D304" s="725"/>
      <c r="E304" s="725"/>
      <c r="F304" s="731">
        <f>+PRESUPUESTO!$B$7</f>
        <v>1</v>
      </c>
      <c r="G304" s="731"/>
      <c r="H304" s="727" t="str">
        <f>+PRESUPUESTO!$C$7</f>
        <v xml:space="preserve">PRELIMINARES </v>
      </c>
      <c r="I304" s="727"/>
      <c r="J304" s="727"/>
      <c r="K304" s="727"/>
      <c r="L304" s="727"/>
      <c r="M304" s="727"/>
      <c r="N304" s="727"/>
      <c r="O304" s="725" t="s">
        <v>0</v>
      </c>
      <c r="P304" s="725"/>
      <c r="Q304" s="743">
        <f>+PRESUPUESTO!B11</f>
        <v>1.1000000000000001</v>
      </c>
      <c r="R304" s="734"/>
      <c r="S304" s="731" t="str">
        <f>+PRESUPUESTO!C11</f>
        <v>CERRAMIENTO PROVISIONAL EN LONA</v>
      </c>
      <c r="T304" s="731"/>
      <c r="U304" s="731"/>
      <c r="V304" s="731"/>
      <c r="W304" s="731"/>
      <c r="X304" s="731"/>
      <c r="Y304" s="731"/>
      <c r="Z304" s="725" t="s">
        <v>106</v>
      </c>
      <c r="AA304" s="728" t="str">
        <f>+PRESUPUESTO!D11</f>
        <v>m</v>
      </c>
    </row>
    <row r="305" spans="2:31" ht="16.5" customHeight="1" thickBot="1" x14ac:dyDescent="0.25">
      <c r="B305" s="729"/>
      <c r="C305" s="730"/>
      <c r="D305" s="730"/>
      <c r="E305" s="730"/>
      <c r="F305" s="732"/>
      <c r="G305" s="732"/>
      <c r="H305" s="733"/>
      <c r="I305" s="733"/>
      <c r="J305" s="733"/>
      <c r="K305" s="733"/>
      <c r="L305" s="733"/>
      <c r="M305" s="733"/>
      <c r="N305" s="733"/>
      <c r="O305" s="730"/>
      <c r="P305" s="730"/>
      <c r="Q305" s="735"/>
      <c r="R305" s="735"/>
      <c r="S305" s="732"/>
      <c r="T305" s="732"/>
      <c r="U305" s="732"/>
      <c r="V305" s="732"/>
      <c r="W305" s="732"/>
      <c r="X305" s="732"/>
      <c r="Y305" s="732"/>
      <c r="Z305" s="730"/>
      <c r="AA305" s="736"/>
    </row>
    <row r="306" spans="2:31" ht="15.75" customHeight="1" x14ac:dyDescent="0.2">
      <c r="B306" s="697" t="s">
        <v>398</v>
      </c>
      <c r="C306" s="698"/>
      <c r="D306" s="698"/>
      <c r="E306" s="698"/>
      <c r="F306" s="698"/>
      <c r="G306" s="698"/>
      <c r="H306" s="698"/>
      <c r="I306" s="698"/>
      <c r="J306" s="698"/>
      <c r="K306" s="698"/>
      <c r="L306" s="698"/>
      <c r="M306" s="698"/>
      <c r="N306" s="698"/>
      <c r="O306" s="698"/>
      <c r="P306" s="698"/>
      <c r="Q306" s="698"/>
      <c r="R306" s="699"/>
      <c r="S306" s="703" t="s">
        <v>122</v>
      </c>
      <c r="T306" s="704"/>
      <c r="U306" s="705"/>
      <c r="V306" s="709" t="s">
        <v>123</v>
      </c>
      <c r="W306" s="710"/>
      <c r="X306" s="711"/>
      <c r="Y306" s="712" t="s">
        <v>393</v>
      </c>
      <c r="Z306" s="714" t="s">
        <v>397</v>
      </c>
      <c r="AA306" s="716" t="s">
        <v>395</v>
      </c>
    </row>
    <row r="307" spans="2:31" ht="40.5" customHeight="1" thickBot="1" x14ac:dyDescent="0.25">
      <c r="B307" s="700"/>
      <c r="C307" s="701"/>
      <c r="D307" s="701"/>
      <c r="E307" s="701"/>
      <c r="F307" s="701"/>
      <c r="G307" s="701"/>
      <c r="H307" s="701"/>
      <c r="I307" s="701"/>
      <c r="J307" s="701"/>
      <c r="K307" s="701"/>
      <c r="L307" s="701"/>
      <c r="M307" s="701"/>
      <c r="N307" s="701"/>
      <c r="O307" s="701"/>
      <c r="P307" s="701"/>
      <c r="Q307" s="701"/>
      <c r="R307" s="702"/>
      <c r="S307" s="706"/>
      <c r="T307" s="707"/>
      <c r="U307" s="708"/>
      <c r="V307" s="338" t="s">
        <v>124</v>
      </c>
      <c r="W307" s="339" t="s">
        <v>391</v>
      </c>
      <c r="X307" s="340" t="s">
        <v>546</v>
      </c>
      <c r="Y307" s="713"/>
      <c r="Z307" s="715"/>
      <c r="AA307" s="717"/>
    </row>
    <row r="308" spans="2:31" ht="24.75" customHeight="1" x14ac:dyDescent="0.2">
      <c r="B308" s="297" t="s">
        <v>125</v>
      </c>
      <c r="C308" s="298"/>
      <c r="D308" s="298"/>
      <c r="E308" s="298"/>
      <c r="F308" s="298"/>
      <c r="G308" s="298"/>
      <c r="H308" s="298"/>
      <c r="I308" s="298"/>
      <c r="J308" s="298"/>
      <c r="K308" s="298"/>
      <c r="L308" s="298"/>
      <c r="M308" s="298"/>
      <c r="N308" s="298"/>
      <c r="O308" s="298"/>
      <c r="P308" s="298"/>
      <c r="Q308" s="298"/>
      <c r="R308" s="298"/>
      <c r="S308" s="685" t="s">
        <v>453</v>
      </c>
      <c r="T308" s="686"/>
      <c r="U308" s="687"/>
      <c r="V308" s="452"/>
      <c r="W308" s="451"/>
      <c r="X308" s="453">
        <v>45.8</v>
      </c>
      <c r="Y308" s="452">
        <v>2</v>
      </c>
      <c r="Z308" s="453"/>
      <c r="AA308" s="457">
        <f>IF(S308="","",ROUND((IF(W308="",1,W308))*(IF(V308="",1,V308))*(IF(X308="",1,X308))*(IF(Y308="",1,Y308))*(IF(Z308="",1,Z308)),2))</f>
        <v>91.6</v>
      </c>
    </row>
    <row r="309" spans="2:31" ht="24.75" customHeight="1" x14ac:dyDescent="0.2">
      <c r="B309" s="297"/>
      <c r="C309" s="298"/>
      <c r="D309" s="298"/>
      <c r="E309" s="298"/>
      <c r="F309" s="298"/>
      <c r="G309" s="298"/>
      <c r="H309" s="298"/>
      <c r="I309" s="298"/>
      <c r="J309" s="298"/>
      <c r="K309" s="298"/>
      <c r="L309" s="298"/>
      <c r="M309" s="298"/>
      <c r="N309" s="298"/>
      <c r="O309" s="298"/>
      <c r="P309" s="298"/>
      <c r="Q309" s="298"/>
      <c r="R309" s="298"/>
      <c r="S309" s="685" t="s">
        <v>454</v>
      </c>
      <c r="T309" s="686"/>
      <c r="U309" s="687"/>
      <c r="V309" s="342"/>
      <c r="W309" s="307"/>
      <c r="X309" s="454">
        <v>56.08</v>
      </c>
      <c r="Y309" s="342">
        <v>2</v>
      </c>
      <c r="Z309" s="454"/>
      <c r="AA309" s="457">
        <f>IF(S309="","",ROUND((IF(W309="",1,W309))*(IF(V309="",1,V309))*(IF(X309="",1,X309))*(IF(Y309="",1,Y309))*(IF(Z309="",1,Z309)),2))</f>
        <v>112.16</v>
      </c>
      <c r="AD309" s="439"/>
      <c r="AE309" s="440"/>
    </row>
    <row r="310" spans="2:31" ht="24.75" customHeight="1" x14ac:dyDescent="0.2">
      <c r="B310" s="297"/>
      <c r="C310" s="298"/>
      <c r="D310" s="298"/>
      <c r="E310" s="298"/>
      <c r="F310" s="298"/>
      <c r="G310" s="298"/>
      <c r="H310" s="298"/>
      <c r="I310" s="298"/>
      <c r="J310" s="298"/>
      <c r="K310" s="298"/>
      <c r="L310" s="298"/>
      <c r="M310" s="298"/>
      <c r="N310" s="298"/>
      <c r="O310" s="298"/>
      <c r="P310" s="298"/>
      <c r="Q310" s="298"/>
      <c r="R310" s="298"/>
      <c r="S310" s="688"/>
      <c r="T310" s="689"/>
      <c r="U310" s="690"/>
      <c r="V310" s="466"/>
      <c r="W310" s="375"/>
      <c r="X310" s="467"/>
      <c r="Y310" s="466"/>
      <c r="Z310" s="467"/>
      <c r="AA310" s="468"/>
    </row>
    <row r="311" spans="2:31" ht="24.75" customHeight="1" x14ac:dyDescent="0.2">
      <c r="B311" s="297"/>
      <c r="C311" s="298"/>
      <c r="D311" s="298"/>
      <c r="E311" s="298"/>
      <c r="F311" s="298"/>
      <c r="G311" s="298"/>
      <c r="H311" s="298"/>
      <c r="I311" s="298"/>
      <c r="J311" s="298"/>
      <c r="K311" s="298"/>
      <c r="L311" s="298"/>
      <c r="M311" s="298"/>
      <c r="N311" s="298"/>
      <c r="O311" s="298"/>
      <c r="P311" s="298"/>
      <c r="Q311" s="298"/>
      <c r="R311" s="298"/>
      <c r="S311" s="691"/>
      <c r="T311" s="692"/>
      <c r="U311" s="693"/>
      <c r="V311" s="466"/>
      <c r="W311" s="375"/>
      <c r="X311" s="467"/>
      <c r="Y311" s="466"/>
      <c r="Z311" s="467"/>
      <c r="AA311" s="468"/>
    </row>
    <row r="312" spans="2:31" ht="24.75" customHeight="1" x14ac:dyDescent="0.2">
      <c r="B312" s="297"/>
      <c r="C312" s="298"/>
      <c r="D312" s="298"/>
      <c r="E312" s="298"/>
      <c r="F312" s="298"/>
      <c r="G312" s="298"/>
      <c r="H312" s="298"/>
      <c r="I312" s="298"/>
      <c r="J312" s="298"/>
      <c r="K312" s="298"/>
      <c r="L312" s="298"/>
      <c r="M312" s="298"/>
      <c r="N312" s="298"/>
      <c r="O312" s="298"/>
      <c r="P312" s="298"/>
      <c r="Q312" s="298"/>
      <c r="R312" s="298"/>
      <c r="S312" s="691"/>
      <c r="T312" s="692"/>
      <c r="U312" s="693"/>
      <c r="V312" s="466"/>
      <c r="W312" s="375"/>
      <c r="X312" s="467"/>
      <c r="Y312" s="466"/>
      <c r="Z312" s="467"/>
      <c r="AA312" s="468"/>
    </row>
    <row r="313" spans="2:31" ht="24.75" customHeight="1" x14ac:dyDescent="0.2">
      <c r="B313" s="297"/>
      <c r="C313" s="298"/>
      <c r="D313" s="298"/>
      <c r="E313" s="298"/>
      <c r="F313" s="298"/>
      <c r="G313" s="298"/>
      <c r="H313" s="298"/>
      <c r="I313" s="298"/>
      <c r="J313" s="298"/>
      <c r="K313" s="298"/>
      <c r="L313" s="298"/>
      <c r="M313" s="298"/>
      <c r="N313" s="298"/>
      <c r="O313" s="298"/>
      <c r="P313" s="298"/>
      <c r="Q313" s="298"/>
      <c r="R313" s="298"/>
      <c r="S313" s="694"/>
      <c r="T313" s="695"/>
      <c r="U313" s="696"/>
      <c r="V313" s="466"/>
      <c r="W313" s="375"/>
      <c r="X313" s="467"/>
      <c r="Y313" s="466"/>
      <c r="Z313" s="472"/>
      <c r="AA313" s="468"/>
    </row>
    <row r="314" spans="2:31" ht="24.75" customHeight="1" x14ac:dyDescent="0.2">
      <c r="B314" s="297"/>
      <c r="C314" s="298"/>
      <c r="D314" s="298"/>
      <c r="E314" s="298"/>
      <c r="F314" s="298"/>
      <c r="G314" s="298"/>
      <c r="H314" s="298"/>
      <c r="I314" s="298"/>
      <c r="J314" s="298"/>
      <c r="K314" s="298"/>
      <c r="L314" s="298"/>
      <c r="M314" s="298"/>
      <c r="N314" s="298"/>
      <c r="O314" s="298"/>
      <c r="P314" s="298"/>
      <c r="Q314" s="298"/>
      <c r="R314" s="298"/>
      <c r="S314" s="718"/>
      <c r="T314" s="719"/>
      <c r="U314" s="720"/>
      <c r="V314" s="342"/>
      <c r="W314" s="307"/>
      <c r="X314" s="454"/>
      <c r="Y314" s="342"/>
      <c r="Z314" s="427"/>
      <c r="AA314" s="457"/>
    </row>
    <row r="315" spans="2:31" ht="24.75" customHeight="1" x14ac:dyDescent="0.2">
      <c r="B315" s="297"/>
      <c r="C315" s="298"/>
      <c r="D315" s="298"/>
      <c r="E315" s="298"/>
      <c r="F315" s="298"/>
      <c r="G315" s="298"/>
      <c r="H315" s="298"/>
      <c r="I315" s="298"/>
      <c r="J315" s="298"/>
      <c r="K315" s="298"/>
      <c r="L315" s="298"/>
      <c r="M315" s="298"/>
      <c r="N315" s="298"/>
      <c r="O315" s="298"/>
      <c r="P315" s="298"/>
      <c r="Q315" s="298"/>
      <c r="R315" s="298"/>
      <c r="S315" s="718"/>
      <c r="T315" s="719"/>
      <c r="U315" s="720"/>
      <c r="V315" s="342"/>
      <c r="W315" s="307"/>
      <c r="X315" s="454"/>
      <c r="Y315" s="342"/>
      <c r="Z315" s="427"/>
      <c r="AA315" s="457"/>
    </row>
    <row r="316" spans="2:31" ht="24.75" customHeight="1" x14ac:dyDescent="0.2">
      <c r="B316" s="297"/>
      <c r="C316" s="298"/>
      <c r="D316" s="298"/>
      <c r="E316" s="298"/>
      <c r="F316" s="298"/>
      <c r="G316" s="298"/>
      <c r="H316" s="298"/>
      <c r="I316" s="298"/>
      <c r="J316" s="298"/>
      <c r="K316" s="298"/>
      <c r="L316" s="298"/>
      <c r="M316" s="298"/>
      <c r="N316" s="298"/>
      <c r="O316" s="298"/>
      <c r="P316" s="298"/>
      <c r="Q316" s="298"/>
      <c r="R316" s="298"/>
      <c r="S316" s="673"/>
      <c r="T316" s="674"/>
      <c r="U316" s="675"/>
      <c r="V316" s="342"/>
      <c r="W316" s="307"/>
      <c r="X316" s="454"/>
      <c r="Y316" s="342"/>
      <c r="Z316" s="454"/>
      <c r="AA316" s="457"/>
    </row>
    <row r="317" spans="2:31" ht="24.75" customHeight="1" x14ac:dyDescent="0.2">
      <c r="B317" s="297"/>
      <c r="C317" s="298"/>
      <c r="D317" s="298"/>
      <c r="E317" s="298"/>
      <c r="F317" s="298"/>
      <c r="G317" s="298"/>
      <c r="H317" s="298"/>
      <c r="I317" s="298"/>
      <c r="J317" s="298"/>
      <c r="K317" s="298"/>
      <c r="L317" s="298"/>
      <c r="M317" s="298"/>
      <c r="N317" s="298"/>
      <c r="O317" s="298"/>
      <c r="P317" s="298"/>
      <c r="Q317" s="298"/>
      <c r="R317" s="298"/>
      <c r="S317" s="673"/>
      <c r="T317" s="674"/>
      <c r="U317" s="675"/>
      <c r="V317" s="342"/>
      <c r="W317" s="307"/>
      <c r="X317" s="454"/>
      <c r="Y317" s="342"/>
      <c r="Z317" s="454"/>
      <c r="AA317" s="457"/>
    </row>
    <row r="318" spans="2:31" ht="24.75" customHeight="1" x14ac:dyDescent="0.2">
      <c r="B318" s="297"/>
      <c r="C318" s="298"/>
      <c r="D318" s="298"/>
      <c r="E318" s="298"/>
      <c r="F318" s="298"/>
      <c r="G318" s="298"/>
      <c r="H318" s="298"/>
      <c r="I318" s="298"/>
      <c r="J318" s="298"/>
      <c r="K318" s="298"/>
      <c r="L318" s="298"/>
      <c r="M318" s="298"/>
      <c r="N318" s="298"/>
      <c r="O318" s="298"/>
      <c r="P318" s="298"/>
      <c r="Q318" s="298"/>
      <c r="R318" s="298"/>
      <c r="S318" s="673"/>
      <c r="T318" s="674"/>
      <c r="U318" s="675"/>
      <c r="V318" s="447"/>
      <c r="W318" s="428"/>
      <c r="X318" s="427"/>
      <c r="Y318" s="447"/>
      <c r="Z318" s="427"/>
      <c r="AA318" s="457"/>
    </row>
    <row r="319" spans="2:31" ht="24.75" customHeight="1" x14ac:dyDescent="0.2">
      <c r="B319" s="297"/>
      <c r="C319" s="298"/>
      <c r="D319" s="298"/>
      <c r="E319" s="298"/>
      <c r="F319" s="298"/>
      <c r="G319" s="298"/>
      <c r="H319" s="298"/>
      <c r="I319" s="298"/>
      <c r="J319" s="298"/>
      <c r="K319" s="298"/>
      <c r="L319" s="298"/>
      <c r="M319" s="298"/>
      <c r="N319" s="298"/>
      <c r="O319" s="298"/>
      <c r="P319" s="298"/>
      <c r="Q319" s="298"/>
      <c r="R319" s="298"/>
      <c r="S319" s="673"/>
      <c r="T319" s="674"/>
      <c r="U319" s="675"/>
      <c r="V319" s="342"/>
      <c r="W319" s="307"/>
      <c r="X319" s="454"/>
      <c r="Y319" s="342"/>
      <c r="Z319" s="454"/>
      <c r="AA319" s="457"/>
    </row>
    <row r="320" spans="2:31" ht="24.75" customHeight="1" x14ac:dyDescent="0.2">
      <c r="B320" s="297"/>
      <c r="C320" s="298"/>
      <c r="D320" s="298"/>
      <c r="E320" s="298"/>
      <c r="F320" s="298"/>
      <c r="G320" s="298"/>
      <c r="H320" s="298"/>
      <c r="I320" s="298"/>
      <c r="J320" s="298"/>
      <c r="K320" s="298"/>
      <c r="L320" s="298"/>
      <c r="M320" s="298"/>
      <c r="N320" s="298"/>
      <c r="O320" s="298"/>
      <c r="P320" s="298"/>
      <c r="Q320" s="298"/>
      <c r="R320" s="298"/>
      <c r="S320" s="673"/>
      <c r="T320" s="674"/>
      <c r="U320" s="675"/>
      <c r="V320" s="342"/>
      <c r="W320" s="307"/>
      <c r="X320" s="454"/>
      <c r="Y320" s="342"/>
      <c r="Z320" s="454"/>
      <c r="AA320" s="457"/>
    </row>
    <row r="321" spans="2:35" ht="24.75" customHeight="1" x14ac:dyDescent="0.2">
      <c r="B321" s="297"/>
      <c r="C321" s="298"/>
      <c r="D321" s="298"/>
      <c r="E321" s="298"/>
      <c r="F321" s="298"/>
      <c r="G321" s="298"/>
      <c r="H321" s="298"/>
      <c r="I321" s="298"/>
      <c r="J321" s="298"/>
      <c r="K321" s="298"/>
      <c r="L321" s="298"/>
      <c r="M321" s="298"/>
      <c r="N321" s="298"/>
      <c r="O321" s="298"/>
      <c r="P321" s="298"/>
      <c r="Q321" s="298"/>
      <c r="R321" s="298"/>
      <c r="S321" s="673"/>
      <c r="T321" s="674"/>
      <c r="U321" s="675"/>
      <c r="V321" s="342"/>
      <c r="W321" s="307"/>
      <c r="X321" s="454"/>
      <c r="Y321" s="342"/>
      <c r="Z321" s="454"/>
      <c r="AA321" s="457"/>
      <c r="AE321" s="439"/>
      <c r="AF321" s="439"/>
      <c r="AG321" s="439"/>
      <c r="AI321" s="441"/>
    </row>
    <row r="322" spans="2:35" ht="24.75" customHeight="1" x14ac:dyDescent="0.2">
      <c r="B322" s="297"/>
      <c r="C322" s="298"/>
      <c r="D322" s="298"/>
      <c r="E322" s="298"/>
      <c r="F322" s="298"/>
      <c r="G322" s="298"/>
      <c r="H322" s="298"/>
      <c r="I322" s="298"/>
      <c r="J322" s="298"/>
      <c r="K322" s="298"/>
      <c r="L322" s="298"/>
      <c r="M322" s="298"/>
      <c r="N322" s="298"/>
      <c r="O322" s="298"/>
      <c r="P322" s="298"/>
      <c r="Q322" s="298"/>
      <c r="R322" s="298"/>
      <c r="S322" s="673"/>
      <c r="T322" s="674"/>
      <c r="U322" s="675"/>
      <c r="V322" s="342"/>
      <c r="W322" s="307"/>
      <c r="X322" s="454"/>
      <c r="Y322" s="342"/>
      <c r="Z322" s="454"/>
      <c r="AA322" s="457"/>
      <c r="AE322" s="439"/>
      <c r="AF322" s="439"/>
      <c r="AG322" s="439"/>
      <c r="AI322" s="441"/>
    </row>
    <row r="323" spans="2:35" ht="24.75" customHeight="1" x14ac:dyDescent="0.2">
      <c r="B323" s="297"/>
      <c r="C323" s="298"/>
      <c r="D323" s="298"/>
      <c r="E323" s="298"/>
      <c r="F323" s="298"/>
      <c r="G323" s="298"/>
      <c r="H323" s="298"/>
      <c r="I323" s="298"/>
      <c r="J323" s="298"/>
      <c r="K323" s="298"/>
      <c r="L323" s="298"/>
      <c r="M323" s="298"/>
      <c r="N323" s="298"/>
      <c r="O323" s="298"/>
      <c r="P323" s="298"/>
      <c r="Q323" s="298"/>
      <c r="R323" s="298"/>
      <c r="S323" s="676"/>
      <c r="T323" s="677"/>
      <c r="U323" s="678"/>
      <c r="V323" s="446"/>
      <c r="W323" s="442"/>
      <c r="X323" s="455"/>
      <c r="Y323" s="461"/>
      <c r="Z323" s="462"/>
      <c r="AA323" s="457"/>
    </row>
    <row r="324" spans="2:35" ht="24.75" customHeight="1" thickBot="1" x14ac:dyDescent="0.25">
      <c r="B324" s="297"/>
      <c r="C324" s="298"/>
      <c r="D324" s="298"/>
      <c r="E324" s="298"/>
      <c r="F324" s="298"/>
      <c r="G324" s="298"/>
      <c r="H324" s="298"/>
      <c r="I324" s="298"/>
      <c r="J324" s="298"/>
      <c r="K324" s="298"/>
      <c r="L324" s="298"/>
      <c r="M324" s="298"/>
      <c r="N324" s="298"/>
      <c r="O324" s="298"/>
      <c r="P324" s="298"/>
      <c r="Q324" s="298"/>
      <c r="R324" s="298"/>
      <c r="S324" s="679"/>
      <c r="T324" s="680"/>
      <c r="U324" s="681"/>
      <c r="V324" s="448"/>
      <c r="W324" s="449"/>
      <c r="X324" s="456"/>
      <c r="Y324" s="463"/>
      <c r="Z324" s="464"/>
      <c r="AA324" s="457"/>
    </row>
    <row r="325" spans="2:35" ht="32.25" customHeight="1" thickBot="1" x14ac:dyDescent="0.25">
      <c r="B325" s="299"/>
      <c r="C325" s="300"/>
      <c r="D325" s="300"/>
      <c r="E325" s="300"/>
      <c r="F325" s="300"/>
      <c r="G325" s="300"/>
      <c r="H325" s="300"/>
      <c r="I325" s="300"/>
      <c r="J325" s="300"/>
      <c r="K325" s="300"/>
      <c r="L325" s="300"/>
      <c r="M325" s="300"/>
      <c r="N325" s="300"/>
      <c r="O325" s="300"/>
      <c r="P325" s="300"/>
      <c r="Q325" s="300"/>
      <c r="R325" s="300"/>
      <c r="S325" s="682" t="s">
        <v>392</v>
      </c>
      <c r="T325" s="683"/>
      <c r="U325" s="683"/>
      <c r="V325" s="683"/>
      <c r="W325" s="683"/>
      <c r="X325" s="683"/>
      <c r="Y325" s="683"/>
      <c r="Z325" s="684"/>
      <c r="AA325" s="443">
        <f>+ROUND(SUM(AA308:AA322),2)</f>
        <v>203.76</v>
      </c>
    </row>
    <row r="326" spans="2:35" x14ac:dyDescent="0.25">
      <c r="B326" s="665" t="s">
        <v>135</v>
      </c>
      <c r="C326" s="666"/>
      <c r="D326" s="666"/>
      <c r="E326" s="666"/>
      <c r="F326" s="666"/>
      <c r="G326" s="666"/>
      <c r="H326" s="666"/>
      <c r="I326" s="666"/>
      <c r="J326" s="666"/>
      <c r="K326" s="666"/>
      <c r="L326" s="666"/>
      <c r="M326" s="666"/>
      <c r="N326" s="666"/>
      <c r="O326" s="666"/>
      <c r="P326" s="666"/>
      <c r="Q326" s="666"/>
      <c r="R326" s="666"/>
      <c r="S326" s="666"/>
      <c r="T326" s="666"/>
      <c r="U326" s="666"/>
      <c r="V326" s="284"/>
      <c r="W326" s="282" t="s">
        <v>136</v>
      </c>
      <c r="X326" s="283"/>
      <c r="Y326" s="283"/>
      <c r="Z326" s="283"/>
      <c r="AA326" s="285"/>
    </row>
    <row r="327" spans="2:35" x14ac:dyDescent="0.2">
      <c r="B327" s="667"/>
      <c r="C327" s="668"/>
      <c r="D327" s="195"/>
      <c r="E327" s="287"/>
      <c r="F327" s="287"/>
      <c r="G327" s="287"/>
      <c r="H327" s="287"/>
      <c r="I327" s="287"/>
      <c r="J327" s="287"/>
      <c r="K327" s="287"/>
      <c r="L327" s="287"/>
      <c r="M327" s="287"/>
      <c r="N327" s="287"/>
      <c r="O327" s="287"/>
      <c r="P327" s="287"/>
      <c r="Q327" s="287"/>
      <c r="R327" s="287"/>
      <c r="S327" s="287"/>
      <c r="T327" s="287"/>
      <c r="U327" s="288"/>
      <c r="V327" s="289"/>
      <c r="W327" s="668"/>
      <c r="X327" s="668"/>
      <c r="Y327" s="668"/>
      <c r="Z327" s="668"/>
      <c r="AA327" s="290"/>
    </row>
    <row r="328" spans="2:35" x14ac:dyDescent="0.2">
      <c r="B328" s="667" t="str">
        <f>+PRESENTACION!$C$9</f>
        <v>WILSON ESNEYDER SIERRA MAYORGA</v>
      </c>
      <c r="C328" s="668"/>
      <c r="D328" s="668"/>
      <c r="E328" s="668"/>
      <c r="F328" s="668"/>
      <c r="G328" s="668"/>
      <c r="H328" s="668"/>
      <c r="I328" s="668"/>
      <c r="J328" s="668"/>
      <c r="K328" s="668"/>
      <c r="L328" s="668"/>
      <c r="M328" s="668"/>
      <c r="N328" s="668"/>
      <c r="O328" s="668"/>
      <c r="P328" s="668"/>
      <c r="Q328" s="668"/>
      <c r="R328" s="668"/>
      <c r="S328" s="668"/>
      <c r="T328" s="668"/>
      <c r="U328" s="668"/>
      <c r="V328" s="287"/>
      <c r="W328" s="668" t="str">
        <f>+PRESENTACION!$C$11</f>
        <v>DIANA MARGARITA CORZO</v>
      </c>
      <c r="X328" s="668"/>
      <c r="Y328" s="668"/>
      <c r="Z328" s="668"/>
      <c r="AA328" s="669"/>
    </row>
    <row r="329" spans="2:35" ht="16.5" thickBot="1" x14ac:dyDescent="0.25">
      <c r="B329" s="670" t="str">
        <f>+PRESENTACION!$C$10</f>
        <v>AUXILIAR DE INGENIERIA</v>
      </c>
      <c r="C329" s="671"/>
      <c r="D329" s="671"/>
      <c r="E329" s="671"/>
      <c r="F329" s="671"/>
      <c r="G329" s="671"/>
      <c r="H329" s="671"/>
      <c r="I329" s="671"/>
      <c r="J329" s="671"/>
      <c r="K329" s="671"/>
      <c r="L329" s="671"/>
      <c r="M329" s="671"/>
      <c r="N329" s="671"/>
      <c r="O329" s="671"/>
      <c r="P329" s="671"/>
      <c r="Q329" s="671"/>
      <c r="R329" s="671"/>
      <c r="S329" s="671"/>
      <c r="T329" s="671"/>
      <c r="U329" s="671"/>
      <c r="V329" s="444"/>
      <c r="W329" s="671" t="str">
        <f>+PRESENTACION!$C$12</f>
        <v>SECRETARIA DE PLANEACION E INFRAESTRUCTURA</v>
      </c>
      <c r="X329" s="671"/>
      <c r="Y329" s="671"/>
      <c r="Z329" s="671"/>
      <c r="AA329" s="672"/>
    </row>
    <row r="330" spans="2:35" x14ac:dyDescent="0.2">
      <c r="B330" s="305"/>
      <c r="C330" s="305"/>
      <c r="D330" s="305"/>
      <c r="E330" s="305"/>
      <c r="F330" s="305"/>
      <c r="G330" s="305"/>
      <c r="H330" s="305"/>
      <c r="I330" s="305"/>
      <c r="J330" s="305"/>
      <c r="K330" s="305"/>
      <c r="L330" s="305"/>
      <c r="M330" s="305"/>
      <c r="N330" s="305"/>
      <c r="O330" s="305"/>
      <c r="P330" s="305"/>
      <c r="Q330" s="305"/>
      <c r="R330" s="305"/>
      <c r="S330" s="305"/>
      <c r="T330" s="305"/>
      <c r="U330" s="305"/>
      <c r="V330" s="287"/>
      <c r="W330" s="305"/>
      <c r="X330" s="305"/>
      <c r="Y330" s="305"/>
      <c r="Z330" s="305"/>
      <c r="AA330" s="305"/>
    </row>
    <row r="331" spans="2:35" ht="16.5" thickBot="1" x14ac:dyDescent="0.3"/>
    <row r="332" spans="2:35" ht="22.5" customHeight="1" x14ac:dyDescent="0.2">
      <c r="B332" s="737"/>
      <c r="C332" s="738"/>
      <c r="D332" s="738"/>
      <c r="E332" s="738"/>
      <c r="F332" s="738"/>
      <c r="G332" s="738" t="str">
        <f>+PRESENTACION!$C$2</f>
        <v>MUNICIPIO DE SAN VICENTE DE CHUCURI</v>
      </c>
      <c r="H332" s="738"/>
      <c r="I332" s="738"/>
      <c r="J332" s="738"/>
      <c r="K332" s="738"/>
      <c r="L332" s="738"/>
      <c r="M332" s="738"/>
      <c r="N332" s="738"/>
      <c r="O332" s="738"/>
      <c r="P332" s="738"/>
      <c r="Q332" s="738"/>
      <c r="R332" s="738"/>
      <c r="S332" s="738"/>
      <c r="T332" s="738"/>
      <c r="U332" s="738"/>
      <c r="V332" s="738"/>
      <c r="W332" s="738"/>
      <c r="X332" s="738"/>
      <c r="Y332" s="738"/>
      <c r="Z332" s="738"/>
      <c r="AA332" s="739"/>
      <c r="AD332" s="740" t="s">
        <v>399</v>
      </c>
    </row>
    <row r="333" spans="2:35" ht="22.5" customHeight="1" x14ac:dyDescent="0.2">
      <c r="B333" s="721"/>
      <c r="C333" s="722"/>
      <c r="D333" s="722"/>
      <c r="E333" s="722"/>
      <c r="F333" s="722"/>
      <c r="G333" s="742">
        <f>+PRESENTACION!$C$3</f>
        <v>0</v>
      </c>
      <c r="H333" s="742"/>
      <c r="I333" s="742"/>
      <c r="J333" s="742"/>
      <c r="K333" s="742"/>
      <c r="L333" s="742"/>
      <c r="M333" s="742"/>
      <c r="N333" s="742"/>
      <c r="O333" s="742"/>
      <c r="P333" s="742"/>
      <c r="Q333" s="742"/>
      <c r="R333" s="742"/>
      <c r="S333" s="742"/>
      <c r="T333" s="742"/>
      <c r="U333" s="742"/>
      <c r="V333" s="742"/>
      <c r="W333" s="742"/>
      <c r="X333" s="742"/>
      <c r="Y333" s="742"/>
      <c r="Z333" s="742"/>
      <c r="AA333" s="723"/>
      <c r="AD333" s="741"/>
    </row>
    <row r="334" spans="2:35" ht="32.25" customHeight="1" thickBot="1" x14ac:dyDescent="0.25">
      <c r="B334" s="721"/>
      <c r="C334" s="722"/>
      <c r="D334" s="722"/>
      <c r="E334" s="722"/>
      <c r="F334" s="722"/>
      <c r="G334" s="742" t="str">
        <f>+PRESENTACION!$C$4</f>
        <v>ADECUACION DEL POLIDEPORTIVO ESCUELA EL LEON DEL MUNICIPIO DE SAN VICENTE DE CHUCURI</v>
      </c>
      <c r="H334" s="742"/>
      <c r="I334" s="742"/>
      <c r="J334" s="742"/>
      <c r="K334" s="742"/>
      <c r="L334" s="742"/>
      <c r="M334" s="742"/>
      <c r="N334" s="742"/>
      <c r="O334" s="742"/>
      <c r="P334" s="742"/>
      <c r="Q334" s="742"/>
      <c r="R334" s="742"/>
      <c r="S334" s="742"/>
      <c r="T334" s="742"/>
      <c r="U334" s="742"/>
      <c r="V334" s="742"/>
      <c r="W334" s="742"/>
      <c r="X334" s="742"/>
      <c r="Y334" s="742"/>
      <c r="Z334" s="742"/>
      <c r="AA334" s="723"/>
      <c r="AD334" s="437" t="s">
        <v>405</v>
      </c>
    </row>
    <row r="335" spans="2:35" x14ac:dyDescent="0.2">
      <c r="B335" s="721" t="s">
        <v>389</v>
      </c>
      <c r="C335" s="722"/>
      <c r="D335" s="722"/>
      <c r="E335" s="722"/>
      <c r="F335" s="722"/>
      <c r="G335" s="722"/>
      <c r="H335" s="722"/>
      <c r="I335" s="722"/>
      <c r="J335" s="722"/>
      <c r="K335" s="722"/>
      <c r="L335" s="722"/>
      <c r="M335" s="722"/>
      <c r="N335" s="722"/>
      <c r="O335" s="722"/>
      <c r="P335" s="722"/>
      <c r="Q335" s="722"/>
      <c r="R335" s="722"/>
      <c r="S335" s="722"/>
      <c r="T335" s="722"/>
      <c r="U335" s="722"/>
      <c r="V335" s="722"/>
      <c r="W335" s="722"/>
      <c r="X335" s="722"/>
      <c r="Y335" s="722"/>
      <c r="Z335" s="722"/>
      <c r="AA335" s="723"/>
    </row>
    <row r="336" spans="2:35" s="438" customFormat="1" x14ac:dyDescent="0.2">
      <c r="B336" s="724" t="s">
        <v>120</v>
      </c>
      <c r="C336" s="725"/>
      <c r="D336" s="725"/>
      <c r="E336" s="725"/>
      <c r="F336" s="725"/>
      <c r="G336" s="726">
        <f>+PRESENTACION!$C$6</f>
        <v>45848</v>
      </c>
      <c r="H336" s="726"/>
      <c r="I336" s="726"/>
      <c r="J336" s="726"/>
      <c r="K336" s="726"/>
      <c r="L336" s="726"/>
      <c r="M336" s="726"/>
      <c r="N336" s="726"/>
      <c r="O336" s="726"/>
      <c r="P336" s="726"/>
      <c r="Q336" s="726"/>
      <c r="R336" s="726"/>
      <c r="S336" s="726"/>
      <c r="T336" s="725" t="s">
        <v>396</v>
      </c>
      <c r="U336" s="725"/>
      <c r="V336" s="727" t="s">
        <v>390</v>
      </c>
      <c r="W336" s="727"/>
      <c r="X336" s="727"/>
      <c r="Y336" s="727"/>
      <c r="Z336" s="727"/>
      <c r="AA336" s="728"/>
    </row>
    <row r="337" spans="2:31" ht="15" customHeight="1" x14ac:dyDescent="0.2">
      <c r="B337" s="724" t="s">
        <v>121</v>
      </c>
      <c r="C337" s="725"/>
      <c r="D337" s="725"/>
      <c r="E337" s="725"/>
      <c r="F337" s="731">
        <f>+PRESUPUESTO!$B$7</f>
        <v>1</v>
      </c>
      <c r="G337" s="731"/>
      <c r="H337" s="727" t="str">
        <f>+PRESUPUESTO!$C$7</f>
        <v xml:space="preserve">PRELIMINARES </v>
      </c>
      <c r="I337" s="727"/>
      <c r="J337" s="727"/>
      <c r="K337" s="727"/>
      <c r="L337" s="727"/>
      <c r="M337" s="727"/>
      <c r="N337" s="727"/>
      <c r="O337" s="725" t="s">
        <v>0</v>
      </c>
      <c r="P337" s="725"/>
      <c r="Q337" s="734">
        <f>+PRESUPUESTO!B12</f>
        <v>1.1100000000000001</v>
      </c>
      <c r="R337" s="734"/>
      <c r="S337" s="731" t="str">
        <f>+PRESUPUESTO!C12</f>
        <v>DESMANTELAMIENTO INSTALACIÓN ELECTRICA EXISTENTE</v>
      </c>
      <c r="T337" s="731"/>
      <c r="U337" s="731"/>
      <c r="V337" s="731"/>
      <c r="W337" s="731"/>
      <c r="X337" s="731"/>
      <c r="Y337" s="731"/>
      <c r="Z337" s="725" t="s">
        <v>106</v>
      </c>
      <c r="AA337" s="728" t="str">
        <f>+PRESUPUESTO!D12</f>
        <v>und</v>
      </c>
    </row>
    <row r="338" spans="2:31" ht="16.5" customHeight="1" thickBot="1" x14ac:dyDescent="0.25">
      <c r="B338" s="729"/>
      <c r="C338" s="730"/>
      <c r="D338" s="730"/>
      <c r="E338" s="730"/>
      <c r="F338" s="732"/>
      <c r="G338" s="732"/>
      <c r="H338" s="733"/>
      <c r="I338" s="733"/>
      <c r="J338" s="733"/>
      <c r="K338" s="733"/>
      <c r="L338" s="733"/>
      <c r="M338" s="733"/>
      <c r="N338" s="733"/>
      <c r="O338" s="730"/>
      <c r="P338" s="730"/>
      <c r="Q338" s="735"/>
      <c r="R338" s="735"/>
      <c r="S338" s="732"/>
      <c r="T338" s="732"/>
      <c r="U338" s="732"/>
      <c r="V338" s="732"/>
      <c r="W338" s="732"/>
      <c r="X338" s="732"/>
      <c r="Y338" s="732"/>
      <c r="Z338" s="730"/>
      <c r="AA338" s="736"/>
    </row>
    <row r="339" spans="2:31" ht="15.75" customHeight="1" x14ac:dyDescent="0.2">
      <c r="B339" s="697" t="s">
        <v>398</v>
      </c>
      <c r="C339" s="698"/>
      <c r="D339" s="698"/>
      <c r="E339" s="698"/>
      <c r="F339" s="698"/>
      <c r="G339" s="698"/>
      <c r="H339" s="698"/>
      <c r="I339" s="698"/>
      <c r="J339" s="698"/>
      <c r="K339" s="698"/>
      <c r="L339" s="698"/>
      <c r="M339" s="698"/>
      <c r="N339" s="698"/>
      <c r="O339" s="698"/>
      <c r="P339" s="698"/>
      <c r="Q339" s="698"/>
      <c r="R339" s="699"/>
      <c r="S339" s="703" t="s">
        <v>122</v>
      </c>
      <c r="T339" s="704"/>
      <c r="U339" s="705"/>
      <c r="V339" s="709" t="s">
        <v>123</v>
      </c>
      <c r="W339" s="710"/>
      <c r="X339" s="711"/>
      <c r="Y339" s="712" t="s">
        <v>393</v>
      </c>
      <c r="Z339" s="714" t="s">
        <v>397</v>
      </c>
      <c r="AA339" s="716" t="s">
        <v>395</v>
      </c>
    </row>
    <row r="340" spans="2:31" ht="40.5" customHeight="1" thickBot="1" x14ac:dyDescent="0.25">
      <c r="B340" s="700"/>
      <c r="C340" s="701"/>
      <c r="D340" s="701"/>
      <c r="E340" s="701"/>
      <c r="F340" s="701"/>
      <c r="G340" s="701"/>
      <c r="H340" s="701"/>
      <c r="I340" s="701"/>
      <c r="J340" s="701"/>
      <c r="K340" s="701"/>
      <c r="L340" s="701"/>
      <c r="M340" s="701"/>
      <c r="N340" s="701"/>
      <c r="O340" s="701"/>
      <c r="P340" s="701"/>
      <c r="Q340" s="701"/>
      <c r="R340" s="702"/>
      <c r="S340" s="706"/>
      <c r="T340" s="707"/>
      <c r="U340" s="708"/>
      <c r="V340" s="338" t="s">
        <v>124</v>
      </c>
      <c r="W340" s="339" t="s">
        <v>391</v>
      </c>
      <c r="X340" s="340" t="s">
        <v>546</v>
      </c>
      <c r="Y340" s="713"/>
      <c r="Z340" s="715"/>
      <c r="AA340" s="717"/>
    </row>
    <row r="341" spans="2:31" ht="24.75" customHeight="1" x14ac:dyDescent="0.2">
      <c r="B341" s="297" t="s">
        <v>125</v>
      </c>
      <c r="C341" s="298"/>
      <c r="D341" s="298"/>
      <c r="E341" s="298"/>
      <c r="F341" s="298"/>
      <c r="G341" s="298"/>
      <c r="H341" s="298"/>
      <c r="I341" s="298"/>
      <c r="J341" s="298"/>
      <c r="K341" s="298"/>
      <c r="L341" s="298"/>
      <c r="M341" s="298"/>
      <c r="N341" s="298"/>
      <c r="O341" s="298"/>
      <c r="P341" s="298"/>
      <c r="Q341" s="298"/>
      <c r="R341" s="298"/>
      <c r="S341" s="685" t="s">
        <v>438</v>
      </c>
      <c r="T341" s="686"/>
      <c r="U341" s="687"/>
      <c r="V341" s="452"/>
      <c r="W341" s="451"/>
      <c r="X341" s="453"/>
      <c r="Y341" s="452">
        <v>1</v>
      </c>
      <c r="Z341" s="453"/>
      <c r="AA341" s="457">
        <f>IF(S341="","",ROUND((IF(W341="",1,W341))*(IF(V341="",1,V341))*(IF(X341="",1,X341))*(IF(Y341="",1,Y341))*(IF(Z341="",1,Z341)),2))</f>
        <v>1</v>
      </c>
    </row>
    <row r="342" spans="2:31" ht="24.75" customHeight="1" x14ac:dyDescent="0.2">
      <c r="B342" s="297"/>
      <c r="C342" s="298"/>
      <c r="D342" s="298"/>
      <c r="E342" s="298"/>
      <c r="F342" s="298"/>
      <c r="G342" s="298"/>
      <c r="H342" s="298"/>
      <c r="I342" s="298"/>
      <c r="J342" s="298"/>
      <c r="K342" s="298"/>
      <c r="L342" s="298"/>
      <c r="M342" s="298"/>
      <c r="N342" s="298"/>
      <c r="O342" s="298"/>
      <c r="P342" s="298"/>
      <c r="Q342" s="298"/>
      <c r="R342" s="298"/>
      <c r="S342" s="685" t="s">
        <v>439</v>
      </c>
      <c r="T342" s="686"/>
      <c r="U342" s="687"/>
      <c r="V342" s="342"/>
      <c r="W342" s="307"/>
      <c r="X342" s="454"/>
      <c r="Y342" s="342">
        <v>1</v>
      </c>
      <c r="Z342" s="454"/>
      <c r="AA342" s="457">
        <f>IF(S342="","",ROUND((IF(W342="",1,W342))*(IF(V342="",1,V342))*(IF(X342="",1,X342))*(IF(Y342="",1,Y342))*(IF(Z342="",1,Z342)),2))</f>
        <v>1</v>
      </c>
      <c r="AD342" s="439"/>
      <c r="AE342" s="440"/>
    </row>
    <row r="343" spans="2:31" ht="24.75" customHeight="1" x14ac:dyDescent="0.2">
      <c r="B343" s="297"/>
      <c r="C343" s="298"/>
      <c r="D343" s="298"/>
      <c r="E343" s="298"/>
      <c r="F343" s="298"/>
      <c r="G343" s="298"/>
      <c r="H343" s="298"/>
      <c r="I343" s="298"/>
      <c r="J343" s="298"/>
      <c r="K343" s="298"/>
      <c r="L343" s="298"/>
      <c r="M343" s="298"/>
      <c r="N343" s="298"/>
      <c r="O343" s="298"/>
      <c r="P343" s="298"/>
      <c r="Q343" s="298"/>
      <c r="R343" s="298"/>
      <c r="S343" s="688"/>
      <c r="T343" s="689"/>
      <c r="U343" s="690"/>
      <c r="V343" s="466"/>
      <c r="W343" s="375"/>
      <c r="X343" s="467"/>
      <c r="Y343" s="466"/>
      <c r="Z343" s="467"/>
      <c r="AA343" s="468"/>
    </row>
    <row r="344" spans="2:31" ht="24.75" customHeight="1" x14ac:dyDescent="0.2">
      <c r="B344" s="297"/>
      <c r="C344" s="298"/>
      <c r="D344" s="298"/>
      <c r="E344" s="298"/>
      <c r="F344" s="298"/>
      <c r="G344" s="298"/>
      <c r="H344" s="298"/>
      <c r="I344" s="298"/>
      <c r="J344" s="298"/>
      <c r="K344" s="298"/>
      <c r="L344" s="298"/>
      <c r="M344" s="298"/>
      <c r="N344" s="298"/>
      <c r="O344" s="298"/>
      <c r="P344" s="298"/>
      <c r="Q344" s="298"/>
      <c r="R344" s="298"/>
      <c r="S344" s="691"/>
      <c r="T344" s="692"/>
      <c r="U344" s="693"/>
      <c r="V344" s="466"/>
      <c r="W344" s="375"/>
      <c r="X344" s="467"/>
      <c r="Y344" s="466"/>
      <c r="Z344" s="467"/>
      <c r="AA344" s="468"/>
    </row>
    <row r="345" spans="2:31" ht="24.75" customHeight="1" x14ac:dyDescent="0.2">
      <c r="B345" s="297"/>
      <c r="C345" s="298"/>
      <c r="D345" s="298"/>
      <c r="E345" s="298"/>
      <c r="F345" s="298"/>
      <c r="G345" s="298"/>
      <c r="H345" s="298"/>
      <c r="I345" s="298"/>
      <c r="J345" s="298"/>
      <c r="K345" s="298"/>
      <c r="L345" s="298"/>
      <c r="M345" s="298"/>
      <c r="N345" s="298"/>
      <c r="O345" s="298"/>
      <c r="P345" s="298"/>
      <c r="Q345" s="298"/>
      <c r="R345" s="298"/>
      <c r="S345" s="691"/>
      <c r="T345" s="692"/>
      <c r="U345" s="693"/>
      <c r="V345" s="466"/>
      <c r="W345" s="375"/>
      <c r="X345" s="467"/>
      <c r="Y345" s="466"/>
      <c r="Z345" s="467"/>
      <c r="AA345" s="468"/>
    </row>
    <row r="346" spans="2:31" ht="24.75" customHeight="1" x14ac:dyDescent="0.2">
      <c r="B346" s="297"/>
      <c r="C346" s="298"/>
      <c r="D346" s="298"/>
      <c r="E346" s="298"/>
      <c r="F346" s="298"/>
      <c r="G346" s="298"/>
      <c r="H346" s="298"/>
      <c r="I346" s="298"/>
      <c r="J346" s="298"/>
      <c r="K346" s="298"/>
      <c r="L346" s="298"/>
      <c r="M346" s="298"/>
      <c r="N346" s="298"/>
      <c r="O346" s="298"/>
      <c r="P346" s="298"/>
      <c r="Q346" s="298"/>
      <c r="R346" s="298"/>
      <c r="S346" s="694"/>
      <c r="T346" s="695"/>
      <c r="U346" s="696"/>
      <c r="V346" s="466"/>
      <c r="W346" s="375"/>
      <c r="X346" s="467"/>
      <c r="Y346" s="466"/>
      <c r="Z346" s="472"/>
      <c r="AA346" s="468"/>
    </row>
    <row r="347" spans="2:31" ht="24.75" customHeight="1" x14ac:dyDescent="0.2">
      <c r="B347" s="297"/>
      <c r="C347" s="298"/>
      <c r="D347" s="298"/>
      <c r="E347" s="298"/>
      <c r="F347" s="298"/>
      <c r="G347" s="298"/>
      <c r="H347" s="298"/>
      <c r="I347" s="298"/>
      <c r="J347" s="298"/>
      <c r="K347" s="298"/>
      <c r="L347" s="298"/>
      <c r="M347" s="298"/>
      <c r="N347" s="298"/>
      <c r="O347" s="298"/>
      <c r="P347" s="298"/>
      <c r="Q347" s="298"/>
      <c r="R347" s="298"/>
      <c r="S347" s="718"/>
      <c r="T347" s="719"/>
      <c r="U347" s="720"/>
      <c r="V347" s="342"/>
      <c r="W347" s="307"/>
      <c r="X347" s="454"/>
      <c r="Y347" s="342"/>
      <c r="Z347" s="427"/>
      <c r="AA347" s="457"/>
    </row>
    <row r="348" spans="2:31" ht="24.75" customHeight="1" x14ac:dyDescent="0.2">
      <c r="B348" s="297"/>
      <c r="C348" s="298"/>
      <c r="D348" s="298"/>
      <c r="E348" s="298"/>
      <c r="F348" s="298"/>
      <c r="G348" s="298"/>
      <c r="H348" s="298"/>
      <c r="I348" s="298"/>
      <c r="J348" s="298"/>
      <c r="K348" s="298"/>
      <c r="L348" s="298"/>
      <c r="M348" s="298"/>
      <c r="N348" s="298"/>
      <c r="O348" s="298"/>
      <c r="P348" s="298"/>
      <c r="Q348" s="298"/>
      <c r="R348" s="298"/>
      <c r="S348" s="718"/>
      <c r="T348" s="719"/>
      <c r="U348" s="720"/>
      <c r="V348" s="342"/>
      <c r="W348" s="307"/>
      <c r="X348" s="454"/>
      <c r="Y348" s="342"/>
      <c r="Z348" s="427"/>
      <c r="AA348" s="457"/>
    </row>
    <row r="349" spans="2:31" ht="24.75" customHeight="1" x14ac:dyDescent="0.2">
      <c r="B349" s="297"/>
      <c r="C349" s="298"/>
      <c r="D349" s="298"/>
      <c r="E349" s="298"/>
      <c r="F349" s="298"/>
      <c r="G349" s="298"/>
      <c r="H349" s="298"/>
      <c r="I349" s="298"/>
      <c r="J349" s="298"/>
      <c r="K349" s="298"/>
      <c r="L349" s="298"/>
      <c r="M349" s="298"/>
      <c r="N349" s="298"/>
      <c r="O349" s="298"/>
      <c r="P349" s="298"/>
      <c r="Q349" s="298"/>
      <c r="R349" s="298"/>
      <c r="S349" s="673"/>
      <c r="T349" s="674"/>
      <c r="U349" s="675"/>
      <c r="V349" s="342"/>
      <c r="W349" s="307"/>
      <c r="X349" s="454"/>
      <c r="Y349" s="342"/>
      <c r="Z349" s="454"/>
      <c r="AA349" s="457"/>
    </row>
    <row r="350" spans="2:31" ht="24.75" customHeight="1" x14ac:dyDescent="0.2">
      <c r="B350" s="297"/>
      <c r="C350" s="298"/>
      <c r="D350" s="298"/>
      <c r="E350" s="298"/>
      <c r="F350" s="298"/>
      <c r="G350" s="298"/>
      <c r="H350" s="298"/>
      <c r="I350" s="298"/>
      <c r="J350" s="298"/>
      <c r="K350" s="298"/>
      <c r="L350" s="298"/>
      <c r="M350" s="298"/>
      <c r="N350" s="298"/>
      <c r="O350" s="298"/>
      <c r="P350" s="298"/>
      <c r="Q350" s="298"/>
      <c r="R350" s="298"/>
      <c r="S350" s="673"/>
      <c r="T350" s="674"/>
      <c r="U350" s="675"/>
      <c r="V350" s="342"/>
      <c r="W350" s="307"/>
      <c r="X350" s="454"/>
      <c r="Y350" s="342"/>
      <c r="Z350" s="454"/>
      <c r="AA350" s="457"/>
    </row>
    <row r="351" spans="2:31" ht="24.75" customHeight="1" x14ac:dyDescent="0.2">
      <c r="B351" s="297"/>
      <c r="C351" s="298"/>
      <c r="D351" s="298"/>
      <c r="E351" s="298"/>
      <c r="F351" s="298"/>
      <c r="G351" s="298"/>
      <c r="H351" s="298"/>
      <c r="I351" s="298"/>
      <c r="J351" s="298"/>
      <c r="K351" s="298"/>
      <c r="L351" s="298"/>
      <c r="M351" s="298"/>
      <c r="N351" s="298"/>
      <c r="O351" s="298"/>
      <c r="P351" s="298"/>
      <c r="Q351" s="298"/>
      <c r="R351" s="298"/>
      <c r="S351" s="673"/>
      <c r="T351" s="674"/>
      <c r="U351" s="675"/>
      <c r="V351" s="447"/>
      <c r="W351" s="428"/>
      <c r="X351" s="427"/>
      <c r="Y351" s="447"/>
      <c r="Z351" s="427"/>
      <c r="AA351" s="457"/>
    </row>
    <row r="352" spans="2:31" ht="24.75" customHeight="1" x14ac:dyDescent="0.2">
      <c r="B352" s="297"/>
      <c r="C352" s="298"/>
      <c r="D352" s="298"/>
      <c r="E352" s="298"/>
      <c r="F352" s="298"/>
      <c r="G352" s="298"/>
      <c r="H352" s="298"/>
      <c r="I352" s="298"/>
      <c r="J352" s="298"/>
      <c r="K352" s="298"/>
      <c r="L352" s="298"/>
      <c r="M352" s="298"/>
      <c r="N352" s="298"/>
      <c r="O352" s="298"/>
      <c r="P352" s="298"/>
      <c r="Q352" s="298"/>
      <c r="R352" s="298"/>
      <c r="S352" s="673"/>
      <c r="T352" s="674"/>
      <c r="U352" s="675"/>
      <c r="V352" s="342"/>
      <c r="W352" s="307"/>
      <c r="X352" s="454"/>
      <c r="Y352" s="342"/>
      <c r="Z352" s="454"/>
      <c r="AA352" s="457"/>
    </row>
    <row r="353" spans="2:35" ht="24.75" customHeight="1" x14ac:dyDescent="0.2">
      <c r="B353" s="297"/>
      <c r="C353" s="298"/>
      <c r="D353" s="298"/>
      <c r="E353" s="298"/>
      <c r="F353" s="298"/>
      <c r="G353" s="298"/>
      <c r="H353" s="298"/>
      <c r="I353" s="298"/>
      <c r="J353" s="298"/>
      <c r="K353" s="298"/>
      <c r="L353" s="298"/>
      <c r="M353" s="298"/>
      <c r="N353" s="298"/>
      <c r="O353" s="298"/>
      <c r="P353" s="298"/>
      <c r="Q353" s="298"/>
      <c r="R353" s="298"/>
      <c r="S353" s="673"/>
      <c r="T353" s="674"/>
      <c r="U353" s="675"/>
      <c r="V353" s="342"/>
      <c r="W353" s="307"/>
      <c r="X353" s="454"/>
      <c r="Y353" s="342"/>
      <c r="Z353" s="454"/>
      <c r="AA353" s="457"/>
    </row>
    <row r="354" spans="2:35" ht="24.75" customHeight="1" x14ac:dyDescent="0.2">
      <c r="B354" s="297"/>
      <c r="C354" s="298"/>
      <c r="D354" s="298"/>
      <c r="E354" s="298"/>
      <c r="F354" s="298"/>
      <c r="G354" s="298"/>
      <c r="H354" s="298"/>
      <c r="I354" s="298"/>
      <c r="J354" s="298"/>
      <c r="K354" s="298"/>
      <c r="L354" s="298"/>
      <c r="M354" s="298"/>
      <c r="N354" s="298"/>
      <c r="O354" s="298"/>
      <c r="P354" s="298"/>
      <c r="Q354" s="298"/>
      <c r="R354" s="298"/>
      <c r="S354" s="673"/>
      <c r="T354" s="674"/>
      <c r="U354" s="675"/>
      <c r="V354" s="342"/>
      <c r="W354" s="307"/>
      <c r="X354" s="454"/>
      <c r="Y354" s="342"/>
      <c r="Z354" s="454"/>
      <c r="AA354" s="457"/>
      <c r="AE354" s="439"/>
      <c r="AF354" s="439"/>
      <c r="AG354" s="439"/>
      <c r="AI354" s="441"/>
    </row>
    <row r="355" spans="2:35" ht="24.75" customHeight="1" x14ac:dyDescent="0.2">
      <c r="B355" s="297"/>
      <c r="C355" s="298"/>
      <c r="D355" s="298"/>
      <c r="E355" s="298"/>
      <c r="F355" s="298"/>
      <c r="G355" s="298"/>
      <c r="H355" s="298"/>
      <c r="I355" s="298"/>
      <c r="J355" s="298"/>
      <c r="K355" s="298"/>
      <c r="L355" s="298"/>
      <c r="M355" s="298"/>
      <c r="N355" s="298"/>
      <c r="O355" s="298"/>
      <c r="P355" s="298"/>
      <c r="Q355" s="298"/>
      <c r="R355" s="298"/>
      <c r="S355" s="673"/>
      <c r="T355" s="674"/>
      <c r="U355" s="675"/>
      <c r="V355" s="342"/>
      <c r="W355" s="307"/>
      <c r="X355" s="454"/>
      <c r="Y355" s="342"/>
      <c r="Z355" s="454"/>
      <c r="AA355" s="457"/>
      <c r="AE355" s="439"/>
      <c r="AF355" s="439"/>
      <c r="AG355" s="439"/>
      <c r="AI355" s="441"/>
    </row>
    <row r="356" spans="2:35" ht="24.75" customHeight="1" x14ac:dyDescent="0.2">
      <c r="B356" s="297"/>
      <c r="C356" s="298"/>
      <c r="D356" s="298"/>
      <c r="E356" s="298"/>
      <c r="F356" s="298"/>
      <c r="G356" s="298"/>
      <c r="H356" s="298"/>
      <c r="I356" s="298"/>
      <c r="J356" s="298"/>
      <c r="K356" s="298"/>
      <c r="L356" s="298"/>
      <c r="M356" s="298"/>
      <c r="N356" s="298"/>
      <c r="O356" s="298"/>
      <c r="P356" s="298"/>
      <c r="Q356" s="298"/>
      <c r="R356" s="298"/>
      <c r="S356" s="676"/>
      <c r="T356" s="677"/>
      <c r="U356" s="678"/>
      <c r="V356" s="446"/>
      <c r="W356" s="442"/>
      <c r="X356" s="455"/>
      <c r="Y356" s="461"/>
      <c r="Z356" s="462"/>
      <c r="AA356" s="457"/>
    </row>
    <row r="357" spans="2:35" ht="24.75" customHeight="1" thickBot="1" x14ac:dyDescent="0.25">
      <c r="B357" s="297"/>
      <c r="C357" s="298"/>
      <c r="D357" s="298"/>
      <c r="E357" s="298"/>
      <c r="F357" s="298"/>
      <c r="G357" s="298"/>
      <c r="H357" s="298"/>
      <c r="I357" s="298"/>
      <c r="J357" s="298"/>
      <c r="K357" s="298"/>
      <c r="L357" s="298"/>
      <c r="M357" s="298"/>
      <c r="N357" s="298"/>
      <c r="O357" s="298"/>
      <c r="P357" s="298"/>
      <c r="Q357" s="298"/>
      <c r="R357" s="298"/>
      <c r="S357" s="679"/>
      <c r="T357" s="680"/>
      <c r="U357" s="681"/>
      <c r="V357" s="448"/>
      <c r="W357" s="449"/>
      <c r="X357" s="456"/>
      <c r="Y357" s="463"/>
      <c r="Z357" s="464"/>
      <c r="AA357" s="457"/>
    </row>
    <row r="358" spans="2:35" ht="32.25" customHeight="1" thickBot="1" x14ac:dyDescent="0.25">
      <c r="B358" s="299"/>
      <c r="C358" s="300"/>
      <c r="D358" s="300"/>
      <c r="E358" s="300"/>
      <c r="F358" s="300"/>
      <c r="G358" s="300"/>
      <c r="H358" s="300"/>
      <c r="I358" s="300"/>
      <c r="J358" s="300"/>
      <c r="K358" s="300"/>
      <c r="L358" s="300"/>
      <c r="M358" s="300"/>
      <c r="N358" s="300"/>
      <c r="O358" s="300"/>
      <c r="P358" s="300"/>
      <c r="Q358" s="300"/>
      <c r="R358" s="300"/>
      <c r="S358" s="682" t="s">
        <v>392</v>
      </c>
      <c r="T358" s="683"/>
      <c r="U358" s="683"/>
      <c r="V358" s="683"/>
      <c r="W358" s="683"/>
      <c r="X358" s="683"/>
      <c r="Y358" s="683"/>
      <c r="Z358" s="684"/>
      <c r="AA358" s="443">
        <f>+ROUND(SUM(AA341:AA355),2)</f>
        <v>2</v>
      </c>
    </row>
    <row r="359" spans="2:35" x14ac:dyDescent="0.25">
      <c r="B359" s="665" t="s">
        <v>135</v>
      </c>
      <c r="C359" s="666"/>
      <c r="D359" s="666"/>
      <c r="E359" s="666"/>
      <c r="F359" s="666"/>
      <c r="G359" s="666"/>
      <c r="H359" s="666"/>
      <c r="I359" s="666"/>
      <c r="J359" s="666"/>
      <c r="K359" s="666"/>
      <c r="L359" s="666"/>
      <c r="M359" s="666"/>
      <c r="N359" s="666"/>
      <c r="O359" s="666"/>
      <c r="P359" s="666"/>
      <c r="Q359" s="666"/>
      <c r="R359" s="666"/>
      <c r="S359" s="666"/>
      <c r="T359" s="666"/>
      <c r="U359" s="666"/>
      <c r="V359" s="284"/>
      <c r="W359" s="282" t="s">
        <v>136</v>
      </c>
      <c r="X359" s="283"/>
      <c r="Y359" s="283"/>
      <c r="Z359" s="283"/>
      <c r="AA359" s="285"/>
    </row>
    <row r="360" spans="2:35" x14ac:dyDescent="0.2">
      <c r="B360" s="667"/>
      <c r="C360" s="668"/>
      <c r="D360" s="195"/>
      <c r="E360" s="287"/>
      <c r="F360" s="287"/>
      <c r="G360" s="287"/>
      <c r="H360" s="287"/>
      <c r="I360" s="287"/>
      <c r="J360" s="287"/>
      <c r="K360" s="287"/>
      <c r="L360" s="287"/>
      <c r="M360" s="287"/>
      <c r="N360" s="287"/>
      <c r="O360" s="287"/>
      <c r="P360" s="287"/>
      <c r="Q360" s="287"/>
      <c r="R360" s="287"/>
      <c r="S360" s="287"/>
      <c r="T360" s="287"/>
      <c r="U360" s="288"/>
      <c r="V360" s="289"/>
      <c r="W360" s="668"/>
      <c r="X360" s="668"/>
      <c r="Y360" s="668"/>
      <c r="Z360" s="668"/>
      <c r="AA360" s="290"/>
    </row>
    <row r="361" spans="2:35" x14ac:dyDescent="0.2">
      <c r="B361" s="667" t="str">
        <f>+PRESENTACION!$C$9</f>
        <v>WILSON ESNEYDER SIERRA MAYORGA</v>
      </c>
      <c r="C361" s="668"/>
      <c r="D361" s="668"/>
      <c r="E361" s="668"/>
      <c r="F361" s="668"/>
      <c r="G361" s="668"/>
      <c r="H361" s="668"/>
      <c r="I361" s="668"/>
      <c r="J361" s="668"/>
      <c r="K361" s="668"/>
      <c r="L361" s="668"/>
      <c r="M361" s="668"/>
      <c r="N361" s="668"/>
      <c r="O361" s="668"/>
      <c r="P361" s="668"/>
      <c r="Q361" s="668"/>
      <c r="R361" s="668"/>
      <c r="S361" s="668"/>
      <c r="T361" s="668"/>
      <c r="U361" s="668"/>
      <c r="V361" s="287"/>
      <c r="W361" s="668" t="str">
        <f>+PRESENTACION!$C$11</f>
        <v>DIANA MARGARITA CORZO</v>
      </c>
      <c r="X361" s="668"/>
      <c r="Y361" s="668"/>
      <c r="Z361" s="668"/>
      <c r="AA361" s="669"/>
    </row>
    <row r="362" spans="2:35" ht="16.5" thickBot="1" x14ac:dyDescent="0.25">
      <c r="B362" s="670" t="str">
        <f>+PRESENTACION!$C$10</f>
        <v>AUXILIAR DE INGENIERIA</v>
      </c>
      <c r="C362" s="671"/>
      <c r="D362" s="671"/>
      <c r="E362" s="671"/>
      <c r="F362" s="671"/>
      <c r="G362" s="671"/>
      <c r="H362" s="671"/>
      <c r="I362" s="671"/>
      <c r="J362" s="671"/>
      <c r="K362" s="671"/>
      <c r="L362" s="671"/>
      <c r="M362" s="671"/>
      <c r="N362" s="671"/>
      <c r="O362" s="671"/>
      <c r="P362" s="671"/>
      <c r="Q362" s="671"/>
      <c r="R362" s="671"/>
      <c r="S362" s="671"/>
      <c r="T362" s="671"/>
      <c r="U362" s="671"/>
      <c r="V362" s="444"/>
      <c r="W362" s="671" t="str">
        <f>+PRESENTACION!$C$12</f>
        <v>SECRETARIA DE PLANEACION E INFRAESTRUCTURA</v>
      </c>
      <c r="X362" s="671"/>
      <c r="Y362" s="671"/>
      <c r="Z362" s="671"/>
      <c r="AA362" s="672"/>
    </row>
  </sheetData>
  <mergeCells count="550">
    <mergeCell ref="B2:F4"/>
    <mergeCell ref="G2:Z2"/>
    <mergeCell ref="AA2:AA4"/>
    <mergeCell ref="AD2:AD3"/>
    <mergeCell ref="G3:Z3"/>
    <mergeCell ref="G4:Z4"/>
    <mergeCell ref="B9:R10"/>
    <mergeCell ref="S9:U10"/>
    <mergeCell ref="V9:X9"/>
    <mergeCell ref="Y9:Y10"/>
    <mergeCell ref="Z9:Z10"/>
    <mergeCell ref="AA9:AA10"/>
    <mergeCell ref="B5:AA5"/>
    <mergeCell ref="B6:F6"/>
    <mergeCell ref="G6:S6"/>
    <mergeCell ref="T6:U6"/>
    <mergeCell ref="V6:AA6"/>
    <mergeCell ref="B7:E8"/>
    <mergeCell ref="F7:G8"/>
    <mergeCell ref="H7:N8"/>
    <mergeCell ref="O7:P8"/>
    <mergeCell ref="Q7:R8"/>
    <mergeCell ref="S11:U11"/>
    <mergeCell ref="S12:U12"/>
    <mergeCell ref="S13:U13"/>
    <mergeCell ref="S14:U14"/>
    <mergeCell ref="S15:U15"/>
    <mergeCell ref="S16:U16"/>
    <mergeCell ref="S7:Y8"/>
    <mergeCell ref="Z7:Z8"/>
    <mergeCell ref="AA7:AA8"/>
    <mergeCell ref="S23:U23"/>
    <mergeCell ref="S24:U24"/>
    <mergeCell ref="S25:U25"/>
    <mergeCell ref="S26:U26"/>
    <mergeCell ref="S27:U27"/>
    <mergeCell ref="S28:Z28"/>
    <mergeCell ref="S17:U17"/>
    <mergeCell ref="S18:U18"/>
    <mergeCell ref="S19:U19"/>
    <mergeCell ref="S20:U20"/>
    <mergeCell ref="S21:U21"/>
    <mergeCell ref="S22:U22"/>
    <mergeCell ref="B35:F37"/>
    <mergeCell ref="G35:Z35"/>
    <mergeCell ref="AA35:AA37"/>
    <mergeCell ref="AD35:AD36"/>
    <mergeCell ref="G36:Z36"/>
    <mergeCell ref="G37:Z37"/>
    <mergeCell ref="B29:U29"/>
    <mergeCell ref="B30:C30"/>
    <mergeCell ref="W30:Z30"/>
    <mergeCell ref="B31:U31"/>
    <mergeCell ref="W31:AA31"/>
    <mergeCell ref="B32:U32"/>
    <mergeCell ref="W32:AA32"/>
    <mergeCell ref="B42:R43"/>
    <mergeCell ref="S42:U43"/>
    <mergeCell ref="V42:X42"/>
    <mergeCell ref="Y42:Y43"/>
    <mergeCell ref="Z42:Z43"/>
    <mergeCell ref="AA42:AA43"/>
    <mergeCell ref="B38:AA38"/>
    <mergeCell ref="B39:F39"/>
    <mergeCell ref="G39:S39"/>
    <mergeCell ref="T39:U39"/>
    <mergeCell ref="V39:AA39"/>
    <mergeCell ref="B40:E41"/>
    <mergeCell ref="F40:G41"/>
    <mergeCell ref="H40:N41"/>
    <mergeCell ref="O40:P41"/>
    <mergeCell ref="Q40:R41"/>
    <mergeCell ref="S44:U44"/>
    <mergeCell ref="S45:U45"/>
    <mergeCell ref="S46:U46"/>
    <mergeCell ref="S47:U47"/>
    <mergeCell ref="S48:U48"/>
    <mergeCell ref="S49:U49"/>
    <mergeCell ref="S40:Y41"/>
    <mergeCell ref="Z40:Z41"/>
    <mergeCell ref="AA40:AA41"/>
    <mergeCell ref="S56:U56"/>
    <mergeCell ref="S57:U57"/>
    <mergeCell ref="S58:U58"/>
    <mergeCell ref="S59:U59"/>
    <mergeCell ref="S60:U60"/>
    <mergeCell ref="S61:Z61"/>
    <mergeCell ref="S50:U50"/>
    <mergeCell ref="S51:U51"/>
    <mergeCell ref="S52:U52"/>
    <mergeCell ref="S53:U53"/>
    <mergeCell ref="S54:U54"/>
    <mergeCell ref="S55:U55"/>
    <mergeCell ref="B68:F70"/>
    <mergeCell ref="G68:Z68"/>
    <mergeCell ref="AA68:AA70"/>
    <mergeCell ref="AD68:AD69"/>
    <mergeCell ref="G69:Z69"/>
    <mergeCell ref="G70:Z70"/>
    <mergeCell ref="B62:U62"/>
    <mergeCell ref="B63:C63"/>
    <mergeCell ref="W63:Z63"/>
    <mergeCell ref="B64:U64"/>
    <mergeCell ref="W64:AA64"/>
    <mergeCell ref="B65:U65"/>
    <mergeCell ref="W65:AA65"/>
    <mergeCell ref="B75:R76"/>
    <mergeCell ref="S75:U76"/>
    <mergeCell ref="V75:X75"/>
    <mergeCell ref="Y75:Y76"/>
    <mergeCell ref="Z75:Z76"/>
    <mergeCell ref="AA75:AA76"/>
    <mergeCell ref="B71:AA71"/>
    <mergeCell ref="B72:F72"/>
    <mergeCell ref="G72:S72"/>
    <mergeCell ref="T72:U72"/>
    <mergeCell ref="V72:AA72"/>
    <mergeCell ref="B73:E74"/>
    <mergeCell ref="F73:G74"/>
    <mergeCell ref="H73:N74"/>
    <mergeCell ref="O73:P74"/>
    <mergeCell ref="Q73:R74"/>
    <mergeCell ref="S77:U77"/>
    <mergeCell ref="S78:U78"/>
    <mergeCell ref="S79:U79"/>
    <mergeCell ref="S80:U80"/>
    <mergeCell ref="S81:U81"/>
    <mergeCell ref="S82:U82"/>
    <mergeCell ref="S73:Y74"/>
    <mergeCell ref="Z73:Z74"/>
    <mergeCell ref="AA73:AA74"/>
    <mergeCell ref="S89:U89"/>
    <mergeCell ref="S90:U90"/>
    <mergeCell ref="S91:U91"/>
    <mergeCell ref="S92:U92"/>
    <mergeCell ref="S93:U93"/>
    <mergeCell ref="S94:Z94"/>
    <mergeCell ref="S83:U83"/>
    <mergeCell ref="S84:U84"/>
    <mergeCell ref="S85:U85"/>
    <mergeCell ref="S86:U86"/>
    <mergeCell ref="S87:U87"/>
    <mergeCell ref="S88:U88"/>
    <mergeCell ref="B101:F103"/>
    <mergeCell ref="G101:Z101"/>
    <mergeCell ref="AA101:AA103"/>
    <mergeCell ref="AD101:AD102"/>
    <mergeCell ref="G102:Z102"/>
    <mergeCell ref="G103:Z103"/>
    <mergeCell ref="B95:U95"/>
    <mergeCell ref="B96:C96"/>
    <mergeCell ref="W96:Z96"/>
    <mergeCell ref="B97:U97"/>
    <mergeCell ref="W97:AA97"/>
    <mergeCell ref="B98:U98"/>
    <mergeCell ref="W98:AA98"/>
    <mergeCell ref="B108:R109"/>
    <mergeCell ref="S108:U109"/>
    <mergeCell ref="V108:X108"/>
    <mergeCell ref="Y108:Y109"/>
    <mergeCell ref="Z108:Z109"/>
    <mergeCell ref="AA108:AA109"/>
    <mergeCell ref="B104:AA104"/>
    <mergeCell ref="B105:F105"/>
    <mergeCell ref="G105:S105"/>
    <mergeCell ref="T105:U105"/>
    <mergeCell ref="V105:AA105"/>
    <mergeCell ref="B106:E107"/>
    <mergeCell ref="F106:G107"/>
    <mergeCell ref="H106:N107"/>
    <mergeCell ref="O106:P107"/>
    <mergeCell ref="Q106:R107"/>
    <mergeCell ref="S110:U110"/>
    <mergeCell ref="S111:U111"/>
    <mergeCell ref="S112:U112"/>
    <mergeCell ref="S113:U113"/>
    <mergeCell ref="S114:U114"/>
    <mergeCell ref="S115:U115"/>
    <mergeCell ref="S106:Y107"/>
    <mergeCell ref="Z106:Z107"/>
    <mergeCell ref="AA106:AA107"/>
    <mergeCell ref="S122:U122"/>
    <mergeCell ref="S123:U123"/>
    <mergeCell ref="S124:U124"/>
    <mergeCell ref="S125:U125"/>
    <mergeCell ref="S126:U126"/>
    <mergeCell ref="S127:Z127"/>
    <mergeCell ref="S116:U116"/>
    <mergeCell ref="S117:U117"/>
    <mergeCell ref="S118:U118"/>
    <mergeCell ref="S119:U119"/>
    <mergeCell ref="S120:U120"/>
    <mergeCell ref="S121:U121"/>
    <mergeCell ref="B134:F136"/>
    <mergeCell ref="G134:Z134"/>
    <mergeCell ref="AA134:AA136"/>
    <mergeCell ref="AD134:AD135"/>
    <mergeCell ref="G135:Z135"/>
    <mergeCell ref="G136:Z136"/>
    <mergeCell ref="B128:U128"/>
    <mergeCell ref="B129:C129"/>
    <mergeCell ref="W129:Z129"/>
    <mergeCell ref="B130:U130"/>
    <mergeCell ref="W130:AA130"/>
    <mergeCell ref="B131:U131"/>
    <mergeCell ref="W131:AA131"/>
    <mergeCell ref="B141:R142"/>
    <mergeCell ref="S141:U142"/>
    <mergeCell ref="V141:X141"/>
    <mergeCell ref="Y141:Y142"/>
    <mergeCell ref="Z141:Z142"/>
    <mergeCell ref="AA141:AA142"/>
    <mergeCell ref="B137:AA137"/>
    <mergeCell ref="B138:F138"/>
    <mergeCell ref="G138:S138"/>
    <mergeCell ref="T138:U138"/>
    <mergeCell ref="V138:AA138"/>
    <mergeCell ref="B139:E140"/>
    <mergeCell ref="F139:G140"/>
    <mergeCell ref="H139:N140"/>
    <mergeCell ref="O139:P140"/>
    <mergeCell ref="Q139:R140"/>
    <mergeCell ref="S143:U143"/>
    <mergeCell ref="S144:U144"/>
    <mergeCell ref="S145:U145"/>
    <mergeCell ref="S146:U146"/>
    <mergeCell ref="S147:U147"/>
    <mergeCell ref="S148:U148"/>
    <mergeCell ref="S139:Y140"/>
    <mergeCell ref="Z139:Z140"/>
    <mergeCell ref="AA139:AA140"/>
    <mergeCell ref="S155:U155"/>
    <mergeCell ref="S156:U156"/>
    <mergeCell ref="S157:U157"/>
    <mergeCell ref="S158:U158"/>
    <mergeCell ref="S159:U159"/>
    <mergeCell ref="S160:Z160"/>
    <mergeCell ref="S149:U149"/>
    <mergeCell ref="S150:U150"/>
    <mergeCell ref="S151:U151"/>
    <mergeCell ref="S152:U152"/>
    <mergeCell ref="S153:U153"/>
    <mergeCell ref="S154:U154"/>
    <mergeCell ref="B167:F169"/>
    <mergeCell ref="G167:Z167"/>
    <mergeCell ref="AA167:AA169"/>
    <mergeCell ref="AD167:AD168"/>
    <mergeCell ref="G168:Z168"/>
    <mergeCell ref="G169:Z169"/>
    <mergeCell ref="B161:U161"/>
    <mergeCell ref="B162:C162"/>
    <mergeCell ref="W162:Z162"/>
    <mergeCell ref="B163:U163"/>
    <mergeCell ref="W163:AA163"/>
    <mergeCell ref="B164:U164"/>
    <mergeCell ref="W164:AA164"/>
    <mergeCell ref="B174:R175"/>
    <mergeCell ref="S174:U175"/>
    <mergeCell ref="V174:X174"/>
    <mergeCell ref="Y174:Y175"/>
    <mergeCell ref="Z174:Z175"/>
    <mergeCell ref="AA174:AA175"/>
    <mergeCell ref="B170:AA170"/>
    <mergeCell ref="B171:F171"/>
    <mergeCell ref="G171:S171"/>
    <mergeCell ref="T171:U171"/>
    <mergeCell ref="V171:AA171"/>
    <mergeCell ref="B172:E173"/>
    <mergeCell ref="F172:G173"/>
    <mergeCell ref="H172:N173"/>
    <mergeCell ref="O172:P173"/>
    <mergeCell ref="Q172:R173"/>
    <mergeCell ref="S176:U176"/>
    <mergeCell ref="S177:U177"/>
    <mergeCell ref="S178:U178"/>
    <mergeCell ref="S179:U179"/>
    <mergeCell ref="S180:U180"/>
    <mergeCell ref="S181:U181"/>
    <mergeCell ref="S172:Y173"/>
    <mergeCell ref="Z172:Z173"/>
    <mergeCell ref="AA172:AA173"/>
    <mergeCell ref="S188:U188"/>
    <mergeCell ref="S189:U189"/>
    <mergeCell ref="S190:U190"/>
    <mergeCell ref="S191:U191"/>
    <mergeCell ref="S192:U192"/>
    <mergeCell ref="S193:Z193"/>
    <mergeCell ref="S182:U182"/>
    <mergeCell ref="S183:U183"/>
    <mergeCell ref="S184:U184"/>
    <mergeCell ref="S185:U185"/>
    <mergeCell ref="S186:U186"/>
    <mergeCell ref="S187:U187"/>
    <mergeCell ref="B200:F202"/>
    <mergeCell ref="G200:Z200"/>
    <mergeCell ref="AA200:AA202"/>
    <mergeCell ref="AD200:AD201"/>
    <mergeCell ref="G201:Z201"/>
    <mergeCell ref="G202:Z202"/>
    <mergeCell ref="B194:U194"/>
    <mergeCell ref="B195:C195"/>
    <mergeCell ref="W195:Z195"/>
    <mergeCell ref="B196:U196"/>
    <mergeCell ref="W196:AA196"/>
    <mergeCell ref="B197:U197"/>
    <mergeCell ref="W197:AA197"/>
    <mergeCell ref="B207:R208"/>
    <mergeCell ref="S207:U208"/>
    <mergeCell ref="V207:X207"/>
    <mergeCell ref="Y207:Y208"/>
    <mergeCell ref="Z207:Z208"/>
    <mergeCell ref="AA207:AA208"/>
    <mergeCell ref="B203:AA203"/>
    <mergeCell ref="B204:F204"/>
    <mergeCell ref="G204:S204"/>
    <mergeCell ref="T204:U204"/>
    <mergeCell ref="V204:AA204"/>
    <mergeCell ref="B205:E206"/>
    <mergeCell ref="F205:G206"/>
    <mergeCell ref="H205:N206"/>
    <mergeCell ref="O205:P206"/>
    <mergeCell ref="Q205:R206"/>
    <mergeCell ref="S209:U209"/>
    <mergeCell ref="S210:U210"/>
    <mergeCell ref="S211:U211"/>
    <mergeCell ref="S212:U212"/>
    <mergeCell ref="S213:U213"/>
    <mergeCell ref="S214:U214"/>
    <mergeCell ref="S205:Y206"/>
    <mergeCell ref="Z205:Z206"/>
    <mergeCell ref="AA205:AA206"/>
    <mergeCell ref="S221:U221"/>
    <mergeCell ref="S222:U222"/>
    <mergeCell ref="S223:U223"/>
    <mergeCell ref="S224:U224"/>
    <mergeCell ref="S225:U225"/>
    <mergeCell ref="S226:Z226"/>
    <mergeCell ref="S215:U215"/>
    <mergeCell ref="S216:U216"/>
    <mergeCell ref="S217:U217"/>
    <mergeCell ref="S218:U218"/>
    <mergeCell ref="S219:U219"/>
    <mergeCell ref="S220:U220"/>
    <mergeCell ref="B233:F235"/>
    <mergeCell ref="G233:Z233"/>
    <mergeCell ref="AA233:AA235"/>
    <mergeCell ref="AD233:AD234"/>
    <mergeCell ref="G234:Z234"/>
    <mergeCell ref="G235:Z235"/>
    <mergeCell ref="B227:U227"/>
    <mergeCell ref="B228:C228"/>
    <mergeCell ref="W228:Z228"/>
    <mergeCell ref="B229:U229"/>
    <mergeCell ref="W229:AA229"/>
    <mergeCell ref="B230:U230"/>
    <mergeCell ref="W230:AA230"/>
    <mergeCell ref="B240:R241"/>
    <mergeCell ref="S240:U241"/>
    <mergeCell ref="V240:X240"/>
    <mergeCell ref="Y240:Y241"/>
    <mergeCell ref="Z240:Z241"/>
    <mergeCell ref="AA240:AA241"/>
    <mergeCell ref="B236:AA236"/>
    <mergeCell ref="B237:F237"/>
    <mergeCell ref="G237:S237"/>
    <mergeCell ref="T237:U237"/>
    <mergeCell ref="V237:AA237"/>
    <mergeCell ref="B238:E239"/>
    <mergeCell ref="F238:G239"/>
    <mergeCell ref="H238:N239"/>
    <mergeCell ref="O238:P239"/>
    <mergeCell ref="Q238:R239"/>
    <mergeCell ref="S242:U242"/>
    <mergeCell ref="S243:U243"/>
    <mergeCell ref="S244:U244"/>
    <mergeCell ref="S245:U245"/>
    <mergeCell ref="S246:U246"/>
    <mergeCell ref="S247:U247"/>
    <mergeCell ref="S238:Y239"/>
    <mergeCell ref="Z238:Z239"/>
    <mergeCell ref="AA238:AA239"/>
    <mergeCell ref="S254:U254"/>
    <mergeCell ref="S255:U255"/>
    <mergeCell ref="S256:U256"/>
    <mergeCell ref="S257:U257"/>
    <mergeCell ref="S258:U258"/>
    <mergeCell ref="S259:Z259"/>
    <mergeCell ref="S248:U248"/>
    <mergeCell ref="S249:U249"/>
    <mergeCell ref="S250:U250"/>
    <mergeCell ref="S251:U251"/>
    <mergeCell ref="S252:U252"/>
    <mergeCell ref="S253:U253"/>
    <mergeCell ref="B266:F268"/>
    <mergeCell ref="G266:Z266"/>
    <mergeCell ref="AA266:AA268"/>
    <mergeCell ref="AD266:AD267"/>
    <mergeCell ref="G267:Z267"/>
    <mergeCell ref="G268:Z268"/>
    <mergeCell ref="B260:U260"/>
    <mergeCell ref="B261:C261"/>
    <mergeCell ref="W261:Z261"/>
    <mergeCell ref="B262:U262"/>
    <mergeCell ref="W262:AA262"/>
    <mergeCell ref="B263:U263"/>
    <mergeCell ref="W263:AA263"/>
    <mergeCell ref="B273:R274"/>
    <mergeCell ref="S273:U274"/>
    <mergeCell ref="V273:X273"/>
    <mergeCell ref="Y273:Y274"/>
    <mergeCell ref="Z273:Z274"/>
    <mergeCell ref="AA273:AA274"/>
    <mergeCell ref="B269:AA269"/>
    <mergeCell ref="B270:F270"/>
    <mergeCell ref="G270:S270"/>
    <mergeCell ref="T270:U270"/>
    <mergeCell ref="V270:AA270"/>
    <mergeCell ref="B271:E272"/>
    <mergeCell ref="F271:G272"/>
    <mergeCell ref="H271:N272"/>
    <mergeCell ref="O271:P272"/>
    <mergeCell ref="Q271:R272"/>
    <mergeCell ref="S275:U275"/>
    <mergeCell ref="S276:U276"/>
    <mergeCell ref="S277:U277"/>
    <mergeCell ref="S278:U278"/>
    <mergeCell ref="S279:U279"/>
    <mergeCell ref="S280:U280"/>
    <mergeCell ref="S271:Y272"/>
    <mergeCell ref="Z271:Z272"/>
    <mergeCell ref="AA271:AA272"/>
    <mergeCell ref="S287:U287"/>
    <mergeCell ref="S288:U288"/>
    <mergeCell ref="S289:U289"/>
    <mergeCell ref="S290:U290"/>
    <mergeCell ref="S291:U291"/>
    <mergeCell ref="S292:Z292"/>
    <mergeCell ref="S281:U281"/>
    <mergeCell ref="S282:U282"/>
    <mergeCell ref="S283:U283"/>
    <mergeCell ref="S284:U284"/>
    <mergeCell ref="S285:U285"/>
    <mergeCell ref="S286:U286"/>
    <mergeCell ref="B299:F301"/>
    <mergeCell ref="G299:Z299"/>
    <mergeCell ref="AA299:AA301"/>
    <mergeCell ref="AD299:AD300"/>
    <mergeCell ref="G300:Z300"/>
    <mergeCell ref="G301:Z301"/>
    <mergeCell ref="B293:U293"/>
    <mergeCell ref="B294:C294"/>
    <mergeCell ref="W294:Z294"/>
    <mergeCell ref="B295:U295"/>
    <mergeCell ref="W295:AA295"/>
    <mergeCell ref="B296:U296"/>
    <mergeCell ref="W296:AA296"/>
    <mergeCell ref="B306:R307"/>
    <mergeCell ref="S306:U307"/>
    <mergeCell ref="V306:X306"/>
    <mergeCell ref="Y306:Y307"/>
    <mergeCell ref="Z306:Z307"/>
    <mergeCell ref="AA306:AA307"/>
    <mergeCell ref="B302:AA302"/>
    <mergeCell ref="B303:F303"/>
    <mergeCell ref="G303:S303"/>
    <mergeCell ref="T303:U303"/>
    <mergeCell ref="V303:AA303"/>
    <mergeCell ref="B304:E305"/>
    <mergeCell ref="F304:G305"/>
    <mergeCell ref="H304:N305"/>
    <mergeCell ref="O304:P305"/>
    <mergeCell ref="Q304:R305"/>
    <mergeCell ref="S308:U308"/>
    <mergeCell ref="S309:U309"/>
    <mergeCell ref="S310:U310"/>
    <mergeCell ref="S311:U311"/>
    <mergeCell ref="S312:U312"/>
    <mergeCell ref="S313:U313"/>
    <mergeCell ref="S304:Y305"/>
    <mergeCell ref="Z304:Z305"/>
    <mergeCell ref="AA304:AA305"/>
    <mergeCell ref="S320:U320"/>
    <mergeCell ref="S321:U321"/>
    <mergeCell ref="S322:U322"/>
    <mergeCell ref="S323:U323"/>
    <mergeCell ref="S324:U324"/>
    <mergeCell ref="S325:Z325"/>
    <mergeCell ref="S314:U314"/>
    <mergeCell ref="S315:U315"/>
    <mergeCell ref="S316:U316"/>
    <mergeCell ref="S317:U317"/>
    <mergeCell ref="S318:U318"/>
    <mergeCell ref="S319:U319"/>
    <mergeCell ref="B332:F334"/>
    <mergeCell ref="G332:Z332"/>
    <mergeCell ref="AA332:AA334"/>
    <mergeCell ref="AD332:AD333"/>
    <mergeCell ref="G333:Z333"/>
    <mergeCell ref="G334:Z334"/>
    <mergeCell ref="B326:U326"/>
    <mergeCell ref="B327:C327"/>
    <mergeCell ref="W327:Z327"/>
    <mergeCell ref="B328:U328"/>
    <mergeCell ref="W328:AA328"/>
    <mergeCell ref="B329:U329"/>
    <mergeCell ref="W329:AA329"/>
    <mergeCell ref="B335:AA335"/>
    <mergeCell ref="B336:F336"/>
    <mergeCell ref="G336:S336"/>
    <mergeCell ref="T336:U336"/>
    <mergeCell ref="V336:AA336"/>
    <mergeCell ref="B337:E338"/>
    <mergeCell ref="F337:G338"/>
    <mergeCell ref="H337:N338"/>
    <mergeCell ref="O337:P338"/>
    <mergeCell ref="Q337:R338"/>
    <mergeCell ref="S337:Y338"/>
    <mergeCell ref="Z337:Z338"/>
    <mergeCell ref="AA337:AA338"/>
    <mergeCell ref="B339:R340"/>
    <mergeCell ref="S339:U340"/>
    <mergeCell ref="V339:X339"/>
    <mergeCell ref="Y339:Y340"/>
    <mergeCell ref="Z339:Z340"/>
    <mergeCell ref="AA339:AA340"/>
    <mergeCell ref="S347:U347"/>
    <mergeCell ref="S348:U348"/>
    <mergeCell ref="S349:U349"/>
    <mergeCell ref="S350:U350"/>
    <mergeCell ref="S351:U351"/>
    <mergeCell ref="S352:U352"/>
    <mergeCell ref="S341:U341"/>
    <mergeCell ref="S342:U342"/>
    <mergeCell ref="S343:U343"/>
    <mergeCell ref="S344:U344"/>
    <mergeCell ref="S345:U345"/>
    <mergeCell ref="S346:U346"/>
    <mergeCell ref="B359:U359"/>
    <mergeCell ref="B360:C360"/>
    <mergeCell ref="W360:Z360"/>
    <mergeCell ref="B361:U361"/>
    <mergeCell ref="W361:AA361"/>
    <mergeCell ref="B362:U362"/>
    <mergeCell ref="W362:AA362"/>
    <mergeCell ref="S353:U353"/>
    <mergeCell ref="S354:U354"/>
    <mergeCell ref="S355:U355"/>
    <mergeCell ref="S356:U356"/>
    <mergeCell ref="S357:U357"/>
    <mergeCell ref="S358:Z358"/>
  </mergeCells>
  <hyperlinks>
    <hyperlink ref="AD2:AD3" location="PRESUPUESTO!A1" display="PRESUPUESTO" xr:uid="{55F6E628-8700-48B7-8E17-A540FA7AD1E4}"/>
    <hyperlink ref="AD4" location="'APUS CAP 1'!A1" display="'APUS CAP 1'!A1" xr:uid="{FF806997-10EF-4ADC-9D0B-9115C658F573}"/>
    <hyperlink ref="AD35:AD36" location="PRESUPUESTO!A1" display="PRESUPUESTO" xr:uid="{8C87285C-C339-4A2E-80D7-B7D4B627D42B}"/>
    <hyperlink ref="AD37" location="'APUS CAP 1'!A1" display="'APUS CAP 1'!A1" xr:uid="{60F0719B-15DC-4850-B3F1-8589CBC6BEC5}"/>
    <hyperlink ref="AD68:AD69" location="PRESUPUESTO!A1" display="PRESUPUESTO" xr:uid="{8AD6D21B-F075-4E93-A495-795836370A92}"/>
    <hyperlink ref="AD70" location="'APUS CAP 1'!A1" display="'APUS CAP 1'!A1" xr:uid="{362D9A44-1066-404C-B9A4-7F3727836E9B}"/>
    <hyperlink ref="AD101:AD102" location="PRESUPUESTO!A1" display="PRESUPUESTO" xr:uid="{2363B71A-0586-4D97-85FF-26C601B561C9}"/>
    <hyperlink ref="AD103" location="'APUS CAP 1'!A1" display="'APUS CAP 1'!A1" xr:uid="{8E65B14F-5436-4774-AFCB-03453C3A7EA2}"/>
    <hyperlink ref="AD134:AD135" location="PRESUPUESTO!A1" display="PRESUPUESTO" xr:uid="{09BBB284-E0B0-44D8-8A60-351C9DABD9E8}"/>
    <hyperlink ref="AD136" location="'APUS CAP 1'!A1" display="'APUS CAP 1'!A1" xr:uid="{55551EF3-21E1-47FF-9F04-7BAFC86AF97B}"/>
    <hyperlink ref="AD167:AD168" location="PRESUPUESTO!A1" display="PRESUPUESTO" xr:uid="{C8947D7E-9322-460C-9F5B-1ADFD511EA0B}"/>
    <hyperlink ref="AD169" location="'APUS CAP 1'!A1" display="'APUS CAP 1'!A1" xr:uid="{3BCE9AD3-40CD-4489-9C0A-EA287CF8D18E}"/>
    <hyperlink ref="AD200:AD201" location="PRESUPUESTO!A1" display="PRESUPUESTO" xr:uid="{34FE5E8F-51FD-4A75-9885-4DB98AF4CCB1}"/>
    <hyperlink ref="AD202" location="'APUS CAP 1'!A1" display="'APUS CAP 1'!A1" xr:uid="{5BC05C19-B62A-4805-AE1B-D8301BC4BADA}"/>
    <hyperlink ref="AD233:AD234" location="PRESUPUESTO!A1" display="PRESUPUESTO" xr:uid="{AA1276C4-9811-4A7D-9656-851F567A13E4}"/>
    <hyperlink ref="AD235" location="'APUS CAP 1'!A1" display="'APUS CAP 1'!A1" xr:uid="{F634EED1-239F-4B61-919D-728E55594737}"/>
    <hyperlink ref="AD266:AD267" location="PRESUPUESTO!A1" display="PRESUPUESTO" xr:uid="{8E78EDD2-D850-45B8-98AA-F434DF532C59}"/>
    <hyperlink ref="AD268" location="'APUS CAP 1'!A1" display="'APUS CAP 1'!A1" xr:uid="{1C2857C2-ADA6-4B22-A2F8-D7D1A72A40BA}"/>
    <hyperlink ref="AD299:AD300" location="PRESUPUESTO!A1" display="PRESUPUESTO" xr:uid="{086E31C5-1405-4465-A50D-0985DADEE569}"/>
    <hyperlink ref="AD301" location="'APUS CAP 1'!A1" display="'APUS CAP 1'!A1" xr:uid="{8B64644D-5D53-4529-B126-4D0010E17D9E}"/>
    <hyperlink ref="AD332:AD333" location="PRESUPUESTO!A1" display="PRESUPUESTO" xr:uid="{BE937FEB-08D3-48C0-9794-FF75DDF7278C}"/>
    <hyperlink ref="AD334" location="'APUS CAP 1'!A1" display="'APUS CAP 1'!A1" xr:uid="{07184AD9-024C-4174-957F-AAB0F40DCB04}"/>
  </hyperlinks>
  <pageMargins left="0.7" right="0.7" top="0.75" bottom="0.75" header="0.3" footer="0.3"/>
  <pageSetup scale="63" fitToHeight="0" orientation="landscape" r:id="rId1"/>
  <rowBreaks count="10" manualBreakCount="10">
    <brk id="33" max="27" man="1"/>
    <brk id="66" max="27" man="1"/>
    <brk id="99" max="27" man="1"/>
    <brk id="132" max="27" man="1"/>
    <brk id="165" max="27" man="1"/>
    <brk id="198" max="27" man="1"/>
    <brk id="231" max="27" man="1"/>
    <brk id="264" max="27" man="1"/>
    <brk id="297" max="27" man="1"/>
    <brk id="330" max="27"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pageSetUpPr fitToPage="1"/>
  </sheetPr>
  <dimension ref="B1:AI362"/>
  <sheetViews>
    <sheetView view="pageBreakPreview" zoomScale="70" zoomScaleNormal="85" zoomScaleSheetLayoutView="70" workbookViewId="0">
      <selection activeCell="S289" sqref="S289:U289"/>
    </sheetView>
  </sheetViews>
  <sheetFormatPr baseColWidth="10" defaultRowHeight="15.75" x14ac:dyDescent="0.25"/>
  <cols>
    <col min="1" max="1" width="2.85546875" style="434" customWidth="1"/>
    <col min="2" max="4" width="3.7109375" style="434" customWidth="1"/>
    <col min="5" max="5" width="4.28515625" style="434" customWidth="1"/>
    <col min="6" max="6" width="4" style="434" customWidth="1"/>
    <col min="7" max="18" width="3.7109375" style="434" customWidth="1"/>
    <col min="19" max="20" width="18.140625" style="434" customWidth="1"/>
    <col min="21" max="21" width="18.140625" style="435" customWidth="1"/>
    <col min="22" max="22" width="9.5703125" style="434" customWidth="1"/>
    <col min="23" max="23" width="10.7109375" style="434" customWidth="1"/>
    <col min="24" max="24" width="12.5703125" style="434" customWidth="1"/>
    <col min="25" max="26" width="9.5703125" style="434" customWidth="1"/>
    <col min="27" max="27" width="16.7109375" style="436" customWidth="1"/>
    <col min="28" max="28" width="3.5703125" style="434" customWidth="1"/>
    <col min="29" max="29" width="5" style="434" customWidth="1"/>
    <col min="30" max="30" width="16.7109375" style="434" bestFit="1" customWidth="1"/>
    <col min="31" max="31" width="13.5703125" style="434" bestFit="1" customWidth="1"/>
    <col min="32" max="243" width="11.42578125" style="434"/>
    <col min="244" max="246" width="3.7109375" style="434" customWidth="1"/>
    <col min="247" max="247" width="4.28515625" style="434" customWidth="1"/>
    <col min="248" max="248" width="4" style="434" customWidth="1"/>
    <col min="249" max="264" width="3.7109375" style="434" customWidth="1"/>
    <col min="265" max="265" width="3" style="434" customWidth="1"/>
    <col min="266" max="277" width="3.7109375" style="434" customWidth="1"/>
    <col min="278" max="278" width="30.85546875" style="434" customWidth="1"/>
    <col min="279" max="279" width="11.28515625" style="434" customWidth="1"/>
    <col min="280" max="280" width="14" style="434" customWidth="1"/>
    <col min="281" max="281" width="13.5703125" style="434" customWidth="1"/>
    <col min="282" max="282" width="9.7109375" style="434" customWidth="1"/>
    <col min="283" max="283" width="16.7109375" style="434" customWidth="1"/>
    <col min="284" max="499" width="11.42578125" style="434"/>
    <col min="500" max="502" width="3.7109375" style="434" customWidth="1"/>
    <col min="503" max="503" width="4.28515625" style="434" customWidth="1"/>
    <col min="504" max="504" width="4" style="434" customWidth="1"/>
    <col min="505" max="520" width="3.7109375" style="434" customWidth="1"/>
    <col min="521" max="521" width="3" style="434" customWidth="1"/>
    <col min="522" max="533" width="3.7109375" style="434" customWidth="1"/>
    <col min="534" max="534" width="30.85546875" style="434" customWidth="1"/>
    <col min="535" max="535" width="11.28515625" style="434" customWidth="1"/>
    <col min="536" max="536" width="14" style="434" customWidth="1"/>
    <col min="537" max="537" width="13.5703125" style="434" customWidth="1"/>
    <col min="538" max="538" width="9.7109375" style="434" customWidth="1"/>
    <col min="539" max="539" width="16.7109375" style="434" customWidth="1"/>
    <col min="540" max="755" width="11.42578125" style="434"/>
    <col min="756" max="758" width="3.7109375" style="434" customWidth="1"/>
    <col min="759" max="759" width="4.28515625" style="434" customWidth="1"/>
    <col min="760" max="760" width="4" style="434" customWidth="1"/>
    <col min="761" max="776" width="3.7109375" style="434" customWidth="1"/>
    <col min="777" max="777" width="3" style="434" customWidth="1"/>
    <col min="778" max="789" width="3.7109375" style="434" customWidth="1"/>
    <col min="790" max="790" width="30.85546875" style="434" customWidth="1"/>
    <col min="791" max="791" width="11.28515625" style="434" customWidth="1"/>
    <col min="792" max="792" width="14" style="434" customWidth="1"/>
    <col min="793" max="793" width="13.5703125" style="434" customWidth="1"/>
    <col min="794" max="794" width="9.7109375" style="434" customWidth="1"/>
    <col min="795" max="795" width="16.7109375" style="434" customWidth="1"/>
    <col min="796" max="1011" width="11.42578125" style="434"/>
    <col min="1012" max="1014" width="3.7109375" style="434" customWidth="1"/>
    <col min="1015" max="1015" width="4.28515625" style="434" customWidth="1"/>
    <col min="1016" max="1016" width="4" style="434" customWidth="1"/>
    <col min="1017" max="1032" width="3.7109375" style="434" customWidth="1"/>
    <col min="1033" max="1033" width="3" style="434" customWidth="1"/>
    <col min="1034" max="1045" width="3.7109375" style="434" customWidth="1"/>
    <col min="1046" max="1046" width="30.85546875" style="434" customWidth="1"/>
    <col min="1047" max="1047" width="11.28515625" style="434" customWidth="1"/>
    <col min="1048" max="1048" width="14" style="434" customWidth="1"/>
    <col min="1049" max="1049" width="13.5703125" style="434" customWidth="1"/>
    <col min="1050" max="1050" width="9.7109375" style="434" customWidth="1"/>
    <col min="1051" max="1051" width="16.7109375" style="434" customWidth="1"/>
    <col min="1052" max="1267" width="11.42578125" style="434"/>
    <col min="1268" max="1270" width="3.7109375" style="434" customWidth="1"/>
    <col min="1271" max="1271" width="4.28515625" style="434" customWidth="1"/>
    <col min="1272" max="1272" width="4" style="434" customWidth="1"/>
    <col min="1273" max="1288" width="3.7109375" style="434" customWidth="1"/>
    <col min="1289" max="1289" width="3" style="434" customWidth="1"/>
    <col min="1290" max="1301" width="3.7109375" style="434" customWidth="1"/>
    <col min="1302" max="1302" width="30.85546875" style="434" customWidth="1"/>
    <col min="1303" max="1303" width="11.28515625" style="434" customWidth="1"/>
    <col min="1304" max="1304" width="14" style="434" customWidth="1"/>
    <col min="1305" max="1305" width="13.5703125" style="434" customWidth="1"/>
    <col min="1306" max="1306" width="9.7109375" style="434" customWidth="1"/>
    <col min="1307" max="1307" width="16.7109375" style="434" customWidth="1"/>
    <col min="1308" max="1523" width="11.42578125" style="434"/>
    <col min="1524" max="1526" width="3.7109375" style="434" customWidth="1"/>
    <col min="1527" max="1527" width="4.28515625" style="434" customWidth="1"/>
    <col min="1528" max="1528" width="4" style="434" customWidth="1"/>
    <col min="1529" max="1544" width="3.7109375" style="434" customWidth="1"/>
    <col min="1545" max="1545" width="3" style="434" customWidth="1"/>
    <col min="1546" max="1557" width="3.7109375" style="434" customWidth="1"/>
    <col min="1558" max="1558" width="30.85546875" style="434" customWidth="1"/>
    <col min="1559" max="1559" width="11.28515625" style="434" customWidth="1"/>
    <col min="1560" max="1560" width="14" style="434" customWidth="1"/>
    <col min="1561" max="1561" width="13.5703125" style="434" customWidth="1"/>
    <col min="1562" max="1562" width="9.7109375" style="434" customWidth="1"/>
    <col min="1563" max="1563" width="16.7109375" style="434" customWidth="1"/>
    <col min="1564" max="1779" width="11.42578125" style="434"/>
    <col min="1780" max="1782" width="3.7109375" style="434" customWidth="1"/>
    <col min="1783" max="1783" width="4.28515625" style="434" customWidth="1"/>
    <col min="1784" max="1784" width="4" style="434" customWidth="1"/>
    <col min="1785" max="1800" width="3.7109375" style="434" customWidth="1"/>
    <col min="1801" max="1801" width="3" style="434" customWidth="1"/>
    <col min="1802" max="1813" width="3.7109375" style="434" customWidth="1"/>
    <col min="1814" max="1814" width="30.85546875" style="434" customWidth="1"/>
    <col min="1815" max="1815" width="11.28515625" style="434" customWidth="1"/>
    <col min="1816" max="1816" width="14" style="434" customWidth="1"/>
    <col min="1817" max="1817" width="13.5703125" style="434" customWidth="1"/>
    <col min="1818" max="1818" width="9.7109375" style="434" customWidth="1"/>
    <col min="1819" max="1819" width="16.7109375" style="434" customWidth="1"/>
    <col min="1820" max="2035" width="11.42578125" style="434"/>
    <col min="2036" max="2038" width="3.7109375" style="434" customWidth="1"/>
    <col min="2039" max="2039" width="4.28515625" style="434" customWidth="1"/>
    <col min="2040" max="2040" width="4" style="434" customWidth="1"/>
    <col min="2041" max="2056" width="3.7109375" style="434" customWidth="1"/>
    <col min="2057" max="2057" width="3" style="434" customWidth="1"/>
    <col min="2058" max="2069" width="3.7109375" style="434" customWidth="1"/>
    <col min="2070" max="2070" width="30.85546875" style="434" customWidth="1"/>
    <col min="2071" max="2071" width="11.28515625" style="434" customWidth="1"/>
    <col min="2072" max="2072" width="14" style="434" customWidth="1"/>
    <col min="2073" max="2073" width="13.5703125" style="434" customWidth="1"/>
    <col min="2074" max="2074" width="9.7109375" style="434" customWidth="1"/>
    <col min="2075" max="2075" width="16.7109375" style="434" customWidth="1"/>
    <col min="2076" max="2291" width="11.42578125" style="434"/>
    <col min="2292" max="2294" width="3.7109375" style="434" customWidth="1"/>
    <col min="2295" max="2295" width="4.28515625" style="434" customWidth="1"/>
    <col min="2296" max="2296" width="4" style="434" customWidth="1"/>
    <col min="2297" max="2312" width="3.7109375" style="434" customWidth="1"/>
    <col min="2313" max="2313" width="3" style="434" customWidth="1"/>
    <col min="2314" max="2325" width="3.7109375" style="434" customWidth="1"/>
    <col min="2326" max="2326" width="30.85546875" style="434" customWidth="1"/>
    <col min="2327" max="2327" width="11.28515625" style="434" customWidth="1"/>
    <col min="2328" max="2328" width="14" style="434" customWidth="1"/>
    <col min="2329" max="2329" width="13.5703125" style="434" customWidth="1"/>
    <col min="2330" max="2330" width="9.7109375" style="434" customWidth="1"/>
    <col min="2331" max="2331" width="16.7109375" style="434" customWidth="1"/>
    <col min="2332" max="2547" width="11.42578125" style="434"/>
    <col min="2548" max="2550" width="3.7109375" style="434" customWidth="1"/>
    <col min="2551" max="2551" width="4.28515625" style="434" customWidth="1"/>
    <col min="2552" max="2552" width="4" style="434" customWidth="1"/>
    <col min="2553" max="2568" width="3.7109375" style="434" customWidth="1"/>
    <col min="2569" max="2569" width="3" style="434" customWidth="1"/>
    <col min="2570" max="2581" width="3.7109375" style="434" customWidth="1"/>
    <col min="2582" max="2582" width="30.85546875" style="434" customWidth="1"/>
    <col min="2583" max="2583" width="11.28515625" style="434" customWidth="1"/>
    <col min="2584" max="2584" width="14" style="434" customWidth="1"/>
    <col min="2585" max="2585" width="13.5703125" style="434" customWidth="1"/>
    <col min="2586" max="2586" width="9.7109375" style="434" customWidth="1"/>
    <col min="2587" max="2587" width="16.7109375" style="434" customWidth="1"/>
    <col min="2588" max="2803" width="11.42578125" style="434"/>
    <col min="2804" max="2806" width="3.7109375" style="434" customWidth="1"/>
    <col min="2807" max="2807" width="4.28515625" style="434" customWidth="1"/>
    <col min="2808" max="2808" width="4" style="434" customWidth="1"/>
    <col min="2809" max="2824" width="3.7109375" style="434" customWidth="1"/>
    <col min="2825" max="2825" width="3" style="434" customWidth="1"/>
    <col min="2826" max="2837" width="3.7109375" style="434" customWidth="1"/>
    <col min="2838" max="2838" width="30.85546875" style="434" customWidth="1"/>
    <col min="2839" max="2839" width="11.28515625" style="434" customWidth="1"/>
    <col min="2840" max="2840" width="14" style="434" customWidth="1"/>
    <col min="2841" max="2841" width="13.5703125" style="434" customWidth="1"/>
    <col min="2842" max="2842" width="9.7109375" style="434" customWidth="1"/>
    <col min="2843" max="2843" width="16.7109375" style="434" customWidth="1"/>
    <col min="2844" max="3059" width="11.42578125" style="434"/>
    <col min="3060" max="3062" width="3.7109375" style="434" customWidth="1"/>
    <col min="3063" max="3063" width="4.28515625" style="434" customWidth="1"/>
    <col min="3064" max="3064" width="4" style="434" customWidth="1"/>
    <col min="3065" max="3080" width="3.7109375" style="434" customWidth="1"/>
    <col min="3081" max="3081" width="3" style="434" customWidth="1"/>
    <col min="3082" max="3093" width="3.7109375" style="434" customWidth="1"/>
    <col min="3094" max="3094" width="30.85546875" style="434" customWidth="1"/>
    <col min="3095" max="3095" width="11.28515625" style="434" customWidth="1"/>
    <col min="3096" max="3096" width="14" style="434" customWidth="1"/>
    <col min="3097" max="3097" width="13.5703125" style="434" customWidth="1"/>
    <col min="3098" max="3098" width="9.7109375" style="434" customWidth="1"/>
    <col min="3099" max="3099" width="16.7109375" style="434" customWidth="1"/>
    <col min="3100" max="3315" width="11.42578125" style="434"/>
    <col min="3316" max="3318" width="3.7109375" style="434" customWidth="1"/>
    <col min="3319" max="3319" width="4.28515625" style="434" customWidth="1"/>
    <col min="3320" max="3320" width="4" style="434" customWidth="1"/>
    <col min="3321" max="3336" width="3.7109375" style="434" customWidth="1"/>
    <col min="3337" max="3337" width="3" style="434" customWidth="1"/>
    <col min="3338" max="3349" width="3.7109375" style="434" customWidth="1"/>
    <col min="3350" max="3350" width="30.85546875" style="434" customWidth="1"/>
    <col min="3351" max="3351" width="11.28515625" style="434" customWidth="1"/>
    <col min="3352" max="3352" width="14" style="434" customWidth="1"/>
    <col min="3353" max="3353" width="13.5703125" style="434" customWidth="1"/>
    <col min="3354" max="3354" width="9.7109375" style="434" customWidth="1"/>
    <col min="3355" max="3355" width="16.7109375" style="434" customWidth="1"/>
    <col min="3356" max="3571" width="11.42578125" style="434"/>
    <col min="3572" max="3574" width="3.7109375" style="434" customWidth="1"/>
    <col min="3575" max="3575" width="4.28515625" style="434" customWidth="1"/>
    <col min="3576" max="3576" width="4" style="434" customWidth="1"/>
    <col min="3577" max="3592" width="3.7109375" style="434" customWidth="1"/>
    <col min="3593" max="3593" width="3" style="434" customWidth="1"/>
    <col min="3594" max="3605" width="3.7109375" style="434" customWidth="1"/>
    <col min="3606" max="3606" width="30.85546875" style="434" customWidth="1"/>
    <col min="3607" max="3607" width="11.28515625" style="434" customWidth="1"/>
    <col min="3608" max="3608" width="14" style="434" customWidth="1"/>
    <col min="3609" max="3609" width="13.5703125" style="434" customWidth="1"/>
    <col min="3610" max="3610" width="9.7109375" style="434" customWidth="1"/>
    <col min="3611" max="3611" width="16.7109375" style="434" customWidth="1"/>
    <col min="3612" max="3827" width="11.42578125" style="434"/>
    <col min="3828" max="3830" width="3.7109375" style="434" customWidth="1"/>
    <col min="3831" max="3831" width="4.28515625" style="434" customWidth="1"/>
    <col min="3832" max="3832" width="4" style="434" customWidth="1"/>
    <col min="3833" max="3848" width="3.7109375" style="434" customWidth="1"/>
    <col min="3849" max="3849" width="3" style="434" customWidth="1"/>
    <col min="3850" max="3861" width="3.7109375" style="434" customWidth="1"/>
    <col min="3862" max="3862" width="30.85546875" style="434" customWidth="1"/>
    <col min="3863" max="3863" width="11.28515625" style="434" customWidth="1"/>
    <col min="3864" max="3864" width="14" style="434" customWidth="1"/>
    <col min="3865" max="3865" width="13.5703125" style="434" customWidth="1"/>
    <col min="3866" max="3866" width="9.7109375" style="434" customWidth="1"/>
    <col min="3867" max="3867" width="16.7109375" style="434" customWidth="1"/>
    <col min="3868" max="4083" width="11.42578125" style="434"/>
    <col min="4084" max="4086" width="3.7109375" style="434" customWidth="1"/>
    <col min="4087" max="4087" width="4.28515625" style="434" customWidth="1"/>
    <col min="4088" max="4088" width="4" style="434" customWidth="1"/>
    <col min="4089" max="4104" width="3.7109375" style="434" customWidth="1"/>
    <col min="4105" max="4105" width="3" style="434" customWidth="1"/>
    <col min="4106" max="4117" width="3.7109375" style="434" customWidth="1"/>
    <col min="4118" max="4118" width="30.85546875" style="434" customWidth="1"/>
    <col min="4119" max="4119" width="11.28515625" style="434" customWidth="1"/>
    <col min="4120" max="4120" width="14" style="434" customWidth="1"/>
    <col min="4121" max="4121" width="13.5703125" style="434" customWidth="1"/>
    <col min="4122" max="4122" width="9.7109375" style="434" customWidth="1"/>
    <col min="4123" max="4123" width="16.7109375" style="434" customWidth="1"/>
    <col min="4124" max="4339" width="11.42578125" style="434"/>
    <col min="4340" max="4342" width="3.7109375" style="434" customWidth="1"/>
    <col min="4343" max="4343" width="4.28515625" style="434" customWidth="1"/>
    <col min="4344" max="4344" width="4" style="434" customWidth="1"/>
    <col min="4345" max="4360" width="3.7109375" style="434" customWidth="1"/>
    <col min="4361" max="4361" width="3" style="434" customWidth="1"/>
    <col min="4362" max="4373" width="3.7109375" style="434" customWidth="1"/>
    <col min="4374" max="4374" width="30.85546875" style="434" customWidth="1"/>
    <col min="4375" max="4375" width="11.28515625" style="434" customWidth="1"/>
    <col min="4376" max="4376" width="14" style="434" customWidth="1"/>
    <col min="4377" max="4377" width="13.5703125" style="434" customWidth="1"/>
    <col min="4378" max="4378" width="9.7109375" style="434" customWidth="1"/>
    <col min="4379" max="4379" width="16.7109375" style="434" customWidth="1"/>
    <col min="4380" max="4595" width="11.42578125" style="434"/>
    <col min="4596" max="4598" width="3.7109375" style="434" customWidth="1"/>
    <col min="4599" max="4599" width="4.28515625" style="434" customWidth="1"/>
    <col min="4600" max="4600" width="4" style="434" customWidth="1"/>
    <col min="4601" max="4616" width="3.7109375" style="434" customWidth="1"/>
    <col min="4617" max="4617" width="3" style="434" customWidth="1"/>
    <col min="4618" max="4629" width="3.7109375" style="434" customWidth="1"/>
    <col min="4630" max="4630" width="30.85546875" style="434" customWidth="1"/>
    <col min="4631" max="4631" width="11.28515625" style="434" customWidth="1"/>
    <col min="4632" max="4632" width="14" style="434" customWidth="1"/>
    <col min="4633" max="4633" width="13.5703125" style="434" customWidth="1"/>
    <col min="4634" max="4634" width="9.7109375" style="434" customWidth="1"/>
    <col min="4635" max="4635" width="16.7109375" style="434" customWidth="1"/>
    <col min="4636" max="4851" width="11.42578125" style="434"/>
    <col min="4852" max="4854" width="3.7109375" style="434" customWidth="1"/>
    <col min="4855" max="4855" width="4.28515625" style="434" customWidth="1"/>
    <col min="4856" max="4856" width="4" style="434" customWidth="1"/>
    <col min="4857" max="4872" width="3.7109375" style="434" customWidth="1"/>
    <col min="4873" max="4873" width="3" style="434" customWidth="1"/>
    <col min="4874" max="4885" width="3.7109375" style="434" customWidth="1"/>
    <col min="4886" max="4886" width="30.85546875" style="434" customWidth="1"/>
    <col min="4887" max="4887" width="11.28515625" style="434" customWidth="1"/>
    <col min="4888" max="4888" width="14" style="434" customWidth="1"/>
    <col min="4889" max="4889" width="13.5703125" style="434" customWidth="1"/>
    <col min="4890" max="4890" width="9.7109375" style="434" customWidth="1"/>
    <col min="4891" max="4891" width="16.7109375" style="434" customWidth="1"/>
    <col min="4892" max="5107" width="11.42578125" style="434"/>
    <col min="5108" max="5110" width="3.7109375" style="434" customWidth="1"/>
    <col min="5111" max="5111" width="4.28515625" style="434" customWidth="1"/>
    <col min="5112" max="5112" width="4" style="434" customWidth="1"/>
    <col min="5113" max="5128" width="3.7109375" style="434" customWidth="1"/>
    <col min="5129" max="5129" width="3" style="434" customWidth="1"/>
    <col min="5130" max="5141" width="3.7109375" style="434" customWidth="1"/>
    <col min="5142" max="5142" width="30.85546875" style="434" customWidth="1"/>
    <col min="5143" max="5143" width="11.28515625" style="434" customWidth="1"/>
    <col min="5144" max="5144" width="14" style="434" customWidth="1"/>
    <col min="5145" max="5145" width="13.5703125" style="434" customWidth="1"/>
    <col min="5146" max="5146" width="9.7109375" style="434" customWidth="1"/>
    <col min="5147" max="5147" width="16.7109375" style="434" customWidth="1"/>
    <col min="5148" max="5363" width="11.42578125" style="434"/>
    <col min="5364" max="5366" width="3.7109375" style="434" customWidth="1"/>
    <col min="5367" max="5367" width="4.28515625" style="434" customWidth="1"/>
    <col min="5368" max="5368" width="4" style="434" customWidth="1"/>
    <col min="5369" max="5384" width="3.7109375" style="434" customWidth="1"/>
    <col min="5385" max="5385" width="3" style="434" customWidth="1"/>
    <col min="5386" max="5397" width="3.7109375" style="434" customWidth="1"/>
    <col min="5398" max="5398" width="30.85546875" style="434" customWidth="1"/>
    <col min="5399" max="5399" width="11.28515625" style="434" customWidth="1"/>
    <col min="5400" max="5400" width="14" style="434" customWidth="1"/>
    <col min="5401" max="5401" width="13.5703125" style="434" customWidth="1"/>
    <col min="5402" max="5402" width="9.7109375" style="434" customWidth="1"/>
    <col min="5403" max="5403" width="16.7109375" style="434" customWidth="1"/>
    <col min="5404" max="5619" width="11.42578125" style="434"/>
    <col min="5620" max="5622" width="3.7109375" style="434" customWidth="1"/>
    <col min="5623" max="5623" width="4.28515625" style="434" customWidth="1"/>
    <col min="5624" max="5624" width="4" style="434" customWidth="1"/>
    <col min="5625" max="5640" width="3.7109375" style="434" customWidth="1"/>
    <col min="5641" max="5641" width="3" style="434" customWidth="1"/>
    <col min="5642" max="5653" width="3.7109375" style="434" customWidth="1"/>
    <col min="5654" max="5654" width="30.85546875" style="434" customWidth="1"/>
    <col min="5655" max="5655" width="11.28515625" style="434" customWidth="1"/>
    <col min="5656" max="5656" width="14" style="434" customWidth="1"/>
    <col min="5657" max="5657" width="13.5703125" style="434" customWidth="1"/>
    <col min="5658" max="5658" width="9.7109375" style="434" customWidth="1"/>
    <col min="5659" max="5659" width="16.7109375" style="434" customWidth="1"/>
    <col min="5660" max="5875" width="11.42578125" style="434"/>
    <col min="5876" max="5878" width="3.7109375" style="434" customWidth="1"/>
    <col min="5879" max="5879" width="4.28515625" style="434" customWidth="1"/>
    <col min="5880" max="5880" width="4" style="434" customWidth="1"/>
    <col min="5881" max="5896" width="3.7109375" style="434" customWidth="1"/>
    <col min="5897" max="5897" width="3" style="434" customWidth="1"/>
    <col min="5898" max="5909" width="3.7109375" style="434" customWidth="1"/>
    <col min="5910" max="5910" width="30.85546875" style="434" customWidth="1"/>
    <col min="5911" max="5911" width="11.28515625" style="434" customWidth="1"/>
    <col min="5912" max="5912" width="14" style="434" customWidth="1"/>
    <col min="5913" max="5913" width="13.5703125" style="434" customWidth="1"/>
    <col min="5914" max="5914" width="9.7109375" style="434" customWidth="1"/>
    <col min="5915" max="5915" width="16.7109375" style="434" customWidth="1"/>
    <col min="5916" max="6131" width="11.42578125" style="434"/>
    <col min="6132" max="6134" width="3.7109375" style="434" customWidth="1"/>
    <col min="6135" max="6135" width="4.28515625" style="434" customWidth="1"/>
    <col min="6136" max="6136" width="4" style="434" customWidth="1"/>
    <col min="6137" max="6152" width="3.7109375" style="434" customWidth="1"/>
    <col min="6153" max="6153" width="3" style="434" customWidth="1"/>
    <col min="6154" max="6165" width="3.7109375" style="434" customWidth="1"/>
    <col min="6166" max="6166" width="30.85546875" style="434" customWidth="1"/>
    <col min="6167" max="6167" width="11.28515625" style="434" customWidth="1"/>
    <col min="6168" max="6168" width="14" style="434" customWidth="1"/>
    <col min="6169" max="6169" width="13.5703125" style="434" customWidth="1"/>
    <col min="6170" max="6170" width="9.7109375" style="434" customWidth="1"/>
    <col min="6171" max="6171" width="16.7109375" style="434" customWidth="1"/>
    <col min="6172" max="6387" width="11.42578125" style="434"/>
    <col min="6388" max="6390" width="3.7109375" style="434" customWidth="1"/>
    <col min="6391" max="6391" width="4.28515625" style="434" customWidth="1"/>
    <col min="6392" max="6392" width="4" style="434" customWidth="1"/>
    <col min="6393" max="6408" width="3.7109375" style="434" customWidth="1"/>
    <col min="6409" max="6409" width="3" style="434" customWidth="1"/>
    <col min="6410" max="6421" width="3.7109375" style="434" customWidth="1"/>
    <col min="6422" max="6422" width="30.85546875" style="434" customWidth="1"/>
    <col min="6423" max="6423" width="11.28515625" style="434" customWidth="1"/>
    <col min="6424" max="6424" width="14" style="434" customWidth="1"/>
    <col min="6425" max="6425" width="13.5703125" style="434" customWidth="1"/>
    <col min="6426" max="6426" width="9.7109375" style="434" customWidth="1"/>
    <col min="6427" max="6427" width="16.7109375" style="434" customWidth="1"/>
    <col min="6428" max="6643" width="11.42578125" style="434"/>
    <col min="6644" max="6646" width="3.7109375" style="434" customWidth="1"/>
    <col min="6647" max="6647" width="4.28515625" style="434" customWidth="1"/>
    <col min="6648" max="6648" width="4" style="434" customWidth="1"/>
    <col min="6649" max="6664" width="3.7109375" style="434" customWidth="1"/>
    <col min="6665" max="6665" width="3" style="434" customWidth="1"/>
    <col min="6666" max="6677" width="3.7109375" style="434" customWidth="1"/>
    <col min="6678" max="6678" width="30.85546875" style="434" customWidth="1"/>
    <col min="6679" max="6679" width="11.28515625" style="434" customWidth="1"/>
    <col min="6680" max="6680" width="14" style="434" customWidth="1"/>
    <col min="6681" max="6681" width="13.5703125" style="434" customWidth="1"/>
    <col min="6682" max="6682" width="9.7109375" style="434" customWidth="1"/>
    <col min="6683" max="6683" width="16.7109375" style="434" customWidth="1"/>
    <col min="6684" max="6899" width="11.42578125" style="434"/>
    <col min="6900" max="6902" width="3.7109375" style="434" customWidth="1"/>
    <col min="6903" max="6903" width="4.28515625" style="434" customWidth="1"/>
    <col min="6904" max="6904" width="4" style="434" customWidth="1"/>
    <col min="6905" max="6920" width="3.7109375" style="434" customWidth="1"/>
    <col min="6921" max="6921" width="3" style="434" customWidth="1"/>
    <col min="6922" max="6933" width="3.7109375" style="434" customWidth="1"/>
    <col min="6934" max="6934" width="30.85546875" style="434" customWidth="1"/>
    <col min="6935" max="6935" width="11.28515625" style="434" customWidth="1"/>
    <col min="6936" max="6936" width="14" style="434" customWidth="1"/>
    <col min="6937" max="6937" width="13.5703125" style="434" customWidth="1"/>
    <col min="6938" max="6938" width="9.7109375" style="434" customWidth="1"/>
    <col min="6939" max="6939" width="16.7109375" style="434" customWidth="1"/>
    <col min="6940" max="7155" width="11.42578125" style="434"/>
    <col min="7156" max="7158" width="3.7109375" style="434" customWidth="1"/>
    <col min="7159" max="7159" width="4.28515625" style="434" customWidth="1"/>
    <col min="7160" max="7160" width="4" style="434" customWidth="1"/>
    <col min="7161" max="7176" width="3.7109375" style="434" customWidth="1"/>
    <col min="7177" max="7177" width="3" style="434" customWidth="1"/>
    <col min="7178" max="7189" width="3.7109375" style="434" customWidth="1"/>
    <col min="7190" max="7190" width="30.85546875" style="434" customWidth="1"/>
    <col min="7191" max="7191" width="11.28515625" style="434" customWidth="1"/>
    <col min="7192" max="7192" width="14" style="434" customWidth="1"/>
    <col min="7193" max="7193" width="13.5703125" style="434" customWidth="1"/>
    <col min="7194" max="7194" width="9.7109375" style="434" customWidth="1"/>
    <col min="7195" max="7195" width="16.7109375" style="434" customWidth="1"/>
    <col min="7196" max="7411" width="11.42578125" style="434"/>
    <col min="7412" max="7414" width="3.7109375" style="434" customWidth="1"/>
    <col min="7415" max="7415" width="4.28515625" style="434" customWidth="1"/>
    <col min="7416" max="7416" width="4" style="434" customWidth="1"/>
    <col min="7417" max="7432" width="3.7109375" style="434" customWidth="1"/>
    <col min="7433" max="7433" width="3" style="434" customWidth="1"/>
    <col min="7434" max="7445" width="3.7109375" style="434" customWidth="1"/>
    <col min="7446" max="7446" width="30.85546875" style="434" customWidth="1"/>
    <col min="7447" max="7447" width="11.28515625" style="434" customWidth="1"/>
    <col min="7448" max="7448" width="14" style="434" customWidth="1"/>
    <col min="7449" max="7449" width="13.5703125" style="434" customWidth="1"/>
    <col min="7450" max="7450" width="9.7109375" style="434" customWidth="1"/>
    <col min="7451" max="7451" width="16.7109375" style="434" customWidth="1"/>
    <col min="7452" max="7667" width="11.42578125" style="434"/>
    <col min="7668" max="7670" width="3.7109375" style="434" customWidth="1"/>
    <col min="7671" max="7671" width="4.28515625" style="434" customWidth="1"/>
    <col min="7672" max="7672" width="4" style="434" customWidth="1"/>
    <col min="7673" max="7688" width="3.7109375" style="434" customWidth="1"/>
    <col min="7689" max="7689" width="3" style="434" customWidth="1"/>
    <col min="7690" max="7701" width="3.7109375" style="434" customWidth="1"/>
    <col min="7702" max="7702" width="30.85546875" style="434" customWidth="1"/>
    <col min="7703" max="7703" width="11.28515625" style="434" customWidth="1"/>
    <col min="7704" max="7704" width="14" style="434" customWidth="1"/>
    <col min="7705" max="7705" width="13.5703125" style="434" customWidth="1"/>
    <col min="7706" max="7706" width="9.7109375" style="434" customWidth="1"/>
    <col min="7707" max="7707" width="16.7109375" style="434" customWidth="1"/>
    <col min="7708" max="7923" width="11.42578125" style="434"/>
    <col min="7924" max="7926" width="3.7109375" style="434" customWidth="1"/>
    <col min="7927" max="7927" width="4.28515625" style="434" customWidth="1"/>
    <col min="7928" max="7928" width="4" style="434" customWidth="1"/>
    <col min="7929" max="7944" width="3.7109375" style="434" customWidth="1"/>
    <col min="7945" max="7945" width="3" style="434" customWidth="1"/>
    <col min="7946" max="7957" width="3.7109375" style="434" customWidth="1"/>
    <col min="7958" max="7958" width="30.85546875" style="434" customWidth="1"/>
    <col min="7959" max="7959" width="11.28515625" style="434" customWidth="1"/>
    <col min="7960" max="7960" width="14" style="434" customWidth="1"/>
    <col min="7961" max="7961" width="13.5703125" style="434" customWidth="1"/>
    <col min="7962" max="7962" width="9.7109375" style="434" customWidth="1"/>
    <col min="7963" max="7963" width="16.7109375" style="434" customWidth="1"/>
    <col min="7964" max="8179" width="11.42578125" style="434"/>
    <col min="8180" max="8182" width="3.7109375" style="434" customWidth="1"/>
    <col min="8183" max="8183" width="4.28515625" style="434" customWidth="1"/>
    <col min="8184" max="8184" width="4" style="434" customWidth="1"/>
    <col min="8185" max="8200" width="3.7109375" style="434" customWidth="1"/>
    <col min="8201" max="8201" width="3" style="434" customWidth="1"/>
    <col min="8202" max="8213" width="3.7109375" style="434" customWidth="1"/>
    <col min="8214" max="8214" width="30.85546875" style="434" customWidth="1"/>
    <col min="8215" max="8215" width="11.28515625" style="434" customWidth="1"/>
    <col min="8216" max="8216" width="14" style="434" customWidth="1"/>
    <col min="8217" max="8217" width="13.5703125" style="434" customWidth="1"/>
    <col min="8218" max="8218" width="9.7109375" style="434" customWidth="1"/>
    <col min="8219" max="8219" width="16.7109375" style="434" customWidth="1"/>
    <col min="8220" max="8435" width="11.42578125" style="434"/>
    <col min="8436" max="8438" width="3.7109375" style="434" customWidth="1"/>
    <col min="8439" max="8439" width="4.28515625" style="434" customWidth="1"/>
    <col min="8440" max="8440" width="4" style="434" customWidth="1"/>
    <col min="8441" max="8456" width="3.7109375" style="434" customWidth="1"/>
    <col min="8457" max="8457" width="3" style="434" customWidth="1"/>
    <col min="8458" max="8469" width="3.7109375" style="434" customWidth="1"/>
    <col min="8470" max="8470" width="30.85546875" style="434" customWidth="1"/>
    <col min="8471" max="8471" width="11.28515625" style="434" customWidth="1"/>
    <col min="8472" max="8472" width="14" style="434" customWidth="1"/>
    <col min="8473" max="8473" width="13.5703125" style="434" customWidth="1"/>
    <col min="8474" max="8474" width="9.7109375" style="434" customWidth="1"/>
    <col min="8475" max="8475" width="16.7109375" style="434" customWidth="1"/>
    <col min="8476" max="8691" width="11.42578125" style="434"/>
    <col min="8692" max="8694" width="3.7109375" style="434" customWidth="1"/>
    <col min="8695" max="8695" width="4.28515625" style="434" customWidth="1"/>
    <col min="8696" max="8696" width="4" style="434" customWidth="1"/>
    <col min="8697" max="8712" width="3.7109375" style="434" customWidth="1"/>
    <col min="8713" max="8713" width="3" style="434" customWidth="1"/>
    <col min="8714" max="8725" width="3.7109375" style="434" customWidth="1"/>
    <col min="8726" max="8726" width="30.85546875" style="434" customWidth="1"/>
    <col min="8727" max="8727" width="11.28515625" style="434" customWidth="1"/>
    <col min="8728" max="8728" width="14" style="434" customWidth="1"/>
    <col min="8729" max="8729" width="13.5703125" style="434" customWidth="1"/>
    <col min="8730" max="8730" width="9.7109375" style="434" customWidth="1"/>
    <col min="8731" max="8731" width="16.7109375" style="434" customWidth="1"/>
    <col min="8732" max="8947" width="11.42578125" style="434"/>
    <col min="8948" max="8950" width="3.7109375" style="434" customWidth="1"/>
    <col min="8951" max="8951" width="4.28515625" style="434" customWidth="1"/>
    <col min="8952" max="8952" width="4" style="434" customWidth="1"/>
    <col min="8953" max="8968" width="3.7109375" style="434" customWidth="1"/>
    <col min="8969" max="8969" width="3" style="434" customWidth="1"/>
    <col min="8970" max="8981" width="3.7109375" style="434" customWidth="1"/>
    <col min="8982" max="8982" width="30.85546875" style="434" customWidth="1"/>
    <col min="8983" max="8983" width="11.28515625" style="434" customWidth="1"/>
    <col min="8984" max="8984" width="14" style="434" customWidth="1"/>
    <col min="8985" max="8985" width="13.5703125" style="434" customWidth="1"/>
    <col min="8986" max="8986" width="9.7109375" style="434" customWidth="1"/>
    <col min="8987" max="8987" width="16.7109375" style="434" customWidth="1"/>
    <col min="8988" max="9203" width="11.42578125" style="434"/>
    <col min="9204" max="9206" width="3.7109375" style="434" customWidth="1"/>
    <col min="9207" max="9207" width="4.28515625" style="434" customWidth="1"/>
    <col min="9208" max="9208" width="4" style="434" customWidth="1"/>
    <col min="9209" max="9224" width="3.7109375" style="434" customWidth="1"/>
    <col min="9225" max="9225" width="3" style="434" customWidth="1"/>
    <col min="9226" max="9237" width="3.7109375" style="434" customWidth="1"/>
    <col min="9238" max="9238" width="30.85546875" style="434" customWidth="1"/>
    <col min="9239" max="9239" width="11.28515625" style="434" customWidth="1"/>
    <col min="9240" max="9240" width="14" style="434" customWidth="1"/>
    <col min="9241" max="9241" width="13.5703125" style="434" customWidth="1"/>
    <col min="9242" max="9242" width="9.7109375" style="434" customWidth="1"/>
    <col min="9243" max="9243" width="16.7109375" style="434" customWidth="1"/>
    <col min="9244" max="9459" width="11.42578125" style="434"/>
    <col min="9460" max="9462" width="3.7109375" style="434" customWidth="1"/>
    <col min="9463" max="9463" width="4.28515625" style="434" customWidth="1"/>
    <col min="9464" max="9464" width="4" style="434" customWidth="1"/>
    <col min="9465" max="9480" width="3.7109375" style="434" customWidth="1"/>
    <col min="9481" max="9481" width="3" style="434" customWidth="1"/>
    <col min="9482" max="9493" width="3.7109375" style="434" customWidth="1"/>
    <col min="9494" max="9494" width="30.85546875" style="434" customWidth="1"/>
    <col min="9495" max="9495" width="11.28515625" style="434" customWidth="1"/>
    <col min="9496" max="9496" width="14" style="434" customWidth="1"/>
    <col min="9497" max="9497" width="13.5703125" style="434" customWidth="1"/>
    <col min="9498" max="9498" width="9.7109375" style="434" customWidth="1"/>
    <col min="9499" max="9499" width="16.7109375" style="434" customWidth="1"/>
    <col min="9500" max="9715" width="11.42578125" style="434"/>
    <col min="9716" max="9718" width="3.7109375" style="434" customWidth="1"/>
    <col min="9719" max="9719" width="4.28515625" style="434" customWidth="1"/>
    <col min="9720" max="9720" width="4" style="434" customWidth="1"/>
    <col min="9721" max="9736" width="3.7109375" style="434" customWidth="1"/>
    <col min="9737" max="9737" width="3" style="434" customWidth="1"/>
    <col min="9738" max="9749" width="3.7109375" style="434" customWidth="1"/>
    <col min="9750" max="9750" width="30.85546875" style="434" customWidth="1"/>
    <col min="9751" max="9751" width="11.28515625" style="434" customWidth="1"/>
    <col min="9752" max="9752" width="14" style="434" customWidth="1"/>
    <col min="9753" max="9753" width="13.5703125" style="434" customWidth="1"/>
    <col min="9754" max="9754" width="9.7109375" style="434" customWidth="1"/>
    <col min="9755" max="9755" width="16.7109375" style="434" customWidth="1"/>
    <col min="9756" max="9971" width="11.42578125" style="434"/>
    <col min="9972" max="9974" width="3.7109375" style="434" customWidth="1"/>
    <col min="9975" max="9975" width="4.28515625" style="434" customWidth="1"/>
    <col min="9976" max="9976" width="4" style="434" customWidth="1"/>
    <col min="9977" max="9992" width="3.7109375" style="434" customWidth="1"/>
    <col min="9993" max="9993" width="3" style="434" customWidth="1"/>
    <col min="9994" max="10005" width="3.7109375" style="434" customWidth="1"/>
    <col min="10006" max="10006" width="30.85546875" style="434" customWidth="1"/>
    <col min="10007" max="10007" width="11.28515625" style="434" customWidth="1"/>
    <col min="10008" max="10008" width="14" style="434" customWidth="1"/>
    <col min="10009" max="10009" width="13.5703125" style="434" customWidth="1"/>
    <col min="10010" max="10010" width="9.7109375" style="434" customWidth="1"/>
    <col min="10011" max="10011" width="16.7109375" style="434" customWidth="1"/>
    <col min="10012" max="10227" width="11.42578125" style="434"/>
    <col min="10228" max="10230" width="3.7109375" style="434" customWidth="1"/>
    <col min="10231" max="10231" width="4.28515625" style="434" customWidth="1"/>
    <col min="10232" max="10232" width="4" style="434" customWidth="1"/>
    <col min="10233" max="10248" width="3.7109375" style="434" customWidth="1"/>
    <col min="10249" max="10249" width="3" style="434" customWidth="1"/>
    <col min="10250" max="10261" width="3.7109375" style="434" customWidth="1"/>
    <col min="10262" max="10262" width="30.85546875" style="434" customWidth="1"/>
    <col min="10263" max="10263" width="11.28515625" style="434" customWidth="1"/>
    <col min="10264" max="10264" width="14" style="434" customWidth="1"/>
    <col min="10265" max="10265" width="13.5703125" style="434" customWidth="1"/>
    <col min="10266" max="10266" width="9.7109375" style="434" customWidth="1"/>
    <col min="10267" max="10267" width="16.7109375" style="434" customWidth="1"/>
    <col min="10268" max="10483" width="11.42578125" style="434"/>
    <col min="10484" max="10486" width="3.7109375" style="434" customWidth="1"/>
    <col min="10487" max="10487" width="4.28515625" style="434" customWidth="1"/>
    <col min="10488" max="10488" width="4" style="434" customWidth="1"/>
    <col min="10489" max="10504" width="3.7109375" style="434" customWidth="1"/>
    <col min="10505" max="10505" width="3" style="434" customWidth="1"/>
    <col min="10506" max="10517" width="3.7109375" style="434" customWidth="1"/>
    <col min="10518" max="10518" width="30.85546875" style="434" customWidth="1"/>
    <col min="10519" max="10519" width="11.28515625" style="434" customWidth="1"/>
    <col min="10520" max="10520" width="14" style="434" customWidth="1"/>
    <col min="10521" max="10521" width="13.5703125" style="434" customWidth="1"/>
    <col min="10522" max="10522" width="9.7109375" style="434" customWidth="1"/>
    <col min="10523" max="10523" width="16.7109375" style="434" customWidth="1"/>
    <col min="10524" max="10739" width="11.42578125" style="434"/>
    <col min="10740" max="10742" width="3.7109375" style="434" customWidth="1"/>
    <col min="10743" max="10743" width="4.28515625" style="434" customWidth="1"/>
    <col min="10744" max="10744" width="4" style="434" customWidth="1"/>
    <col min="10745" max="10760" width="3.7109375" style="434" customWidth="1"/>
    <col min="10761" max="10761" width="3" style="434" customWidth="1"/>
    <col min="10762" max="10773" width="3.7109375" style="434" customWidth="1"/>
    <col min="10774" max="10774" width="30.85546875" style="434" customWidth="1"/>
    <col min="10775" max="10775" width="11.28515625" style="434" customWidth="1"/>
    <col min="10776" max="10776" width="14" style="434" customWidth="1"/>
    <col min="10777" max="10777" width="13.5703125" style="434" customWidth="1"/>
    <col min="10778" max="10778" width="9.7109375" style="434" customWidth="1"/>
    <col min="10779" max="10779" width="16.7109375" style="434" customWidth="1"/>
    <col min="10780" max="10995" width="11.42578125" style="434"/>
    <col min="10996" max="10998" width="3.7109375" style="434" customWidth="1"/>
    <col min="10999" max="10999" width="4.28515625" style="434" customWidth="1"/>
    <col min="11000" max="11000" width="4" style="434" customWidth="1"/>
    <col min="11001" max="11016" width="3.7109375" style="434" customWidth="1"/>
    <col min="11017" max="11017" width="3" style="434" customWidth="1"/>
    <col min="11018" max="11029" width="3.7109375" style="434" customWidth="1"/>
    <col min="11030" max="11030" width="30.85546875" style="434" customWidth="1"/>
    <col min="11031" max="11031" width="11.28515625" style="434" customWidth="1"/>
    <col min="11032" max="11032" width="14" style="434" customWidth="1"/>
    <col min="11033" max="11033" width="13.5703125" style="434" customWidth="1"/>
    <col min="11034" max="11034" width="9.7109375" style="434" customWidth="1"/>
    <col min="11035" max="11035" width="16.7109375" style="434" customWidth="1"/>
    <col min="11036" max="11251" width="11.42578125" style="434"/>
    <col min="11252" max="11254" width="3.7109375" style="434" customWidth="1"/>
    <col min="11255" max="11255" width="4.28515625" style="434" customWidth="1"/>
    <col min="11256" max="11256" width="4" style="434" customWidth="1"/>
    <col min="11257" max="11272" width="3.7109375" style="434" customWidth="1"/>
    <col min="11273" max="11273" width="3" style="434" customWidth="1"/>
    <col min="11274" max="11285" width="3.7109375" style="434" customWidth="1"/>
    <col min="11286" max="11286" width="30.85546875" style="434" customWidth="1"/>
    <col min="11287" max="11287" width="11.28515625" style="434" customWidth="1"/>
    <col min="11288" max="11288" width="14" style="434" customWidth="1"/>
    <col min="11289" max="11289" width="13.5703125" style="434" customWidth="1"/>
    <col min="11290" max="11290" width="9.7109375" style="434" customWidth="1"/>
    <col min="11291" max="11291" width="16.7109375" style="434" customWidth="1"/>
    <col min="11292" max="11507" width="11.42578125" style="434"/>
    <col min="11508" max="11510" width="3.7109375" style="434" customWidth="1"/>
    <col min="11511" max="11511" width="4.28515625" style="434" customWidth="1"/>
    <col min="11512" max="11512" width="4" style="434" customWidth="1"/>
    <col min="11513" max="11528" width="3.7109375" style="434" customWidth="1"/>
    <col min="11529" max="11529" width="3" style="434" customWidth="1"/>
    <col min="11530" max="11541" width="3.7109375" style="434" customWidth="1"/>
    <col min="11542" max="11542" width="30.85546875" style="434" customWidth="1"/>
    <col min="11543" max="11543" width="11.28515625" style="434" customWidth="1"/>
    <col min="11544" max="11544" width="14" style="434" customWidth="1"/>
    <col min="11545" max="11545" width="13.5703125" style="434" customWidth="1"/>
    <col min="11546" max="11546" width="9.7109375" style="434" customWidth="1"/>
    <col min="11547" max="11547" width="16.7109375" style="434" customWidth="1"/>
    <col min="11548" max="11763" width="11.42578125" style="434"/>
    <col min="11764" max="11766" width="3.7109375" style="434" customWidth="1"/>
    <col min="11767" max="11767" width="4.28515625" style="434" customWidth="1"/>
    <col min="11768" max="11768" width="4" style="434" customWidth="1"/>
    <col min="11769" max="11784" width="3.7109375" style="434" customWidth="1"/>
    <col min="11785" max="11785" width="3" style="434" customWidth="1"/>
    <col min="11786" max="11797" width="3.7109375" style="434" customWidth="1"/>
    <col min="11798" max="11798" width="30.85546875" style="434" customWidth="1"/>
    <col min="11799" max="11799" width="11.28515625" style="434" customWidth="1"/>
    <col min="11800" max="11800" width="14" style="434" customWidth="1"/>
    <col min="11801" max="11801" width="13.5703125" style="434" customWidth="1"/>
    <col min="11802" max="11802" width="9.7109375" style="434" customWidth="1"/>
    <col min="11803" max="11803" width="16.7109375" style="434" customWidth="1"/>
    <col min="11804" max="12019" width="11.42578125" style="434"/>
    <col min="12020" max="12022" width="3.7109375" style="434" customWidth="1"/>
    <col min="12023" max="12023" width="4.28515625" style="434" customWidth="1"/>
    <col min="12024" max="12024" width="4" style="434" customWidth="1"/>
    <col min="12025" max="12040" width="3.7109375" style="434" customWidth="1"/>
    <col min="12041" max="12041" width="3" style="434" customWidth="1"/>
    <col min="12042" max="12053" width="3.7109375" style="434" customWidth="1"/>
    <col min="12054" max="12054" width="30.85546875" style="434" customWidth="1"/>
    <col min="12055" max="12055" width="11.28515625" style="434" customWidth="1"/>
    <col min="12056" max="12056" width="14" style="434" customWidth="1"/>
    <col min="12057" max="12057" width="13.5703125" style="434" customWidth="1"/>
    <col min="12058" max="12058" width="9.7109375" style="434" customWidth="1"/>
    <col min="12059" max="12059" width="16.7109375" style="434" customWidth="1"/>
    <col min="12060" max="12275" width="11.42578125" style="434"/>
    <col min="12276" max="12278" width="3.7109375" style="434" customWidth="1"/>
    <col min="12279" max="12279" width="4.28515625" style="434" customWidth="1"/>
    <col min="12280" max="12280" width="4" style="434" customWidth="1"/>
    <col min="12281" max="12296" width="3.7109375" style="434" customWidth="1"/>
    <col min="12297" max="12297" width="3" style="434" customWidth="1"/>
    <col min="12298" max="12309" width="3.7109375" style="434" customWidth="1"/>
    <col min="12310" max="12310" width="30.85546875" style="434" customWidth="1"/>
    <col min="12311" max="12311" width="11.28515625" style="434" customWidth="1"/>
    <col min="12312" max="12312" width="14" style="434" customWidth="1"/>
    <col min="12313" max="12313" width="13.5703125" style="434" customWidth="1"/>
    <col min="12314" max="12314" width="9.7109375" style="434" customWidth="1"/>
    <col min="12315" max="12315" width="16.7109375" style="434" customWidth="1"/>
    <col min="12316" max="12531" width="11.42578125" style="434"/>
    <col min="12532" max="12534" width="3.7109375" style="434" customWidth="1"/>
    <col min="12535" max="12535" width="4.28515625" style="434" customWidth="1"/>
    <col min="12536" max="12536" width="4" style="434" customWidth="1"/>
    <col min="12537" max="12552" width="3.7109375" style="434" customWidth="1"/>
    <col min="12553" max="12553" width="3" style="434" customWidth="1"/>
    <col min="12554" max="12565" width="3.7109375" style="434" customWidth="1"/>
    <col min="12566" max="12566" width="30.85546875" style="434" customWidth="1"/>
    <col min="12567" max="12567" width="11.28515625" style="434" customWidth="1"/>
    <col min="12568" max="12568" width="14" style="434" customWidth="1"/>
    <col min="12569" max="12569" width="13.5703125" style="434" customWidth="1"/>
    <col min="12570" max="12570" width="9.7109375" style="434" customWidth="1"/>
    <col min="12571" max="12571" width="16.7109375" style="434" customWidth="1"/>
    <col min="12572" max="12787" width="11.42578125" style="434"/>
    <col min="12788" max="12790" width="3.7109375" style="434" customWidth="1"/>
    <col min="12791" max="12791" width="4.28515625" style="434" customWidth="1"/>
    <col min="12792" max="12792" width="4" style="434" customWidth="1"/>
    <col min="12793" max="12808" width="3.7109375" style="434" customWidth="1"/>
    <col min="12809" max="12809" width="3" style="434" customWidth="1"/>
    <col min="12810" max="12821" width="3.7109375" style="434" customWidth="1"/>
    <col min="12822" max="12822" width="30.85546875" style="434" customWidth="1"/>
    <col min="12823" max="12823" width="11.28515625" style="434" customWidth="1"/>
    <col min="12824" max="12824" width="14" style="434" customWidth="1"/>
    <col min="12825" max="12825" width="13.5703125" style="434" customWidth="1"/>
    <col min="12826" max="12826" width="9.7109375" style="434" customWidth="1"/>
    <col min="12827" max="12827" width="16.7109375" style="434" customWidth="1"/>
    <col min="12828" max="13043" width="11.42578125" style="434"/>
    <col min="13044" max="13046" width="3.7109375" style="434" customWidth="1"/>
    <col min="13047" max="13047" width="4.28515625" style="434" customWidth="1"/>
    <col min="13048" max="13048" width="4" style="434" customWidth="1"/>
    <col min="13049" max="13064" width="3.7109375" style="434" customWidth="1"/>
    <col min="13065" max="13065" width="3" style="434" customWidth="1"/>
    <col min="13066" max="13077" width="3.7109375" style="434" customWidth="1"/>
    <col min="13078" max="13078" width="30.85546875" style="434" customWidth="1"/>
    <col min="13079" max="13079" width="11.28515625" style="434" customWidth="1"/>
    <col min="13080" max="13080" width="14" style="434" customWidth="1"/>
    <col min="13081" max="13081" width="13.5703125" style="434" customWidth="1"/>
    <col min="13082" max="13082" width="9.7109375" style="434" customWidth="1"/>
    <col min="13083" max="13083" width="16.7109375" style="434" customWidth="1"/>
    <col min="13084" max="13299" width="11.42578125" style="434"/>
    <col min="13300" max="13302" width="3.7109375" style="434" customWidth="1"/>
    <col min="13303" max="13303" width="4.28515625" style="434" customWidth="1"/>
    <col min="13304" max="13304" width="4" style="434" customWidth="1"/>
    <col min="13305" max="13320" width="3.7109375" style="434" customWidth="1"/>
    <col min="13321" max="13321" width="3" style="434" customWidth="1"/>
    <col min="13322" max="13333" width="3.7109375" style="434" customWidth="1"/>
    <col min="13334" max="13334" width="30.85546875" style="434" customWidth="1"/>
    <col min="13335" max="13335" width="11.28515625" style="434" customWidth="1"/>
    <col min="13336" max="13336" width="14" style="434" customWidth="1"/>
    <col min="13337" max="13337" width="13.5703125" style="434" customWidth="1"/>
    <col min="13338" max="13338" width="9.7109375" style="434" customWidth="1"/>
    <col min="13339" max="13339" width="16.7109375" style="434" customWidth="1"/>
    <col min="13340" max="13555" width="11.42578125" style="434"/>
    <col min="13556" max="13558" width="3.7109375" style="434" customWidth="1"/>
    <col min="13559" max="13559" width="4.28515625" style="434" customWidth="1"/>
    <col min="13560" max="13560" width="4" style="434" customWidth="1"/>
    <col min="13561" max="13576" width="3.7109375" style="434" customWidth="1"/>
    <col min="13577" max="13577" width="3" style="434" customWidth="1"/>
    <col min="13578" max="13589" width="3.7109375" style="434" customWidth="1"/>
    <col min="13590" max="13590" width="30.85546875" style="434" customWidth="1"/>
    <col min="13591" max="13591" width="11.28515625" style="434" customWidth="1"/>
    <col min="13592" max="13592" width="14" style="434" customWidth="1"/>
    <col min="13593" max="13593" width="13.5703125" style="434" customWidth="1"/>
    <col min="13594" max="13594" width="9.7109375" style="434" customWidth="1"/>
    <col min="13595" max="13595" width="16.7109375" style="434" customWidth="1"/>
    <col min="13596" max="13811" width="11.42578125" style="434"/>
    <col min="13812" max="13814" width="3.7109375" style="434" customWidth="1"/>
    <col min="13815" max="13815" width="4.28515625" style="434" customWidth="1"/>
    <col min="13816" max="13816" width="4" style="434" customWidth="1"/>
    <col min="13817" max="13832" width="3.7109375" style="434" customWidth="1"/>
    <col min="13833" max="13833" width="3" style="434" customWidth="1"/>
    <col min="13834" max="13845" width="3.7109375" style="434" customWidth="1"/>
    <col min="13846" max="13846" width="30.85546875" style="434" customWidth="1"/>
    <col min="13847" max="13847" width="11.28515625" style="434" customWidth="1"/>
    <col min="13848" max="13848" width="14" style="434" customWidth="1"/>
    <col min="13849" max="13849" width="13.5703125" style="434" customWidth="1"/>
    <col min="13850" max="13850" width="9.7109375" style="434" customWidth="1"/>
    <col min="13851" max="13851" width="16.7109375" style="434" customWidth="1"/>
    <col min="13852" max="14067" width="11.42578125" style="434"/>
    <col min="14068" max="14070" width="3.7109375" style="434" customWidth="1"/>
    <col min="14071" max="14071" width="4.28515625" style="434" customWidth="1"/>
    <col min="14072" max="14072" width="4" style="434" customWidth="1"/>
    <col min="14073" max="14088" width="3.7109375" style="434" customWidth="1"/>
    <col min="14089" max="14089" width="3" style="434" customWidth="1"/>
    <col min="14090" max="14101" width="3.7109375" style="434" customWidth="1"/>
    <col min="14102" max="14102" width="30.85546875" style="434" customWidth="1"/>
    <col min="14103" max="14103" width="11.28515625" style="434" customWidth="1"/>
    <col min="14104" max="14104" width="14" style="434" customWidth="1"/>
    <col min="14105" max="14105" width="13.5703125" style="434" customWidth="1"/>
    <col min="14106" max="14106" width="9.7109375" style="434" customWidth="1"/>
    <col min="14107" max="14107" width="16.7109375" style="434" customWidth="1"/>
    <col min="14108" max="14323" width="11.42578125" style="434"/>
    <col min="14324" max="14326" width="3.7109375" style="434" customWidth="1"/>
    <col min="14327" max="14327" width="4.28515625" style="434" customWidth="1"/>
    <col min="14328" max="14328" width="4" style="434" customWidth="1"/>
    <col min="14329" max="14344" width="3.7109375" style="434" customWidth="1"/>
    <col min="14345" max="14345" width="3" style="434" customWidth="1"/>
    <col min="14346" max="14357" width="3.7109375" style="434" customWidth="1"/>
    <col min="14358" max="14358" width="30.85546875" style="434" customWidth="1"/>
    <col min="14359" max="14359" width="11.28515625" style="434" customWidth="1"/>
    <col min="14360" max="14360" width="14" style="434" customWidth="1"/>
    <col min="14361" max="14361" width="13.5703125" style="434" customWidth="1"/>
    <col min="14362" max="14362" width="9.7109375" style="434" customWidth="1"/>
    <col min="14363" max="14363" width="16.7109375" style="434" customWidth="1"/>
    <col min="14364" max="14579" width="11.42578125" style="434"/>
    <col min="14580" max="14582" width="3.7109375" style="434" customWidth="1"/>
    <col min="14583" max="14583" width="4.28515625" style="434" customWidth="1"/>
    <col min="14584" max="14584" width="4" style="434" customWidth="1"/>
    <col min="14585" max="14600" width="3.7109375" style="434" customWidth="1"/>
    <col min="14601" max="14601" width="3" style="434" customWidth="1"/>
    <col min="14602" max="14613" width="3.7109375" style="434" customWidth="1"/>
    <col min="14614" max="14614" width="30.85546875" style="434" customWidth="1"/>
    <col min="14615" max="14615" width="11.28515625" style="434" customWidth="1"/>
    <col min="14616" max="14616" width="14" style="434" customWidth="1"/>
    <col min="14617" max="14617" width="13.5703125" style="434" customWidth="1"/>
    <col min="14618" max="14618" width="9.7109375" style="434" customWidth="1"/>
    <col min="14619" max="14619" width="16.7109375" style="434" customWidth="1"/>
    <col min="14620" max="14835" width="11.42578125" style="434"/>
    <col min="14836" max="14838" width="3.7109375" style="434" customWidth="1"/>
    <col min="14839" max="14839" width="4.28515625" style="434" customWidth="1"/>
    <col min="14840" max="14840" width="4" style="434" customWidth="1"/>
    <col min="14841" max="14856" width="3.7109375" style="434" customWidth="1"/>
    <col min="14857" max="14857" width="3" style="434" customWidth="1"/>
    <col min="14858" max="14869" width="3.7109375" style="434" customWidth="1"/>
    <col min="14870" max="14870" width="30.85546875" style="434" customWidth="1"/>
    <col min="14871" max="14871" width="11.28515625" style="434" customWidth="1"/>
    <col min="14872" max="14872" width="14" style="434" customWidth="1"/>
    <col min="14873" max="14873" width="13.5703125" style="434" customWidth="1"/>
    <col min="14874" max="14874" width="9.7109375" style="434" customWidth="1"/>
    <col min="14875" max="14875" width="16.7109375" style="434" customWidth="1"/>
    <col min="14876" max="15091" width="11.42578125" style="434"/>
    <col min="15092" max="15094" width="3.7109375" style="434" customWidth="1"/>
    <col min="15095" max="15095" width="4.28515625" style="434" customWidth="1"/>
    <col min="15096" max="15096" width="4" style="434" customWidth="1"/>
    <col min="15097" max="15112" width="3.7109375" style="434" customWidth="1"/>
    <col min="15113" max="15113" width="3" style="434" customWidth="1"/>
    <col min="15114" max="15125" width="3.7109375" style="434" customWidth="1"/>
    <col min="15126" max="15126" width="30.85546875" style="434" customWidth="1"/>
    <col min="15127" max="15127" width="11.28515625" style="434" customWidth="1"/>
    <col min="15128" max="15128" width="14" style="434" customWidth="1"/>
    <col min="15129" max="15129" width="13.5703125" style="434" customWidth="1"/>
    <col min="15130" max="15130" width="9.7109375" style="434" customWidth="1"/>
    <col min="15131" max="15131" width="16.7109375" style="434" customWidth="1"/>
    <col min="15132" max="15347" width="11.42578125" style="434"/>
    <col min="15348" max="15350" width="3.7109375" style="434" customWidth="1"/>
    <col min="15351" max="15351" width="4.28515625" style="434" customWidth="1"/>
    <col min="15352" max="15352" width="4" style="434" customWidth="1"/>
    <col min="15353" max="15368" width="3.7109375" style="434" customWidth="1"/>
    <col min="15369" max="15369" width="3" style="434" customWidth="1"/>
    <col min="15370" max="15381" width="3.7109375" style="434" customWidth="1"/>
    <col min="15382" max="15382" width="30.85546875" style="434" customWidth="1"/>
    <col min="15383" max="15383" width="11.28515625" style="434" customWidth="1"/>
    <col min="15384" max="15384" width="14" style="434" customWidth="1"/>
    <col min="15385" max="15385" width="13.5703125" style="434" customWidth="1"/>
    <col min="15386" max="15386" width="9.7109375" style="434" customWidth="1"/>
    <col min="15387" max="15387" width="16.7109375" style="434" customWidth="1"/>
    <col min="15388" max="15603" width="11.42578125" style="434"/>
    <col min="15604" max="15606" width="3.7109375" style="434" customWidth="1"/>
    <col min="15607" max="15607" width="4.28515625" style="434" customWidth="1"/>
    <col min="15608" max="15608" width="4" style="434" customWidth="1"/>
    <col min="15609" max="15624" width="3.7109375" style="434" customWidth="1"/>
    <col min="15625" max="15625" width="3" style="434" customWidth="1"/>
    <col min="15626" max="15637" width="3.7109375" style="434" customWidth="1"/>
    <col min="15638" max="15638" width="30.85546875" style="434" customWidth="1"/>
    <col min="15639" max="15639" width="11.28515625" style="434" customWidth="1"/>
    <col min="15640" max="15640" width="14" style="434" customWidth="1"/>
    <col min="15641" max="15641" width="13.5703125" style="434" customWidth="1"/>
    <col min="15642" max="15642" width="9.7109375" style="434" customWidth="1"/>
    <col min="15643" max="15643" width="16.7109375" style="434" customWidth="1"/>
    <col min="15644" max="15859" width="11.42578125" style="434"/>
    <col min="15860" max="15862" width="3.7109375" style="434" customWidth="1"/>
    <col min="15863" max="15863" width="4.28515625" style="434" customWidth="1"/>
    <col min="15864" max="15864" width="4" style="434" customWidth="1"/>
    <col min="15865" max="15880" width="3.7109375" style="434" customWidth="1"/>
    <col min="15881" max="15881" width="3" style="434" customWidth="1"/>
    <col min="15882" max="15893" width="3.7109375" style="434" customWidth="1"/>
    <col min="15894" max="15894" width="30.85546875" style="434" customWidth="1"/>
    <col min="15895" max="15895" width="11.28515625" style="434" customWidth="1"/>
    <col min="15896" max="15896" width="14" style="434" customWidth="1"/>
    <col min="15897" max="15897" width="13.5703125" style="434" customWidth="1"/>
    <col min="15898" max="15898" width="9.7109375" style="434" customWidth="1"/>
    <col min="15899" max="15899" width="16.7109375" style="434" customWidth="1"/>
    <col min="15900" max="16115" width="11.42578125" style="434"/>
    <col min="16116" max="16118" width="3.7109375" style="434" customWidth="1"/>
    <col min="16119" max="16119" width="4.28515625" style="434" customWidth="1"/>
    <col min="16120" max="16120" width="4" style="434" customWidth="1"/>
    <col min="16121" max="16136" width="3.7109375" style="434" customWidth="1"/>
    <col min="16137" max="16137" width="3" style="434" customWidth="1"/>
    <col min="16138" max="16149" width="3.7109375" style="434" customWidth="1"/>
    <col min="16150" max="16150" width="30.85546875" style="434" customWidth="1"/>
    <col min="16151" max="16151" width="11.28515625" style="434" customWidth="1"/>
    <col min="16152" max="16152" width="14" style="434" customWidth="1"/>
    <col min="16153" max="16153" width="13.5703125" style="434" customWidth="1"/>
    <col min="16154" max="16154" width="9.7109375" style="434" customWidth="1"/>
    <col min="16155" max="16155" width="16.7109375" style="434" customWidth="1"/>
    <col min="16156" max="16384" width="11.42578125" style="434"/>
  </cols>
  <sheetData>
    <row r="1" spans="2:31" ht="16.5" thickBot="1" x14ac:dyDescent="0.3"/>
    <row r="2" spans="2:31" ht="22.5" customHeight="1" x14ac:dyDescent="0.2">
      <c r="B2" s="737"/>
      <c r="C2" s="738"/>
      <c r="D2" s="738"/>
      <c r="E2" s="738"/>
      <c r="F2" s="738"/>
      <c r="G2" s="738" t="str">
        <f>+PRESENTACION!$C$2</f>
        <v>MUNICIPIO DE SAN VICENTE DE CHUCURI</v>
      </c>
      <c r="H2" s="738"/>
      <c r="I2" s="738"/>
      <c r="J2" s="738"/>
      <c r="K2" s="738"/>
      <c r="L2" s="738"/>
      <c r="M2" s="738"/>
      <c r="N2" s="738"/>
      <c r="O2" s="738"/>
      <c r="P2" s="738"/>
      <c r="Q2" s="738"/>
      <c r="R2" s="738"/>
      <c r="S2" s="738"/>
      <c r="T2" s="738"/>
      <c r="U2" s="738"/>
      <c r="V2" s="738"/>
      <c r="W2" s="738"/>
      <c r="X2" s="738"/>
      <c r="Y2" s="738"/>
      <c r="Z2" s="738"/>
      <c r="AA2" s="739"/>
      <c r="AD2" s="740" t="s">
        <v>399</v>
      </c>
    </row>
    <row r="3" spans="2:31" ht="22.5" customHeight="1" x14ac:dyDescent="0.2">
      <c r="B3" s="721"/>
      <c r="C3" s="722"/>
      <c r="D3" s="722"/>
      <c r="E3" s="722"/>
      <c r="F3" s="722"/>
      <c r="G3" s="742">
        <f>+PRESENTACION!$C$3</f>
        <v>0</v>
      </c>
      <c r="H3" s="742"/>
      <c r="I3" s="742"/>
      <c r="J3" s="742"/>
      <c r="K3" s="742"/>
      <c r="L3" s="742"/>
      <c r="M3" s="742"/>
      <c r="N3" s="742"/>
      <c r="O3" s="742"/>
      <c r="P3" s="742"/>
      <c r="Q3" s="742"/>
      <c r="R3" s="742"/>
      <c r="S3" s="742"/>
      <c r="T3" s="742"/>
      <c r="U3" s="742"/>
      <c r="V3" s="742"/>
      <c r="W3" s="742"/>
      <c r="X3" s="742"/>
      <c r="Y3" s="742"/>
      <c r="Z3" s="742"/>
      <c r="AA3" s="723"/>
      <c r="AD3" s="741"/>
    </row>
    <row r="4" spans="2:31" ht="32.25" customHeight="1" thickBot="1" x14ac:dyDescent="0.25">
      <c r="B4" s="721"/>
      <c r="C4" s="722"/>
      <c r="D4" s="722"/>
      <c r="E4" s="722"/>
      <c r="F4" s="722"/>
      <c r="G4" s="742" t="str">
        <f>+PRESENTACION!$C$4</f>
        <v>ADECUACION DEL POLIDEPORTIVO ESCUELA EL LEON DEL MUNICIPIO DE SAN VICENTE DE CHUCURI</v>
      </c>
      <c r="H4" s="742"/>
      <c r="I4" s="742"/>
      <c r="J4" s="742"/>
      <c r="K4" s="742"/>
      <c r="L4" s="742"/>
      <c r="M4" s="742"/>
      <c r="N4" s="742"/>
      <c r="O4" s="742"/>
      <c r="P4" s="742"/>
      <c r="Q4" s="742"/>
      <c r="R4" s="742"/>
      <c r="S4" s="742"/>
      <c r="T4" s="742"/>
      <c r="U4" s="742"/>
      <c r="V4" s="742"/>
      <c r="W4" s="742"/>
      <c r="X4" s="742"/>
      <c r="Y4" s="742"/>
      <c r="Z4" s="742"/>
      <c r="AA4" s="723"/>
      <c r="AD4" s="437" t="s">
        <v>405</v>
      </c>
    </row>
    <row r="5" spans="2:31" x14ac:dyDescent="0.2">
      <c r="B5" s="721" t="s">
        <v>389</v>
      </c>
      <c r="C5" s="722"/>
      <c r="D5" s="722"/>
      <c r="E5" s="722"/>
      <c r="F5" s="722"/>
      <c r="G5" s="722"/>
      <c r="H5" s="722"/>
      <c r="I5" s="722"/>
      <c r="J5" s="722"/>
      <c r="K5" s="722"/>
      <c r="L5" s="722"/>
      <c r="M5" s="722"/>
      <c r="N5" s="722"/>
      <c r="O5" s="722"/>
      <c r="P5" s="722"/>
      <c r="Q5" s="722"/>
      <c r="R5" s="722"/>
      <c r="S5" s="722"/>
      <c r="T5" s="722"/>
      <c r="U5" s="722"/>
      <c r="V5" s="722"/>
      <c r="W5" s="722"/>
      <c r="X5" s="722"/>
      <c r="Y5" s="722"/>
      <c r="Z5" s="722"/>
      <c r="AA5" s="723"/>
    </row>
    <row r="6" spans="2:31" s="438" customFormat="1" x14ac:dyDescent="0.2">
      <c r="B6" s="724" t="s">
        <v>120</v>
      </c>
      <c r="C6" s="725"/>
      <c r="D6" s="725"/>
      <c r="E6" s="725"/>
      <c r="F6" s="725"/>
      <c r="G6" s="726">
        <f>+PRESENTACION!$C$6</f>
        <v>45848</v>
      </c>
      <c r="H6" s="726"/>
      <c r="I6" s="726"/>
      <c r="J6" s="726"/>
      <c r="K6" s="726"/>
      <c r="L6" s="726"/>
      <c r="M6" s="726"/>
      <c r="N6" s="726"/>
      <c r="O6" s="726"/>
      <c r="P6" s="726"/>
      <c r="Q6" s="726"/>
      <c r="R6" s="726"/>
      <c r="S6" s="726"/>
      <c r="T6" s="725" t="s">
        <v>396</v>
      </c>
      <c r="U6" s="725"/>
      <c r="V6" s="727" t="s">
        <v>390</v>
      </c>
      <c r="W6" s="727"/>
      <c r="X6" s="727"/>
      <c r="Y6" s="727"/>
      <c r="Z6" s="727"/>
      <c r="AA6" s="728"/>
    </row>
    <row r="7" spans="2:31" ht="15" customHeight="1" x14ac:dyDescent="0.2">
      <c r="B7" s="724" t="s">
        <v>121</v>
      </c>
      <c r="C7" s="725"/>
      <c r="D7" s="725"/>
      <c r="E7" s="725"/>
      <c r="F7" s="731">
        <f>+PRESUPUESTO!$B$7</f>
        <v>1</v>
      </c>
      <c r="G7" s="731"/>
      <c r="H7" s="727" t="str">
        <f>+PRESUPUESTO!$C$7</f>
        <v xml:space="preserve">PRELIMINARES </v>
      </c>
      <c r="I7" s="727"/>
      <c r="J7" s="727"/>
      <c r="K7" s="727"/>
      <c r="L7" s="727"/>
      <c r="M7" s="727"/>
      <c r="N7" s="727"/>
      <c r="O7" s="725" t="s">
        <v>0</v>
      </c>
      <c r="P7" s="725"/>
      <c r="Q7" s="745" t="e">
        <f>+PRESUPUESTO!#REF!</f>
        <v>#REF!</v>
      </c>
      <c r="R7" s="746"/>
      <c r="S7" s="731" t="e">
        <f>+PRESUPUESTO!#REF!</f>
        <v>#REF!</v>
      </c>
      <c r="T7" s="731"/>
      <c r="U7" s="731"/>
      <c r="V7" s="731"/>
      <c r="W7" s="731"/>
      <c r="X7" s="731"/>
      <c r="Y7" s="731"/>
      <c r="Z7" s="725" t="s">
        <v>106</v>
      </c>
      <c r="AA7" s="728" t="e">
        <f>+PRESUPUESTO!#REF!</f>
        <v>#REF!</v>
      </c>
    </row>
    <row r="8" spans="2:31" ht="16.5" customHeight="1" thickBot="1" x14ac:dyDescent="0.25">
      <c r="B8" s="729"/>
      <c r="C8" s="730"/>
      <c r="D8" s="730"/>
      <c r="E8" s="730"/>
      <c r="F8" s="732"/>
      <c r="G8" s="732"/>
      <c r="H8" s="733"/>
      <c r="I8" s="733"/>
      <c r="J8" s="733"/>
      <c r="K8" s="733"/>
      <c r="L8" s="733"/>
      <c r="M8" s="733"/>
      <c r="N8" s="733"/>
      <c r="O8" s="730"/>
      <c r="P8" s="730"/>
      <c r="Q8" s="747"/>
      <c r="R8" s="748"/>
      <c r="S8" s="732"/>
      <c r="T8" s="732"/>
      <c r="U8" s="732"/>
      <c r="V8" s="732"/>
      <c r="W8" s="732"/>
      <c r="X8" s="732"/>
      <c r="Y8" s="732"/>
      <c r="Z8" s="730"/>
      <c r="AA8" s="736"/>
    </row>
    <row r="9" spans="2:31" x14ac:dyDescent="0.2">
      <c r="B9" s="697" t="s">
        <v>398</v>
      </c>
      <c r="C9" s="698"/>
      <c r="D9" s="698"/>
      <c r="E9" s="698"/>
      <c r="F9" s="698"/>
      <c r="G9" s="698"/>
      <c r="H9" s="698"/>
      <c r="I9" s="698"/>
      <c r="J9" s="698"/>
      <c r="K9" s="698"/>
      <c r="L9" s="698"/>
      <c r="M9" s="698"/>
      <c r="N9" s="698"/>
      <c r="O9" s="698"/>
      <c r="P9" s="698"/>
      <c r="Q9" s="698"/>
      <c r="R9" s="699"/>
      <c r="S9" s="703" t="s">
        <v>122</v>
      </c>
      <c r="T9" s="704"/>
      <c r="U9" s="705"/>
      <c r="V9" s="709" t="s">
        <v>123</v>
      </c>
      <c r="W9" s="710"/>
      <c r="X9" s="711"/>
      <c r="Y9" s="712" t="s">
        <v>393</v>
      </c>
      <c r="Z9" s="714" t="s">
        <v>397</v>
      </c>
      <c r="AA9" s="716" t="s">
        <v>395</v>
      </c>
    </row>
    <row r="10" spans="2:31" ht="40.5" customHeight="1" thickBot="1" x14ac:dyDescent="0.25">
      <c r="B10" s="700"/>
      <c r="C10" s="701"/>
      <c r="D10" s="701"/>
      <c r="E10" s="701"/>
      <c r="F10" s="701"/>
      <c r="G10" s="701"/>
      <c r="H10" s="701"/>
      <c r="I10" s="701"/>
      <c r="J10" s="701"/>
      <c r="K10" s="701"/>
      <c r="L10" s="701"/>
      <c r="M10" s="701"/>
      <c r="N10" s="701"/>
      <c r="O10" s="701"/>
      <c r="P10" s="701"/>
      <c r="Q10" s="701"/>
      <c r="R10" s="702"/>
      <c r="S10" s="706"/>
      <c r="T10" s="707"/>
      <c r="U10" s="708"/>
      <c r="V10" s="338" t="s">
        <v>124</v>
      </c>
      <c r="W10" s="339" t="s">
        <v>547</v>
      </c>
      <c r="X10" s="340" t="s">
        <v>546</v>
      </c>
      <c r="Y10" s="713"/>
      <c r="Z10" s="715"/>
      <c r="AA10" s="717"/>
    </row>
    <row r="11" spans="2:31" ht="24.75" customHeight="1" x14ac:dyDescent="0.2">
      <c r="B11" s="297" t="s">
        <v>125</v>
      </c>
      <c r="C11" s="298"/>
      <c r="D11" s="298"/>
      <c r="E11" s="298"/>
      <c r="F11" s="298"/>
      <c r="G11" s="298"/>
      <c r="H11" s="298"/>
      <c r="I11" s="298"/>
      <c r="J11" s="298"/>
      <c r="K11" s="298"/>
      <c r="L11" s="298"/>
      <c r="M11" s="298"/>
      <c r="N11" s="298"/>
      <c r="O11" s="298"/>
      <c r="P11" s="298"/>
      <c r="Q11" s="298"/>
      <c r="R11" s="298"/>
      <c r="S11" s="685" t="s">
        <v>432</v>
      </c>
      <c r="T11" s="686"/>
      <c r="U11" s="687"/>
      <c r="V11" s="452">
        <v>3.88</v>
      </c>
      <c r="W11" s="451"/>
      <c r="X11" s="453">
        <v>4.87</v>
      </c>
      <c r="Y11" s="452"/>
      <c r="Z11" s="453"/>
      <c r="AA11" s="457">
        <f>IF(S11="","",ROUND((IF(W11="",1,W11))*(IF(V11="",1,V11))*(IF(X11="",1,X11))*(IF(Y11="",1,Y11))*(IF(Z11="",1,Z11)),2))</f>
        <v>18.899999999999999</v>
      </c>
    </row>
    <row r="12" spans="2:31" ht="24.75" customHeight="1" x14ac:dyDescent="0.2">
      <c r="B12" s="297"/>
      <c r="C12" s="298"/>
      <c r="D12" s="298"/>
      <c r="E12" s="298"/>
      <c r="F12" s="298"/>
      <c r="G12" s="298"/>
      <c r="H12" s="298"/>
      <c r="I12" s="298"/>
      <c r="J12" s="298"/>
      <c r="K12" s="298"/>
      <c r="L12" s="298"/>
      <c r="M12" s="298"/>
      <c r="N12" s="298"/>
      <c r="O12" s="298"/>
      <c r="P12" s="298"/>
      <c r="Q12" s="298"/>
      <c r="R12" s="298"/>
      <c r="S12" s="673" t="s">
        <v>433</v>
      </c>
      <c r="T12" s="674"/>
      <c r="U12" s="675"/>
      <c r="V12" s="342">
        <v>3.88</v>
      </c>
      <c r="W12" s="307"/>
      <c r="X12" s="454">
        <f>+X11</f>
        <v>4.87</v>
      </c>
      <c r="Y12" s="342"/>
      <c r="Z12" s="454"/>
      <c r="AA12" s="458">
        <f t="shared" ref="AA12:AA27" si="0">IF(S12="","",ROUND((IF(W12="",1,W12))*(IF(V12="",1,V12))*(IF(X12="",1,X12))*(IF(Y12="",1,Y12))*(IF(Z12="",1,Z12)),2))</f>
        <v>18.899999999999999</v>
      </c>
      <c r="AD12" s="439"/>
      <c r="AE12" s="440"/>
    </row>
    <row r="13" spans="2:31" ht="24.75" customHeight="1" x14ac:dyDescent="0.2">
      <c r="B13" s="297"/>
      <c r="C13" s="298"/>
      <c r="D13" s="298"/>
      <c r="E13" s="298"/>
      <c r="F13" s="298"/>
      <c r="G13" s="298"/>
      <c r="H13" s="298"/>
      <c r="I13" s="298"/>
      <c r="J13" s="298"/>
      <c r="K13" s="298"/>
      <c r="L13" s="298"/>
      <c r="M13" s="298"/>
      <c r="N13" s="298"/>
      <c r="O13" s="298"/>
      <c r="P13" s="298"/>
      <c r="Q13" s="298"/>
      <c r="R13" s="298"/>
      <c r="S13" s="673" t="s">
        <v>434</v>
      </c>
      <c r="T13" s="674"/>
      <c r="U13" s="675"/>
      <c r="V13" s="342">
        <v>3.91</v>
      </c>
      <c r="W13" s="307"/>
      <c r="X13" s="454">
        <v>4.87</v>
      </c>
      <c r="Y13" s="342"/>
      <c r="Z13" s="454"/>
      <c r="AA13" s="458">
        <f t="shared" si="0"/>
        <v>19.04</v>
      </c>
    </row>
    <row r="14" spans="2:31" ht="24.75" customHeight="1" x14ac:dyDescent="0.2">
      <c r="B14" s="297"/>
      <c r="C14" s="298"/>
      <c r="D14" s="298"/>
      <c r="E14" s="298"/>
      <c r="F14" s="298"/>
      <c r="G14" s="298"/>
      <c r="H14" s="298"/>
      <c r="I14" s="298"/>
      <c r="J14" s="298"/>
      <c r="K14" s="298"/>
      <c r="L14" s="298"/>
      <c r="M14" s="298"/>
      <c r="N14" s="298"/>
      <c r="O14" s="298"/>
      <c r="P14" s="298"/>
      <c r="Q14" s="298"/>
      <c r="R14" s="298"/>
      <c r="S14" s="673" t="s">
        <v>437</v>
      </c>
      <c r="T14" s="674"/>
      <c r="U14" s="675"/>
      <c r="V14" s="445">
        <v>3.93</v>
      </c>
      <c r="W14" s="381"/>
      <c r="X14" s="454">
        <v>4.87</v>
      </c>
      <c r="Y14" s="445"/>
      <c r="Z14" s="460"/>
      <c r="AA14" s="458">
        <f t="shared" si="0"/>
        <v>19.14</v>
      </c>
    </row>
    <row r="15" spans="2:31" ht="24.75" customHeight="1" x14ac:dyDescent="0.2">
      <c r="B15" s="297"/>
      <c r="C15" s="298"/>
      <c r="D15" s="298"/>
      <c r="E15" s="298"/>
      <c r="F15" s="298"/>
      <c r="G15" s="298"/>
      <c r="H15" s="298"/>
      <c r="I15" s="298"/>
      <c r="J15" s="298"/>
      <c r="K15" s="298"/>
      <c r="L15" s="298"/>
      <c r="M15" s="298"/>
      <c r="N15" s="298"/>
      <c r="O15" s="298"/>
      <c r="P15" s="298"/>
      <c r="Q15" s="298"/>
      <c r="R15" s="298"/>
      <c r="S15" s="673" t="s">
        <v>438</v>
      </c>
      <c r="T15" s="674"/>
      <c r="U15" s="675"/>
      <c r="V15" s="342">
        <v>10.119999999999999</v>
      </c>
      <c r="W15" s="307"/>
      <c r="X15" s="454">
        <v>39.97</v>
      </c>
      <c r="Y15" s="342"/>
      <c r="Z15" s="454"/>
      <c r="AA15" s="458">
        <f t="shared" si="0"/>
        <v>404.5</v>
      </c>
    </row>
    <row r="16" spans="2:31" ht="24.75" customHeight="1" x14ac:dyDescent="0.2">
      <c r="B16" s="297"/>
      <c r="C16" s="298"/>
      <c r="D16" s="298"/>
      <c r="E16" s="298"/>
      <c r="F16" s="298"/>
      <c r="G16" s="298"/>
      <c r="H16" s="298"/>
      <c r="I16" s="298"/>
      <c r="J16" s="298"/>
      <c r="K16" s="298"/>
      <c r="L16" s="298"/>
      <c r="M16" s="298"/>
      <c r="N16" s="298"/>
      <c r="O16" s="298"/>
      <c r="P16" s="298"/>
      <c r="Q16" s="298"/>
      <c r="R16" s="298"/>
      <c r="S16" s="673" t="s">
        <v>439</v>
      </c>
      <c r="T16" s="674"/>
      <c r="U16" s="675"/>
      <c r="V16" s="342">
        <v>10.039999999999999</v>
      </c>
      <c r="W16" s="307"/>
      <c r="X16" s="454">
        <v>39.97</v>
      </c>
      <c r="Y16" s="342"/>
      <c r="Z16" s="454"/>
      <c r="AA16" s="458">
        <f t="shared" si="0"/>
        <v>401.3</v>
      </c>
    </row>
    <row r="17" spans="2:35" ht="24.75" customHeight="1" x14ac:dyDescent="0.2">
      <c r="B17" s="297"/>
      <c r="C17" s="298"/>
      <c r="D17" s="298"/>
      <c r="E17" s="298"/>
      <c r="F17" s="298"/>
      <c r="G17" s="298"/>
      <c r="H17" s="298"/>
      <c r="I17" s="298"/>
      <c r="J17" s="298"/>
      <c r="K17" s="298"/>
      <c r="L17" s="298"/>
      <c r="M17" s="298"/>
      <c r="N17" s="298"/>
      <c r="O17" s="298"/>
      <c r="P17" s="298"/>
      <c r="Q17" s="298"/>
      <c r="R17" s="298"/>
      <c r="S17" s="673" t="s">
        <v>400</v>
      </c>
      <c r="T17" s="674"/>
      <c r="U17" s="675"/>
      <c r="V17" s="342">
        <v>6</v>
      </c>
      <c r="W17" s="307"/>
      <c r="X17" s="454">
        <v>10.11</v>
      </c>
      <c r="Y17" s="342">
        <v>2</v>
      </c>
      <c r="Z17" s="454"/>
      <c r="AA17" s="458">
        <f t="shared" si="0"/>
        <v>121.32</v>
      </c>
    </row>
    <row r="18" spans="2:35" ht="24.75" customHeight="1" x14ac:dyDescent="0.2">
      <c r="B18" s="297"/>
      <c r="C18" s="298"/>
      <c r="D18" s="298"/>
      <c r="E18" s="298"/>
      <c r="F18" s="298"/>
      <c r="G18" s="298"/>
      <c r="H18" s="298"/>
      <c r="I18" s="298"/>
      <c r="J18" s="298"/>
      <c r="K18" s="298"/>
      <c r="L18" s="298"/>
      <c r="M18" s="298"/>
      <c r="N18" s="298"/>
      <c r="O18" s="298"/>
      <c r="P18" s="298"/>
      <c r="Q18" s="298"/>
      <c r="R18" s="298"/>
      <c r="S18" s="673" t="s">
        <v>401</v>
      </c>
      <c r="T18" s="674"/>
      <c r="U18" s="675"/>
      <c r="V18" s="342">
        <v>5.14</v>
      </c>
      <c r="W18" s="307"/>
      <c r="X18" s="454">
        <v>2.9</v>
      </c>
      <c r="Y18" s="342">
        <v>2</v>
      </c>
      <c r="Z18" s="454"/>
      <c r="AA18" s="458">
        <f t="shared" si="0"/>
        <v>29.81</v>
      </c>
    </row>
    <row r="19" spans="2:35" ht="24.75" customHeight="1" x14ac:dyDescent="0.2">
      <c r="B19" s="297"/>
      <c r="C19" s="298"/>
      <c r="D19" s="298"/>
      <c r="E19" s="298"/>
      <c r="F19" s="298"/>
      <c r="G19" s="298"/>
      <c r="H19" s="298"/>
      <c r="I19" s="298"/>
      <c r="J19" s="298"/>
      <c r="K19" s="298"/>
      <c r="L19" s="298"/>
      <c r="M19" s="298"/>
      <c r="N19" s="298"/>
      <c r="O19" s="298"/>
      <c r="P19" s="298"/>
      <c r="Q19" s="298"/>
      <c r="R19" s="298"/>
      <c r="S19" s="673" t="s">
        <v>436</v>
      </c>
      <c r="T19" s="674"/>
      <c r="U19" s="675"/>
      <c r="V19" s="342">
        <v>7.8</v>
      </c>
      <c r="W19" s="307"/>
      <c r="X19" s="454">
        <v>4.67</v>
      </c>
      <c r="Y19" s="342">
        <v>2</v>
      </c>
      <c r="Z19" s="454"/>
      <c r="AA19" s="458">
        <f t="shared" si="0"/>
        <v>72.849999999999994</v>
      </c>
    </row>
    <row r="20" spans="2:35" ht="24.75" customHeight="1" x14ac:dyDescent="0.2">
      <c r="B20" s="297"/>
      <c r="C20" s="298"/>
      <c r="D20" s="298"/>
      <c r="E20" s="298"/>
      <c r="F20" s="298"/>
      <c r="G20" s="298"/>
      <c r="H20" s="298"/>
      <c r="I20" s="298"/>
      <c r="J20" s="298"/>
      <c r="K20" s="298"/>
      <c r="L20" s="298"/>
      <c r="M20" s="298"/>
      <c r="N20" s="298"/>
      <c r="O20" s="298"/>
      <c r="P20" s="298"/>
      <c r="Q20" s="298"/>
      <c r="R20" s="298"/>
      <c r="S20" s="673" t="s">
        <v>435</v>
      </c>
      <c r="T20" s="674"/>
      <c r="U20" s="675"/>
      <c r="V20" s="342">
        <v>4.75</v>
      </c>
      <c r="W20" s="307"/>
      <c r="X20" s="454">
        <v>6.98</v>
      </c>
      <c r="Y20" s="342">
        <v>2</v>
      </c>
      <c r="Z20" s="454"/>
      <c r="AA20" s="458">
        <f t="shared" si="0"/>
        <v>66.31</v>
      </c>
    </row>
    <row r="21" spans="2:35" ht="24.75" customHeight="1" x14ac:dyDescent="0.2">
      <c r="B21" s="297"/>
      <c r="C21" s="298"/>
      <c r="D21" s="298"/>
      <c r="E21" s="298"/>
      <c r="F21" s="298"/>
      <c r="G21" s="298"/>
      <c r="H21" s="298"/>
      <c r="I21" s="298"/>
      <c r="J21" s="298"/>
      <c r="K21" s="298"/>
      <c r="L21" s="298"/>
      <c r="M21" s="298"/>
      <c r="N21" s="298"/>
      <c r="O21" s="298"/>
      <c r="P21" s="298"/>
      <c r="Q21" s="298"/>
      <c r="R21" s="298"/>
      <c r="S21" s="673" t="s">
        <v>441</v>
      </c>
      <c r="T21" s="674"/>
      <c r="U21" s="675"/>
      <c r="V21" s="447">
        <v>3.2</v>
      </c>
      <c r="W21" s="428"/>
      <c r="X21" s="427">
        <v>4.38</v>
      </c>
      <c r="Y21" s="447">
        <v>2</v>
      </c>
      <c r="Z21" s="427"/>
      <c r="AA21" s="458">
        <f t="shared" si="0"/>
        <v>28.03</v>
      </c>
    </row>
    <row r="22" spans="2:35" ht="24.75" customHeight="1" x14ac:dyDescent="0.2">
      <c r="B22" s="297"/>
      <c r="C22" s="298"/>
      <c r="D22" s="298"/>
      <c r="E22" s="298"/>
      <c r="F22" s="298"/>
      <c r="G22" s="298"/>
      <c r="H22" s="298"/>
      <c r="I22" s="298"/>
      <c r="J22" s="298"/>
      <c r="K22" s="298"/>
      <c r="L22" s="298"/>
      <c r="M22" s="298"/>
      <c r="N22" s="298"/>
      <c r="O22" s="298"/>
      <c r="P22" s="298"/>
      <c r="Q22" s="298"/>
      <c r="R22" s="298"/>
      <c r="S22" s="673" t="s">
        <v>402</v>
      </c>
      <c r="T22" s="674"/>
      <c r="U22" s="675"/>
      <c r="V22" s="342">
        <v>4.4800000000000004</v>
      </c>
      <c r="W22" s="307"/>
      <c r="X22" s="454">
        <v>6.15</v>
      </c>
      <c r="Y22" s="342"/>
      <c r="Z22" s="454"/>
      <c r="AA22" s="458">
        <f t="shared" si="0"/>
        <v>27.55</v>
      </c>
    </row>
    <row r="23" spans="2:35" ht="24.75" customHeight="1" x14ac:dyDescent="0.2">
      <c r="B23" s="297"/>
      <c r="C23" s="298"/>
      <c r="D23" s="298"/>
      <c r="E23" s="298"/>
      <c r="F23" s="298"/>
      <c r="G23" s="298"/>
      <c r="H23" s="298"/>
      <c r="I23" s="298"/>
      <c r="J23" s="298"/>
      <c r="K23" s="298"/>
      <c r="L23" s="298"/>
      <c r="M23" s="298"/>
      <c r="N23" s="298"/>
      <c r="O23" s="298"/>
      <c r="P23" s="298"/>
      <c r="Q23" s="298"/>
      <c r="R23" s="298"/>
      <c r="S23" s="673" t="s">
        <v>404</v>
      </c>
      <c r="T23" s="674"/>
      <c r="U23" s="675"/>
      <c r="V23" s="342"/>
      <c r="W23" s="307"/>
      <c r="X23" s="454">
        <v>341.31</v>
      </c>
      <c r="Y23" s="342"/>
      <c r="Z23" s="454"/>
      <c r="AA23" s="458">
        <f t="shared" si="0"/>
        <v>341.31</v>
      </c>
    </row>
    <row r="24" spans="2:35" ht="24.75" customHeight="1" x14ac:dyDescent="0.2">
      <c r="B24" s="297"/>
      <c r="C24" s="298"/>
      <c r="D24" s="298"/>
      <c r="E24" s="298"/>
      <c r="F24" s="298"/>
      <c r="G24" s="298"/>
      <c r="H24" s="298"/>
      <c r="I24" s="298"/>
      <c r="J24" s="298"/>
      <c r="K24" s="298"/>
      <c r="L24" s="298"/>
      <c r="M24" s="298"/>
      <c r="N24" s="298"/>
      <c r="O24" s="298"/>
      <c r="P24" s="298"/>
      <c r="Q24" s="298"/>
      <c r="R24" s="298"/>
      <c r="S24" s="673" t="s">
        <v>403</v>
      </c>
      <c r="T24" s="674"/>
      <c r="U24" s="675"/>
      <c r="V24" s="342"/>
      <c r="W24" s="307"/>
      <c r="X24" s="454">
        <v>780</v>
      </c>
      <c r="Y24" s="342"/>
      <c r="Z24" s="454"/>
      <c r="AA24" s="458">
        <f t="shared" si="0"/>
        <v>780</v>
      </c>
      <c r="AE24" s="439"/>
      <c r="AF24" s="439"/>
      <c r="AG24" s="439"/>
      <c r="AI24" s="441"/>
    </row>
    <row r="25" spans="2:35" ht="24.75" customHeight="1" x14ac:dyDescent="0.2">
      <c r="B25" s="297"/>
      <c r="C25" s="298"/>
      <c r="D25" s="298"/>
      <c r="E25" s="298"/>
      <c r="F25" s="298"/>
      <c r="G25" s="298"/>
      <c r="H25" s="298"/>
      <c r="I25" s="298"/>
      <c r="J25" s="298"/>
      <c r="K25" s="298"/>
      <c r="L25" s="298"/>
      <c r="M25" s="298"/>
      <c r="N25" s="298"/>
      <c r="O25" s="298"/>
      <c r="P25" s="298"/>
      <c r="Q25" s="298"/>
      <c r="R25" s="298"/>
      <c r="S25" s="673" t="s">
        <v>440</v>
      </c>
      <c r="T25" s="674"/>
      <c r="U25" s="675"/>
      <c r="V25" s="342"/>
      <c r="W25" s="307"/>
      <c r="X25" s="454">
        <v>278.76</v>
      </c>
      <c r="Y25" s="342"/>
      <c r="Z25" s="454"/>
      <c r="AA25" s="458">
        <f t="shared" si="0"/>
        <v>278.76</v>
      </c>
      <c r="AE25" s="439"/>
      <c r="AF25" s="439"/>
      <c r="AG25" s="439"/>
      <c r="AI25" s="441"/>
    </row>
    <row r="26" spans="2:35" ht="24.75" customHeight="1" x14ac:dyDescent="0.2">
      <c r="B26" s="297"/>
      <c r="C26" s="298"/>
      <c r="D26" s="298"/>
      <c r="E26" s="298"/>
      <c r="F26" s="298"/>
      <c r="G26" s="298"/>
      <c r="H26" s="298"/>
      <c r="I26" s="298"/>
      <c r="J26" s="298"/>
      <c r="K26" s="298"/>
      <c r="L26" s="298"/>
      <c r="M26" s="298"/>
      <c r="N26" s="298"/>
      <c r="O26" s="298"/>
      <c r="P26" s="298"/>
      <c r="Q26" s="298"/>
      <c r="R26" s="298"/>
      <c r="S26" s="676"/>
      <c r="T26" s="677"/>
      <c r="U26" s="678"/>
      <c r="V26" s="446"/>
      <c r="W26" s="442"/>
      <c r="X26" s="455"/>
      <c r="Y26" s="446"/>
      <c r="Z26" s="455"/>
      <c r="AA26" s="458" t="str">
        <f t="shared" si="0"/>
        <v/>
      </c>
    </row>
    <row r="27" spans="2:35" ht="24.75" customHeight="1" thickBot="1" x14ac:dyDescent="0.25">
      <c r="B27" s="297"/>
      <c r="C27" s="298"/>
      <c r="D27" s="298"/>
      <c r="E27" s="298"/>
      <c r="F27" s="298"/>
      <c r="G27" s="298"/>
      <c r="H27" s="298"/>
      <c r="I27" s="298"/>
      <c r="J27" s="298"/>
      <c r="K27" s="298"/>
      <c r="L27" s="298"/>
      <c r="M27" s="298"/>
      <c r="N27" s="298"/>
      <c r="O27" s="298"/>
      <c r="P27" s="298"/>
      <c r="Q27" s="298"/>
      <c r="R27" s="298"/>
      <c r="S27" s="679"/>
      <c r="T27" s="680"/>
      <c r="U27" s="681"/>
      <c r="V27" s="448"/>
      <c r="W27" s="449"/>
      <c r="X27" s="456"/>
      <c r="Y27" s="448"/>
      <c r="Z27" s="456"/>
      <c r="AA27" s="459" t="str">
        <f t="shared" si="0"/>
        <v/>
      </c>
    </row>
    <row r="28" spans="2:35" ht="32.25" customHeight="1" thickBot="1" x14ac:dyDescent="0.25">
      <c r="B28" s="299"/>
      <c r="C28" s="300"/>
      <c r="D28" s="300"/>
      <c r="E28" s="300"/>
      <c r="F28" s="300"/>
      <c r="G28" s="300"/>
      <c r="H28" s="300"/>
      <c r="I28" s="300"/>
      <c r="J28" s="300"/>
      <c r="K28" s="300"/>
      <c r="L28" s="300"/>
      <c r="M28" s="300"/>
      <c r="N28" s="300"/>
      <c r="O28" s="300"/>
      <c r="P28" s="300"/>
      <c r="Q28" s="300"/>
      <c r="R28" s="300"/>
      <c r="S28" s="682" t="s">
        <v>392</v>
      </c>
      <c r="T28" s="683"/>
      <c r="U28" s="683"/>
      <c r="V28" s="683"/>
      <c r="W28" s="683"/>
      <c r="X28" s="683"/>
      <c r="Y28" s="683"/>
      <c r="Z28" s="684"/>
      <c r="AA28" s="443">
        <f>+ROUND(SUM(AA11:AA25),2)</f>
        <v>2627.72</v>
      </c>
    </row>
    <row r="29" spans="2:35" x14ac:dyDescent="0.25">
      <c r="B29" s="665" t="s">
        <v>135</v>
      </c>
      <c r="C29" s="666"/>
      <c r="D29" s="666"/>
      <c r="E29" s="666"/>
      <c r="F29" s="666"/>
      <c r="G29" s="666"/>
      <c r="H29" s="666"/>
      <c r="I29" s="666"/>
      <c r="J29" s="666"/>
      <c r="K29" s="666"/>
      <c r="L29" s="666"/>
      <c r="M29" s="666"/>
      <c r="N29" s="666"/>
      <c r="O29" s="666"/>
      <c r="P29" s="666"/>
      <c r="Q29" s="666"/>
      <c r="R29" s="666"/>
      <c r="S29" s="666"/>
      <c r="T29" s="666"/>
      <c r="U29" s="666"/>
      <c r="V29" s="284"/>
      <c r="W29" s="282" t="s">
        <v>136</v>
      </c>
      <c r="X29" s="283"/>
      <c r="Y29" s="283"/>
      <c r="Z29" s="283"/>
      <c r="AA29" s="285"/>
    </row>
    <row r="30" spans="2:35" x14ac:dyDescent="0.2">
      <c r="B30" s="667"/>
      <c r="C30" s="668"/>
      <c r="D30" s="195"/>
      <c r="E30" s="287"/>
      <c r="F30" s="287"/>
      <c r="G30" s="287"/>
      <c r="H30" s="287"/>
      <c r="I30" s="287"/>
      <c r="J30" s="287"/>
      <c r="K30" s="287"/>
      <c r="L30" s="287"/>
      <c r="M30" s="287"/>
      <c r="N30" s="287"/>
      <c r="O30" s="287"/>
      <c r="P30" s="287"/>
      <c r="Q30" s="287"/>
      <c r="R30" s="287"/>
      <c r="S30" s="287"/>
      <c r="T30" s="287"/>
      <c r="U30" s="288"/>
      <c r="V30" s="289"/>
      <c r="W30" s="668"/>
      <c r="X30" s="668"/>
      <c r="Y30" s="668"/>
      <c r="Z30" s="668"/>
      <c r="AA30" s="290"/>
    </row>
    <row r="31" spans="2:35" x14ac:dyDescent="0.2">
      <c r="B31" s="667" t="str">
        <f>+PRESENTACION!$C$9</f>
        <v>WILSON ESNEYDER SIERRA MAYORGA</v>
      </c>
      <c r="C31" s="668"/>
      <c r="D31" s="668"/>
      <c r="E31" s="668"/>
      <c r="F31" s="668"/>
      <c r="G31" s="668"/>
      <c r="H31" s="668"/>
      <c r="I31" s="668"/>
      <c r="J31" s="668"/>
      <c r="K31" s="668"/>
      <c r="L31" s="668"/>
      <c r="M31" s="668"/>
      <c r="N31" s="668"/>
      <c r="O31" s="668"/>
      <c r="P31" s="668"/>
      <c r="Q31" s="668"/>
      <c r="R31" s="668"/>
      <c r="S31" s="668"/>
      <c r="T31" s="668"/>
      <c r="U31" s="668"/>
      <c r="V31" s="287"/>
      <c r="W31" s="668" t="str">
        <f>+PRESENTACION!$C$11</f>
        <v>DIANA MARGARITA CORZO</v>
      </c>
      <c r="X31" s="668"/>
      <c r="Y31" s="668"/>
      <c r="Z31" s="668"/>
      <c r="AA31" s="669"/>
    </row>
    <row r="32" spans="2:35" ht="16.5" thickBot="1" x14ac:dyDescent="0.25">
      <c r="B32" s="670" t="str">
        <f>+PRESENTACION!$C$10</f>
        <v>AUXILIAR DE INGENIERIA</v>
      </c>
      <c r="C32" s="671"/>
      <c r="D32" s="671"/>
      <c r="E32" s="671"/>
      <c r="F32" s="671"/>
      <c r="G32" s="671"/>
      <c r="H32" s="671"/>
      <c r="I32" s="671"/>
      <c r="J32" s="671"/>
      <c r="K32" s="671"/>
      <c r="L32" s="671"/>
      <c r="M32" s="671"/>
      <c r="N32" s="671"/>
      <c r="O32" s="671"/>
      <c r="P32" s="671"/>
      <c r="Q32" s="671"/>
      <c r="R32" s="671"/>
      <c r="S32" s="671"/>
      <c r="T32" s="671"/>
      <c r="U32" s="671"/>
      <c r="V32" s="444"/>
      <c r="W32" s="671" t="str">
        <f>+PRESENTACION!$C$12</f>
        <v>SECRETARIA DE PLANEACION E INFRAESTRUCTURA</v>
      </c>
      <c r="X32" s="671"/>
      <c r="Y32" s="671"/>
      <c r="Z32" s="671"/>
      <c r="AA32" s="672"/>
    </row>
    <row r="33" spans="2:31" x14ac:dyDescent="0.25">
      <c r="B33" s="184"/>
      <c r="C33" s="184"/>
      <c r="D33" s="184"/>
      <c r="E33" s="184"/>
      <c r="F33" s="184"/>
      <c r="G33" s="184"/>
      <c r="H33" s="184"/>
    </row>
    <row r="34" spans="2:31" ht="16.5" thickBot="1" x14ac:dyDescent="0.3"/>
    <row r="35" spans="2:31" ht="22.5" customHeight="1" x14ac:dyDescent="0.2">
      <c r="B35" s="737"/>
      <c r="C35" s="738"/>
      <c r="D35" s="738"/>
      <c r="E35" s="738"/>
      <c r="F35" s="738"/>
      <c r="G35" s="738" t="str">
        <f>+PRESENTACION!$C$2</f>
        <v>MUNICIPIO DE SAN VICENTE DE CHUCURI</v>
      </c>
      <c r="H35" s="738"/>
      <c r="I35" s="738"/>
      <c r="J35" s="738"/>
      <c r="K35" s="738"/>
      <c r="L35" s="738"/>
      <c r="M35" s="738"/>
      <c r="N35" s="738"/>
      <c r="O35" s="738"/>
      <c r="P35" s="738"/>
      <c r="Q35" s="738"/>
      <c r="R35" s="738"/>
      <c r="S35" s="738"/>
      <c r="T35" s="738"/>
      <c r="U35" s="738"/>
      <c r="V35" s="738"/>
      <c r="W35" s="738"/>
      <c r="X35" s="738"/>
      <c r="Y35" s="738"/>
      <c r="Z35" s="738"/>
      <c r="AA35" s="739"/>
      <c r="AD35" s="740" t="s">
        <v>399</v>
      </c>
    </row>
    <row r="36" spans="2:31" ht="22.5" customHeight="1" x14ac:dyDescent="0.2">
      <c r="B36" s="721"/>
      <c r="C36" s="722"/>
      <c r="D36" s="722"/>
      <c r="E36" s="722"/>
      <c r="F36" s="722"/>
      <c r="G36" s="742">
        <f>+PRESENTACION!$C$3</f>
        <v>0</v>
      </c>
      <c r="H36" s="742"/>
      <c r="I36" s="742"/>
      <c r="J36" s="742"/>
      <c r="K36" s="742"/>
      <c r="L36" s="742"/>
      <c r="M36" s="742"/>
      <c r="N36" s="742"/>
      <c r="O36" s="742"/>
      <c r="P36" s="742"/>
      <c r="Q36" s="742"/>
      <c r="R36" s="742"/>
      <c r="S36" s="742"/>
      <c r="T36" s="742"/>
      <c r="U36" s="742"/>
      <c r="V36" s="742"/>
      <c r="W36" s="742"/>
      <c r="X36" s="742"/>
      <c r="Y36" s="742"/>
      <c r="Z36" s="742"/>
      <c r="AA36" s="723"/>
      <c r="AD36" s="741"/>
    </row>
    <row r="37" spans="2:31" ht="32.25" customHeight="1" thickBot="1" x14ac:dyDescent="0.25">
      <c r="B37" s="721"/>
      <c r="C37" s="722"/>
      <c r="D37" s="722"/>
      <c r="E37" s="722"/>
      <c r="F37" s="722"/>
      <c r="G37" s="742" t="str">
        <f>+PRESENTACION!$C$4</f>
        <v>ADECUACION DEL POLIDEPORTIVO ESCUELA EL LEON DEL MUNICIPIO DE SAN VICENTE DE CHUCURI</v>
      </c>
      <c r="H37" s="742"/>
      <c r="I37" s="742"/>
      <c r="J37" s="742"/>
      <c r="K37" s="742"/>
      <c r="L37" s="742"/>
      <c r="M37" s="742"/>
      <c r="N37" s="742"/>
      <c r="O37" s="742"/>
      <c r="P37" s="742"/>
      <c r="Q37" s="742"/>
      <c r="R37" s="742"/>
      <c r="S37" s="742"/>
      <c r="T37" s="742"/>
      <c r="U37" s="742"/>
      <c r="V37" s="742"/>
      <c r="W37" s="742"/>
      <c r="X37" s="742"/>
      <c r="Y37" s="742"/>
      <c r="Z37" s="742"/>
      <c r="AA37" s="723"/>
      <c r="AD37" s="437" t="s">
        <v>405</v>
      </c>
    </row>
    <row r="38" spans="2:31" x14ac:dyDescent="0.2">
      <c r="B38" s="721" t="s">
        <v>389</v>
      </c>
      <c r="C38" s="722"/>
      <c r="D38" s="722"/>
      <c r="E38" s="722"/>
      <c r="F38" s="722"/>
      <c r="G38" s="722"/>
      <c r="H38" s="722"/>
      <c r="I38" s="722"/>
      <c r="J38" s="722"/>
      <c r="K38" s="722"/>
      <c r="L38" s="722"/>
      <c r="M38" s="722"/>
      <c r="N38" s="722"/>
      <c r="O38" s="722"/>
      <c r="P38" s="722"/>
      <c r="Q38" s="722"/>
      <c r="R38" s="722"/>
      <c r="S38" s="722"/>
      <c r="T38" s="722"/>
      <c r="U38" s="722"/>
      <c r="V38" s="722"/>
      <c r="W38" s="722"/>
      <c r="X38" s="722"/>
      <c r="Y38" s="722"/>
      <c r="Z38" s="722"/>
      <c r="AA38" s="723"/>
    </row>
    <row r="39" spans="2:31" s="438" customFormat="1" x14ac:dyDescent="0.2">
      <c r="B39" s="724" t="s">
        <v>120</v>
      </c>
      <c r="C39" s="725"/>
      <c r="D39" s="725"/>
      <c r="E39" s="725"/>
      <c r="F39" s="725"/>
      <c r="G39" s="726">
        <f>+PRESENTACION!$C$6</f>
        <v>45848</v>
      </c>
      <c r="H39" s="726"/>
      <c r="I39" s="726"/>
      <c r="J39" s="726"/>
      <c r="K39" s="726"/>
      <c r="L39" s="726"/>
      <c r="M39" s="726"/>
      <c r="N39" s="726"/>
      <c r="O39" s="726"/>
      <c r="P39" s="726"/>
      <c r="Q39" s="726"/>
      <c r="R39" s="726"/>
      <c r="S39" s="726"/>
      <c r="T39" s="725" t="s">
        <v>396</v>
      </c>
      <c r="U39" s="725"/>
      <c r="V39" s="727" t="s">
        <v>390</v>
      </c>
      <c r="W39" s="727"/>
      <c r="X39" s="727"/>
      <c r="Y39" s="727"/>
      <c r="Z39" s="727"/>
      <c r="AA39" s="728"/>
    </row>
    <row r="40" spans="2:31" ht="15" customHeight="1" x14ac:dyDescent="0.2">
      <c r="B40" s="724" t="s">
        <v>121</v>
      </c>
      <c r="C40" s="725"/>
      <c r="D40" s="725"/>
      <c r="E40" s="725"/>
      <c r="F40" s="731">
        <f>+PRESUPUESTO!$B$7</f>
        <v>1</v>
      </c>
      <c r="G40" s="731"/>
      <c r="H40" s="727" t="str">
        <f>+PRESUPUESTO!$C$7</f>
        <v xml:space="preserve">PRELIMINARES </v>
      </c>
      <c r="I40" s="727"/>
      <c r="J40" s="727"/>
      <c r="K40" s="727"/>
      <c r="L40" s="727"/>
      <c r="M40" s="727"/>
      <c r="N40" s="727"/>
      <c r="O40" s="725" t="s">
        <v>0</v>
      </c>
      <c r="P40" s="725"/>
      <c r="Q40" s="734">
        <f>+PRESUPUESTO!B8</f>
        <v>1.02</v>
      </c>
      <c r="R40" s="734"/>
      <c r="S40" s="731" t="str">
        <f>+PRESUPUESTO!C8</f>
        <v>DESMONTE DE APARATOS SANITARIOS</v>
      </c>
      <c r="T40" s="731"/>
      <c r="U40" s="731"/>
      <c r="V40" s="731"/>
      <c r="W40" s="731"/>
      <c r="X40" s="731"/>
      <c r="Y40" s="731"/>
      <c r="Z40" s="725" t="s">
        <v>106</v>
      </c>
      <c r="AA40" s="728" t="str">
        <f>+PRESUPUESTO!D8</f>
        <v>und</v>
      </c>
    </row>
    <row r="41" spans="2:31" ht="16.5" customHeight="1" thickBot="1" x14ac:dyDescent="0.25">
      <c r="B41" s="729"/>
      <c r="C41" s="730"/>
      <c r="D41" s="730"/>
      <c r="E41" s="730"/>
      <c r="F41" s="732"/>
      <c r="G41" s="732"/>
      <c r="H41" s="733"/>
      <c r="I41" s="733"/>
      <c r="J41" s="733"/>
      <c r="K41" s="733"/>
      <c r="L41" s="733"/>
      <c r="M41" s="733"/>
      <c r="N41" s="733"/>
      <c r="O41" s="730"/>
      <c r="P41" s="730"/>
      <c r="Q41" s="735"/>
      <c r="R41" s="735"/>
      <c r="S41" s="732"/>
      <c r="T41" s="732"/>
      <c r="U41" s="732"/>
      <c r="V41" s="732"/>
      <c r="W41" s="732"/>
      <c r="X41" s="732"/>
      <c r="Y41" s="732"/>
      <c r="Z41" s="730"/>
      <c r="AA41" s="736"/>
    </row>
    <row r="42" spans="2:31" ht="15.75" customHeight="1" x14ac:dyDescent="0.2">
      <c r="B42" s="697" t="s">
        <v>398</v>
      </c>
      <c r="C42" s="698"/>
      <c r="D42" s="698"/>
      <c r="E42" s="698"/>
      <c r="F42" s="698"/>
      <c r="G42" s="698"/>
      <c r="H42" s="698"/>
      <c r="I42" s="698"/>
      <c r="J42" s="698"/>
      <c r="K42" s="698"/>
      <c r="L42" s="698"/>
      <c r="M42" s="698"/>
      <c r="N42" s="698"/>
      <c r="O42" s="698"/>
      <c r="P42" s="698"/>
      <c r="Q42" s="698"/>
      <c r="R42" s="699"/>
      <c r="S42" s="703" t="s">
        <v>122</v>
      </c>
      <c r="T42" s="704"/>
      <c r="U42" s="705"/>
      <c r="V42" s="709" t="s">
        <v>123</v>
      </c>
      <c r="W42" s="710"/>
      <c r="X42" s="711"/>
      <c r="Y42" s="712" t="s">
        <v>393</v>
      </c>
      <c r="Z42" s="714" t="s">
        <v>397</v>
      </c>
      <c r="AA42" s="716" t="s">
        <v>395</v>
      </c>
    </row>
    <row r="43" spans="2:31" ht="40.5" customHeight="1" thickBot="1" x14ac:dyDescent="0.25">
      <c r="B43" s="700"/>
      <c r="C43" s="701"/>
      <c r="D43" s="701"/>
      <c r="E43" s="701"/>
      <c r="F43" s="701"/>
      <c r="G43" s="701"/>
      <c r="H43" s="701"/>
      <c r="I43" s="701"/>
      <c r="J43" s="701"/>
      <c r="K43" s="701"/>
      <c r="L43" s="701"/>
      <c r="M43" s="701"/>
      <c r="N43" s="701"/>
      <c r="O43" s="701"/>
      <c r="P43" s="701"/>
      <c r="Q43" s="701"/>
      <c r="R43" s="702"/>
      <c r="S43" s="706"/>
      <c r="T43" s="707"/>
      <c r="U43" s="708"/>
      <c r="V43" s="338" t="s">
        <v>124</v>
      </c>
      <c r="W43" s="339" t="s">
        <v>391</v>
      </c>
      <c r="X43" s="340" t="s">
        <v>546</v>
      </c>
      <c r="Y43" s="713"/>
      <c r="Z43" s="715"/>
      <c r="AA43" s="717"/>
    </row>
    <row r="44" spans="2:31" ht="24.75" customHeight="1" x14ac:dyDescent="0.2">
      <c r="B44" s="297" t="s">
        <v>125</v>
      </c>
      <c r="C44" s="298"/>
      <c r="D44" s="298"/>
      <c r="E44" s="298"/>
      <c r="F44" s="298"/>
      <c r="G44" s="298"/>
      <c r="H44" s="298"/>
      <c r="I44" s="298"/>
      <c r="J44" s="298"/>
      <c r="K44" s="298"/>
      <c r="L44" s="298"/>
      <c r="M44" s="298"/>
      <c r="N44" s="298"/>
      <c r="O44" s="298"/>
      <c r="P44" s="298"/>
      <c r="Q44" s="298"/>
      <c r="R44" s="298"/>
      <c r="S44" s="685" t="s">
        <v>401</v>
      </c>
      <c r="T44" s="686"/>
      <c r="U44" s="687"/>
      <c r="V44" s="452"/>
      <c r="W44" s="451"/>
      <c r="X44" s="453"/>
      <c r="Y44" s="452">
        <v>2</v>
      </c>
      <c r="Z44" s="453">
        <v>2</v>
      </c>
      <c r="AA44" s="457">
        <f>IF(S44="","",ROUND((IF(W44="",1,W44))*(IF(V44="",1,V44))*(IF(X44="",1,X44))*(IF(Y44="",1,Y44))*(IF(Z44="",1,Z44)),2))</f>
        <v>4</v>
      </c>
    </row>
    <row r="45" spans="2:31" ht="24.75" customHeight="1" x14ac:dyDescent="0.2">
      <c r="B45" s="297"/>
      <c r="C45" s="298"/>
      <c r="D45" s="298"/>
      <c r="E45" s="298"/>
      <c r="F45" s="298"/>
      <c r="G45" s="298"/>
      <c r="H45" s="298"/>
      <c r="I45" s="298"/>
      <c r="J45" s="298"/>
      <c r="K45" s="298"/>
      <c r="L45" s="298"/>
      <c r="M45" s="298"/>
      <c r="N45" s="298"/>
      <c r="O45" s="298"/>
      <c r="P45" s="298"/>
      <c r="Q45" s="298"/>
      <c r="R45" s="298"/>
      <c r="S45" s="673" t="s">
        <v>435</v>
      </c>
      <c r="T45" s="674"/>
      <c r="U45" s="675"/>
      <c r="V45" s="342"/>
      <c r="W45" s="307"/>
      <c r="X45" s="454"/>
      <c r="Y45" s="342">
        <v>7</v>
      </c>
      <c r="Z45" s="454">
        <v>2</v>
      </c>
      <c r="AA45" s="457">
        <f t="shared" ref="AA45:AA60" si="1">IF(S45="","",ROUND((IF(W45="",1,W45))*(IF(V45="",1,V45))*(IF(X45="",1,X45))*(IF(Y45="",1,Y45))*(IF(Z45="",1,Z45)),2))</f>
        <v>14</v>
      </c>
      <c r="AD45" s="439"/>
      <c r="AE45" s="440"/>
    </row>
    <row r="46" spans="2:31" ht="24.75" customHeight="1" x14ac:dyDescent="0.2">
      <c r="B46" s="297"/>
      <c r="C46" s="298"/>
      <c r="D46" s="298"/>
      <c r="E46" s="298"/>
      <c r="F46" s="298"/>
      <c r="G46" s="298"/>
      <c r="H46" s="298"/>
      <c r="I46" s="298"/>
      <c r="J46" s="298"/>
      <c r="K46" s="298"/>
      <c r="L46" s="298"/>
      <c r="M46" s="298"/>
      <c r="N46" s="298"/>
      <c r="O46" s="298"/>
      <c r="P46" s="298"/>
      <c r="Q46" s="298"/>
      <c r="R46" s="298"/>
      <c r="S46" s="673"/>
      <c r="T46" s="674"/>
      <c r="U46" s="675"/>
      <c r="V46" s="342"/>
      <c r="W46" s="307"/>
      <c r="X46" s="454"/>
      <c r="Y46" s="342"/>
      <c r="Z46" s="454"/>
      <c r="AA46" s="457" t="str">
        <f t="shared" si="1"/>
        <v/>
      </c>
    </row>
    <row r="47" spans="2:31" ht="24.75" customHeight="1" x14ac:dyDescent="0.2">
      <c r="B47" s="297"/>
      <c r="C47" s="298"/>
      <c r="D47" s="298"/>
      <c r="E47" s="298"/>
      <c r="F47" s="298"/>
      <c r="G47" s="298"/>
      <c r="H47" s="298"/>
      <c r="I47" s="298"/>
      <c r="J47" s="298"/>
      <c r="K47" s="298"/>
      <c r="L47" s="298"/>
      <c r="M47" s="298"/>
      <c r="N47" s="298"/>
      <c r="O47" s="298"/>
      <c r="P47" s="298"/>
      <c r="Q47" s="298"/>
      <c r="R47" s="298"/>
      <c r="S47" s="673"/>
      <c r="T47" s="674"/>
      <c r="U47" s="675"/>
      <c r="V47" s="445"/>
      <c r="W47" s="381"/>
      <c r="X47" s="454"/>
      <c r="Y47" s="445"/>
      <c r="Z47" s="460"/>
      <c r="AA47" s="457" t="str">
        <f t="shared" si="1"/>
        <v/>
      </c>
    </row>
    <row r="48" spans="2:31" ht="24.75" customHeight="1" x14ac:dyDescent="0.2">
      <c r="B48" s="297"/>
      <c r="C48" s="298"/>
      <c r="D48" s="298"/>
      <c r="E48" s="298"/>
      <c r="F48" s="298"/>
      <c r="G48" s="298"/>
      <c r="H48" s="298"/>
      <c r="I48" s="298"/>
      <c r="J48" s="298"/>
      <c r="K48" s="298"/>
      <c r="L48" s="298"/>
      <c r="M48" s="298"/>
      <c r="N48" s="298"/>
      <c r="O48" s="298"/>
      <c r="P48" s="298"/>
      <c r="Q48" s="298"/>
      <c r="R48" s="298"/>
      <c r="S48" s="673"/>
      <c r="T48" s="674"/>
      <c r="U48" s="675"/>
      <c r="V48" s="342"/>
      <c r="W48" s="307"/>
      <c r="X48" s="454"/>
      <c r="Y48" s="342"/>
      <c r="Z48" s="454"/>
      <c r="AA48" s="457" t="str">
        <f t="shared" si="1"/>
        <v/>
      </c>
    </row>
    <row r="49" spans="2:35" ht="24.75" customHeight="1" x14ac:dyDescent="0.2">
      <c r="B49" s="297"/>
      <c r="C49" s="298"/>
      <c r="D49" s="298"/>
      <c r="E49" s="298"/>
      <c r="F49" s="298"/>
      <c r="G49" s="298"/>
      <c r="H49" s="298"/>
      <c r="I49" s="298"/>
      <c r="J49" s="298"/>
      <c r="K49" s="298"/>
      <c r="L49" s="298"/>
      <c r="M49" s="298"/>
      <c r="N49" s="298"/>
      <c r="O49" s="298"/>
      <c r="P49" s="298"/>
      <c r="Q49" s="298"/>
      <c r="R49" s="298"/>
      <c r="S49" s="673"/>
      <c r="T49" s="674"/>
      <c r="U49" s="675"/>
      <c r="V49" s="342"/>
      <c r="W49" s="307"/>
      <c r="X49" s="454"/>
      <c r="Y49" s="342"/>
      <c r="Z49" s="454"/>
      <c r="AA49" s="457" t="str">
        <f t="shared" si="1"/>
        <v/>
      </c>
    </row>
    <row r="50" spans="2:35" ht="24.75" customHeight="1" x14ac:dyDescent="0.2">
      <c r="B50" s="297"/>
      <c r="C50" s="298"/>
      <c r="D50" s="298"/>
      <c r="E50" s="298"/>
      <c r="F50" s="298"/>
      <c r="G50" s="298"/>
      <c r="H50" s="298"/>
      <c r="I50" s="298"/>
      <c r="J50" s="298"/>
      <c r="K50" s="298"/>
      <c r="L50" s="298"/>
      <c r="M50" s="298"/>
      <c r="N50" s="298"/>
      <c r="O50" s="298"/>
      <c r="P50" s="298"/>
      <c r="Q50" s="298"/>
      <c r="R50" s="298"/>
      <c r="S50" s="673"/>
      <c r="T50" s="674"/>
      <c r="U50" s="675"/>
      <c r="V50" s="342"/>
      <c r="W50" s="307"/>
      <c r="X50" s="454"/>
      <c r="Y50" s="342"/>
      <c r="Z50" s="454"/>
      <c r="AA50" s="457" t="str">
        <f t="shared" si="1"/>
        <v/>
      </c>
    </row>
    <row r="51" spans="2:35" ht="24.75" customHeight="1" x14ac:dyDescent="0.2">
      <c r="B51" s="297"/>
      <c r="C51" s="298"/>
      <c r="D51" s="298"/>
      <c r="E51" s="298"/>
      <c r="F51" s="298"/>
      <c r="G51" s="298"/>
      <c r="H51" s="298"/>
      <c r="I51" s="298"/>
      <c r="J51" s="298"/>
      <c r="K51" s="298"/>
      <c r="L51" s="298"/>
      <c r="M51" s="298"/>
      <c r="N51" s="298"/>
      <c r="O51" s="298"/>
      <c r="P51" s="298"/>
      <c r="Q51" s="298"/>
      <c r="R51" s="298"/>
      <c r="S51" s="673"/>
      <c r="T51" s="674"/>
      <c r="U51" s="675"/>
      <c r="V51" s="342"/>
      <c r="W51" s="307"/>
      <c r="X51" s="454"/>
      <c r="Y51" s="342"/>
      <c r="Z51" s="454"/>
      <c r="AA51" s="457" t="str">
        <f t="shared" si="1"/>
        <v/>
      </c>
    </row>
    <row r="52" spans="2:35" ht="24.75" customHeight="1" x14ac:dyDescent="0.2">
      <c r="B52" s="297"/>
      <c r="C52" s="298"/>
      <c r="D52" s="298"/>
      <c r="E52" s="298"/>
      <c r="F52" s="298"/>
      <c r="G52" s="298"/>
      <c r="H52" s="298"/>
      <c r="I52" s="298"/>
      <c r="J52" s="298"/>
      <c r="K52" s="298"/>
      <c r="L52" s="298"/>
      <c r="M52" s="298"/>
      <c r="N52" s="298"/>
      <c r="O52" s="298"/>
      <c r="P52" s="298"/>
      <c r="Q52" s="298"/>
      <c r="R52" s="298"/>
      <c r="S52" s="673"/>
      <c r="T52" s="674"/>
      <c r="U52" s="675"/>
      <c r="V52" s="342"/>
      <c r="W52" s="307"/>
      <c r="X52" s="454"/>
      <c r="Y52" s="342"/>
      <c r="Z52" s="454"/>
      <c r="AA52" s="457" t="str">
        <f t="shared" si="1"/>
        <v/>
      </c>
    </row>
    <row r="53" spans="2:35" ht="24.75" customHeight="1" x14ac:dyDescent="0.2">
      <c r="B53" s="297"/>
      <c r="C53" s="298"/>
      <c r="D53" s="298"/>
      <c r="E53" s="298"/>
      <c r="F53" s="298"/>
      <c r="G53" s="298"/>
      <c r="H53" s="298"/>
      <c r="I53" s="298"/>
      <c r="J53" s="298"/>
      <c r="K53" s="298"/>
      <c r="L53" s="298"/>
      <c r="M53" s="298"/>
      <c r="N53" s="298"/>
      <c r="O53" s="298"/>
      <c r="P53" s="298"/>
      <c r="Q53" s="298"/>
      <c r="R53" s="298"/>
      <c r="S53" s="673"/>
      <c r="T53" s="674"/>
      <c r="U53" s="675"/>
      <c r="V53" s="342"/>
      <c r="W53" s="307"/>
      <c r="X53" s="454"/>
      <c r="Y53" s="342"/>
      <c r="Z53" s="454"/>
      <c r="AA53" s="457" t="str">
        <f t="shared" si="1"/>
        <v/>
      </c>
    </row>
    <row r="54" spans="2:35" ht="24.75" customHeight="1" x14ac:dyDescent="0.2">
      <c r="B54" s="297"/>
      <c r="C54" s="298"/>
      <c r="D54" s="298"/>
      <c r="E54" s="298"/>
      <c r="F54" s="298"/>
      <c r="G54" s="298"/>
      <c r="H54" s="298"/>
      <c r="I54" s="298"/>
      <c r="J54" s="298"/>
      <c r="K54" s="298"/>
      <c r="L54" s="298"/>
      <c r="M54" s="298"/>
      <c r="N54" s="298"/>
      <c r="O54" s="298"/>
      <c r="P54" s="298"/>
      <c r="Q54" s="298"/>
      <c r="R54" s="298"/>
      <c r="S54" s="673"/>
      <c r="T54" s="674"/>
      <c r="U54" s="675"/>
      <c r="V54" s="447"/>
      <c r="W54" s="428"/>
      <c r="X54" s="427"/>
      <c r="Y54" s="447"/>
      <c r="Z54" s="427"/>
      <c r="AA54" s="457" t="str">
        <f t="shared" si="1"/>
        <v/>
      </c>
    </row>
    <row r="55" spans="2:35" ht="24.75" customHeight="1" x14ac:dyDescent="0.2">
      <c r="B55" s="297"/>
      <c r="C55" s="298"/>
      <c r="D55" s="298"/>
      <c r="E55" s="298"/>
      <c r="F55" s="298"/>
      <c r="G55" s="298"/>
      <c r="H55" s="298"/>
      <c r="I55" s="298"/>
      <c r="J55" s="298"/>
      <c r="K55" s="298"/>
      <c r="L55" s="298"/>
      <c r="M55" s="298"/>
      <c r="N55" s="298"/>
      <c r="O55" s="298"/>
      <c r="P55" s="298"/>
      <c r="Q55" s="298"/>
      <c r="R55" s="298"/>
      <c r="S55" s="673"/>
      <c r="T55" s="674"/>
      <c r="U55" s="675"/>
      <c r="V55" s="342"/>
      <c r="W55" s="307"/>
      <c r="X55" s="454"/>
      <c r="Y55" s="342"/>
      <c r="Z55" s="454"/>
      <c r="AA55" s="457" t="str">
        <f t="shared" si="1"/>
        <v/>
      </c>
    </row>
    <row r="56" spans="2:35" ht="24.75" customHeight="1" x14ac:dyDescent="0.2">
      <c r="B56" s="297"/>
      <c r="C56" s="298"/>
      <c r="D56" s="298"/>
      <c r="E56" s="298"/>
      <c r="F56" s="298"/>
      <c r="G56" s="298"/>
      <c r="H56" s="298"/>
      <c r="I56" s="298"/>
      <c r="J56" s="298"/>
      <c r="K56" s="298"/>
      <c r="L56" s="298"/>
      <c r="M56" s="298"/>
      <c r="N56" s="298"/>
      <c r="O56" s="298"/>
      <c r="P56" s="298"/>
      <c r="Q56" s="298"/>
      <c r="R56" s="298"/>
      <c r="S56" s="673"/>
      <c r="T56" s="674"/>
      <c r="U56" s="675"/>
      <c r="V56" s="342"/>
      <c r="W56" s="307"/>
      <c r="X56" s="454"/>
      <c r="Y56" s="342"/>
      <c r="Z56" s="454"/>
      <c r="AA56" s="457" t="str">
        <f t="shared" si="1"/>
        <v/>
      </c>
    </row>
    <row r="57" spans="2:35" ht="24.75" customHeight="1" x14ac:dyDescent="0.2">
      <c r="B57" s="297"/>
      <c r="C57" s="298"/>
      <c r="D57" s="298"/>
      <c r="E57" s="298"/>
      <c r="F57" s="298"/>
      <c r="G57" s="298"/>
      <c r="H57" s="298"/>
      <c r="I57" s="298"/>
      <c r="J57" s="298"/>
      <c r="K57" s="298"/>
      <c r="L57" s="298"/>
      <c r="M57" s="298"/>
      <c r="N57" s="298"/>
      <c r="O57" s="298"/>
      <c r="P57" s="298"/>
      <c r="Q57" s="298"/>
      <c r="R57" s="298"/>
      <c r="S57" s="673"/>
      <c r="T57" s="674"/>
      <c r="U57" s="675"/>
      <c r="V57" s="342"/>
      <c r="W57" s="307"/>
      <c r="X57" s="454"/>
      <c r="Y57" s="342"/>
      <c r="Z57" s="454"/>
      <c r="AA57" s="457" t="str">
        <f t="shared" si="1"/>
        <v/>
      </c>
      <c r="AE57" s="439"/>
      <c r="AF57" s="439"/>
      <c r="AG57" s="439"/>
      <c r="AI57" s="441"/>
    </row>
    <row r="58" spans="2:35" ht="24.75" customHeight="1" x14ac:dyDescent="0.2">
      <c r="B58" s="297"/>
      <c r="C58" s="298"/>
      <c r="D58" s="298"/>
      <c r="E58" s="298"/>
      <c r="F58" s="298"/>
      <c r="G58" s="298"/>
      <c r="H58" s="298"/>
      <c r="I58" s="298"/>
      <c r="J58" s="298"/>
      <c r="K58" s="298"/>
      <c r="L58" s="298"/>
      <c r="M58" s="298"/>
      <c r="N58" s="298"/>
      <c r="O58" s="298"/>
      <c r="P58" s="298"/>
      <c r="Q58" s="298"/>
      <c r="R58" s="298"/>
      <c r="S58" s="673"/>
      <c r="T58" s="674"/>
      <c r="U58" s="675"/>
      <c r="V58" s="342"/>
      <c r="W58" s="307"/>
      <c r="X58" s="454"/>
      <c r="Y58" s="342"/>
      <c r="Z58" s="454"/>
      <c r="AA58" s="457" t="str">
        <f t="shared" si="1"/>
        <v/>
      </c>
      <c r="AE58" s="439"/>
      <c r="AF58" s="439"/>
      <c r="AG58" s="439"/>
      <c r="AI58" s="441"/>
    </row>
    <row r="59" spans="2:35" ht="24.75" customHeight="1" x14ac:dyDescent="0.2">
      <c r="B59" s="297"/>
      <c r="C59" s="298"/>
      <c r="D59" s="298"/>
      <c r="E59" s="298"/>
      <c r="F59" s="298"/>
      <c r="G59" s="298"/>
      <c r="H59" s="298"/>
      <c r="I59" s="298"/>
      <c r="J59" s="298"/>
      <c r="K59" s="298"/>
      <c r="L59" s="298"/>
      <c r="M59" s="298"/>
      <c r="N59" s="298"/>
      <c r="O59" s="298"/>
      <c r="P59" s="298"/>
      <c r="Q59" s="298"/>
      <c r="R59" s="298"/>
      <c r="S59" s="676"/>
      <c r="T59" s="677"/>
      <c r="U59" s="678"/>
      <c r="V59" s="446"/>
      <c r="W59" s="442"/>
      <c r="X59" s="455"/>
      <c r="Y59" s="446"/>
      <c r="Z59" s="455"/>
      <c r="AA59" s="457" t="str">
        <f t="shared" si="1"/>
        <v/>
      </c>
    </row>
    <row r="60" spans="2:35" ht="24.75" customHeight="1" thickBot="1" x14ac:dyDescent="0.25">
      <c r="B60" s="297"/>
      <c r="C60" s="298"/>
      <c r="D60" s="298"/>
      <c r="E60" s="298"/>
      <c r="F60" s="298"/>
      <c r="G60" s="298"/>
      <c r="H60" s="298"/>
      <c r="I60" s="298"/>
      <c r="J60" s="298"/>
      <c r="K60" s="298"/>
      <c r="L60" s="298"/>
      <c r="M60" s="298"/>
      <c r="N60" s="298"/>
      <c r="O60" s="298"/>
      <c r="P60" s="298"/>
      <c r="Q60" s="298"/>
      <c r="R60" s="298"/>
      <c r="S60" s="679"/>
      <c r="T60" s="680"/>
      <c r="U60" s="681"/>
      <c r="V60" s="448"/>
      <c r="W60" s="449"/>
      <c r="X60" s="456"/>
      <c r="Y60" s="448"/>
      <c r="Z60" s="456"/>
      <c r="AA60" s="457" t="str">
        <f t="shared" si="1"/>
        <v/>
      </c>
    </row>
    <row r="61" spans="2:35" ht="32.25" customHeight="1" thickBot="1" x14ac:dyDescent="0.25">
      <c r="B61" s="299"/>
      <c r="C61" s="300"/>
      <c r="D61" s="300"/>
      <c r="E61" s="300"/>
      <c r="F61" s="300"/>
      <c r="G61" s="300"/>
      <c r="H61" s="300"/>
      <c r="I61" s="300"/>
      <c r="J61" s="300"/>
      <c r="K61" s="300"/>
      <c r="L61" s="300"/>
      <c r="M61" s="300"/>
      <c r="N61" s="300"/>
      <c r="O61" s="300"/>
      <c r="P61" s="300"/>
      <c r="Q61" s="300"/>
      <c r="R61" s="300"/>
      <c r="S61" s="682" t="s">
        <v>392</v>
      </c>
      <c r="T61" s="683"/>
      <c r="U61" s="683"/>
      <c r="V61" s="683"/>
      <c r="W61" s="683"/>
      <c r="X61" s="683"/>
      <c r="Y61" s="683"/>
      <c r="Z61" s="684"/>
      <c r="AA61" s="443">
        <f>+ROUND(SUM(AA44:AA58),2)</f>
        <v>18</v>
      </c>
    </row>
    <row r="62" spans="2:35" x14ac:dyDescent="0.25">
      <c r="B62" s="665" t="s">
        <v>135</v>
      </c>
      <c r="C62" s="666"/>
      <c r="D62" s="666"/>
      <c r="E62" s="666"/>
      <c r="F62" s="666"/>
      <c r="G62" s="666"/>
      <c r="H62" s="666"/>
      <c r="I62" s="666"/>
      <c r="J62" s="666"/>
      <c r="K62" s="666"/>
      <c r="L62" s="666"/>
      <c r="M62" s="666"/>
      <c r="N62" s="666"/>
      <c r="O62" s="666"/>
      <c r="P62" s="666"/>
      <c r="Q62" s="666"/>
      <c r="R62" s="666"/>
      <c r="S62" s="666"/>
      <c r="T62" s="666"/>
      <c r="U62" s="666"/>
      <c r="V62" s="284"/>
      <c r="W62" s="282" t="s">
        <v>136</v>
      </c>
      <c r="X62" s="283"/>
      <c r="Y62" s="283"/>
      <c r="Z62" s="283"/>
      <c r="AA62" s="285"/>
    </row>
    <row r="63" spans="2:35" x14ac:dyDescent="0.2">
      <c r="B63" s="667"/>
      <c r="C63" s="668"/>
      <c r="D63" s="195"/>
      <c r="E63" s="287"/>
      <c r="F63" s="287"/>
      <c r="G63" s="287"/>
      <c r="H63" s="287"/>
      <c r="I63" s="287"/>
      <c r="J63" s="287"/>
      <c r="K63" s="287"/>
      <c r="L63" s="287"/>
      <c r="M63" s="287"/>
      <c r="N63" s="287"/>
      <c r="O63" s="287"/>
      <c r="P63" s="287"/>
      <c r="Q63" s="287"/>
      <c r="R63" s="287"/>
      <c r="S63" s="287"/>
      <c r="T63" s="287"/>
      <c r="U63" s="288"/>
      <c r="V63" s="289"/>
      <c r="W63" s="668"/>
      <c r="X63" s="668"/>
      <c r="Y63" s="668"/>
      <c r="Z63" s="668"/>
      <c r="AA63" s="290"/>
    </row>
    <row r="64" spans="2:35" x14ac:dyDescent="0.2">
      <c r="B64" s="667" t="str">
        <f>+PRESENTACION!$C$9</f>
        <v>WILSON ESNEYDER SIERRA MAYORGA</v>
      </c>
      <c r="C64" s="668"/>
      <c r="D64" s="668"/>
      <c r="E64" s="668"/>
      <c r="F64" s="668"/>
      <c r="G64" s="668"/>
      <c r="H64" s="668"/>
      <c r="I64" s="668"/>
      <c r="J64" s="668"/>
      <c r="K64" s="668"/>
      <c r="L64" s="668"/>
      <c r="M64" s="668"/>
      <c r="N64" s="668"/>
      <c r="O64" s="668"/>
      <c r="P64" s="668"/>
      <c r="Q64" s="668"/>
      <c r="R64" s="668"/>
      <c r="S64" s="668"/>
      <c r="T64" s="668"/>
      <c r="U64" s="668"/>
      <c r="V64" s="287"/>
      <c r="W64" s="668" t="str">
        <f>+PRESENTACION!$C$11</f>
        <v>DIANA MARGARITA CORZO</v>
      </c>
      <c r="X64" s="668"/>
      <c r="Y64" s="668"/>
      <c r="Z64" s="668"/>
      <c r="AA64" s="669"/>
    </row>
    <row r="65" spans="2:31" ht="16.5" thickBot="1" x14ac:dyDescent="0.25">
      <c r="B65" s="670" t="str">
        <f>+PRESENTACION!$C$10</f>
        <v>AUXILIAR DE INGENIERIA</v>
      </c>
      <c r="C65" s="671"/>
      <c r="D65" s="671"/>
      <c r="E65" s="671"/>
      <c r="F65" s="671"/>
      <c r="G65" s="671"/>
      <c r="H65" s="671"/>
      <c r="I65" s="671"/>
      <c r="J65" s="671"/>
      <c r="K65" s="671"/>
      <c r="L65" s="671"/>
      <c r="M65" s="671"/>
      <c r="N65" s="671"/>
      <c r="O65" s="671"/>
      <c r="P65" s="671"/>
      <c r="Q65" s="671"/>
      <c r="R65" s="671"/>
      <c r="S65" s="671"/>
      <c r="T65" s="671"/>
      <c r="U65" s="671"/>
      <c r="V65" s="444"/>
      <c r="W65" s="671" t="str">
        <f>+PRESENTACION!$C$12</f>
        <v>SECRETARIA DE PLANEACION E INFRAESTRUCTURA</v>
      </c>
      <c r="X65" s="671"/>
      <c r="Y65" s="671"/>
      <c r="Z65" s="671"/>
      <c r="AA65" s="672"/>
    </row>
    <row r="66" spans="2:31" x14ac:dyDescent="0.2">
      <c r="B66" s="305"/>
      <c r="C66" s="305"/>
      <c r="D66" s="305"/>
      <c r="E66" s="305"/>
      <c r="F66" s="305"/>
      <c r="G66" s="305"/>
      <c r="H66" s="305"/>
      <c r="I66" s="305"/>
      <c r="J66" s="305"/>
      <c r="K66" s="305"/>
      <c r="L66" s="305"/>
      <c r="M66" s="305"/>
      <c r="N66" s="305"/>
      <c r="O66" s="305"/>
      <c r="P66" s="305"/>
      <c r="Q66" s="305"/>
      <c r="R66" s="305"/>
      <c r="S66" s="305"/>
      <c r="T66" s="305"/>
      <c r="U66" s="305"/>
      <c r="V66" s="287"/>
      <c r="W66" s="305"/>
      <c r="X66" s="305"/>
      <c r="Y66" s="305"/>
      <c r="Z66" s="305"/>
      <c r="AA66" s="305"/>
    </row>
    <row r="67" spans="2:31" ht="16.5" thickBot="1" x14ac:dyDescent="0.3"/>
    <row r="68" spans="2:31" ht="22.5" customHeight="1" x14ac:dyDescent="0.2">
      <c r="B68" s="737"/>
      <c r="C68" s="738"/>
      <c r="D68" s="738"/>
      <c r="E68" s="738"/>
      <c r="F68" s="738"/>
      <c r="G68" s="738" t="str">
        <f>+PRESENTACION!$C$2</f>
        <v>MUNICIPIO DE SAN VICENTE DE CHUCURI</v>
      </c>
      <c r="H68" s="738"/>
      <c r="I68" s="738"/>
      <c r="J68" s="738"/>
      <c r="K68" s="738"/>
      <c r="L68" s="738"/>
      <c r="M68" s="738"/>
      <c r="N68" s="738"/>
      <c r="O68" s="738"/>
      <c r="P68" s="738"/>
      <c r="Q68" s="738"/>
      <c r="R68" s="738"/>
      <c r="S68" s="738"/>
      <c r="T68" s="738"/>
      <c r="U68" s="738"/>
      <c r="V68" s="738"/>
      <c r="W68" s="738"/>
      <c r="X68" s="738"/>
      <c r="Y68" s="738"/>
      <c r="Z68" s="738"/>
      <c r="AA68" s="739"/>
      <c r="AD68" s="740" t="s">
        <v>399</v>
      </c>
    </row>
    <row r="69" spans="2:31" ht="22.5" customHeight="1" x14ac:dyDescent="0.2">
      <c r="B69" s="721"/>
      <c r="C69" s="722"/>
      <c r="D69" s="722"/>
      <c r="E69" s="722"/>
      <c r="F69" s="722"/>
      <c r="G69" s="742">
        <f>+PRESENTACION!$C$3</f>
        <v>0</v>
      </c>
      <c r="H69" s="742"/>
      <c r="I69" s="742"/>
      <c r="J69" s="742"/>
      <c r="K69" s="742"/>
      <c r="L69" s="742"/>
      <c r="M69" s="742"/>
      <c r="N69" s="742"/>
      <c r="O69" s="742"/>
      <c r="P69" s="742"/>
      <c r="Q69" s="742"/>
      <c r="R69" s="742"/>
      <c r="S69" s="742"/>
      <c r="T69" s="742"/>
      <c r="U69" s="742"/>
      <c r="V69" s="742"/>
      <c r="W69" s="742"/>
      <c r="X69" s="742"/>
      <c r="Y69" s="742"/>
      <c r="Z69" s="742"/>
      <c r="AA69" s="723"/>
      <c r="AD69" s="741"/>
    </row>
    <row r="70" spans="2:31" ht="32.25" customHeight="1" thickBot="1" x14ac:dyDescent="0.25">
      <c r="B70" s="721"/>
      <c r="C70" s="722"/>
      <c r="D70" s="722"/>
      <c r="E70" s="722"/>
      <c r="F70" s="722"/>
      <c r="G70" s="742" t="str">
        <f>+PRESENTACION!$C$4</f>
        <v>ADECUACION DEL POLIDEPORTIVO ESCUELA EL LEON DEL MUNICIPIO DE SAN VICENTE DE CHUCURI</v>
      </c>
      <c r="H70" s="742"/>
      <c r="I70" s="742"/>
      <c r="J70" s="742"/>
      <c r="K70" s="742"/>
      <c r="L70" s="742"/>
      <c r="M70" s="742"/>
      <c r="N70" s="742"/>
      <c r="O70" s="742"/>
      <c r="P70" s="742"/>
      <c r="Q70" s="742"/>
      <c r="R70" s="742"/>
      <c r="S70" s="742"/>
      <c r="T70" s="742"/>
      <c r="U70" s="742"/>
      <c r="V70" s="742"/>
      <c r="W70" s="742"/>
      <c r="X70" s="742"/>
      <c r="Y70" s="742"/>
      <c r="Z70" s="742"/>
      <c r="AA70" s="723"/>
      <c r="AD70" s="437" t="s">
        <v>405</v>
      </c>
    </row>
    <row r="71" spans="2:31" x14ac:dyDescent="0.2">
      <c r="B71" s="721" t="s">
        <v>389</v>
      </c>
      <c r="C71" s="722"/>
      <c r="D71" s="722"/>
      <c r="E71" s="722"/>
      <c r="F71" s="722"/>
      <c r="G71" s="722"/>
      <c r="H71" s="722"/>
      <c r="I71" s="722"/>
      <c r="J71" s="722"/>
      <c r="K71" s="722"/>
      <c r="L71" s="722"/>
      <c r="M71" s="722"/>
      <c r="N71" s="722"/>
      <c r="O71" s="722"/>
      <c r="P71" s="722"/>
      <c r="Q71" s="722"/>
      <c r="R71" s="722"/>
      <c r="S71" s="722"/>
      <c r="T71" s="722"/>
      <c r="U71" s="722"/>
      <c r="V71" s="722"/>
      <c r="W71" s="722"/>
      <c r="X71" s="722"/>
      <c r="Y71" s="722"/>
      <c r="Z71" s="722"/>
      <c r="AA71" s="723"/>
    </row>
    <row r="72" spans="2:31" s="438" customFormat="1" x14ac:dyDescent="0.2">
      <c r="B72" s="724" t="s">
        <v>120</v>
      </c>
      <c r="C72" s="725"/>
      <c r="D72" s="725"/>
      <c r="E72" s="725"/>
      <c r="F72" s="725"/>
      <c r="G72" s="726">
        <f>+PRESENTACION!$C$6</f>
        <v>45848</v>
      </c>
      <c r="H72" s="726"/>
      <c r="I72" s="726"/>
      <c r="J72" s="726"/>
      <c r="K72" s="726"/>
      <c r="L72" s="726"/>
      <c r="M72" s="726"/>
      <c r="N72" s="726"/>
      <c r="O72" s="726"/>
      <c r="P72" s="726"/>
      <c r="Q72" s="726"/>
      <c r="R72" s="726"/>
      <c r="S72" s="726"/>
      <c r="T72" s="725" t="s">
        <v>396</v>
      </c>
      <c r="U72" s="725"/>
      <c r="V72" s="727" t="s">
        <v>390</v>
      </c>
      <c r="W72" s="727"/>
      <c r="X72" s="727"/>
      <c r="Y72" s="727"/>
      <c r="Z72" s="727"/>
      <c r="AA72" s="728"/>
    </row>
    <row r="73" spans="2:31" ht="15" customHeight="1" x14ac:dyDescent="0.2">
      <c r="B73" s="724" t="s">
        <v>121</v>
      </c>
      <c r="C73" s="725"/>
      <c r="D73" s="725"/>
      <c r="E73" s="725"/>
      <c r="F73" s="731">
        <f>+PRESUPUESTO!$B$7</f>
        <v>1</v>
      </c>
      <c r="G73" s="731"/>
      <c r="H73" s="727" t="str">
        <f>+PRESUPUESTO!$C$7</f>
        <v xml:space="preserve">PRELIMINARES </v>
      </c>
      <c r="I73" s="727"/>
      <c r="J73" s="727"/>
      <c r="K73" s="727"/>
      <c r="L73" s="727"/>
      <c r="M73" s="727"/>
      <c r="N73" s="727"/>
      <c r="O73" s="725" t="s">
        <v>0</v>
      </c>
      <c r="P73" s="725"/>
      <c r="Q73" s="734" t="e">
        <f>+PRESUPUESTO!#REF!</f>
        <v>#REF!</v>
      </c>
      <c r="R73" s="734"/>
      <c r="S73" s="731" t="e">
        <f>+PRESUPUESTO!#REF!</f>
        <v>#REF!</v>
      </c>
      <c r="T73" s="731"/>
      <c r="U73" s="731"/>
      <c r="V73" s="731"/>
      <c r="W73" s="731"/>
      <c r="X73" s="731"/>
      <c r="Y73" s="731"/>
      <c r="Z73" s="725" t="s">
        <v>106</v>
      </c>
      <c r="AA73" s="728" t="e">
        <f>+PRESUPUESTO!#REF!</f>
        <v>#REF!</v>
      </c>
    </row>
    <row r="74" spans="2:31" ht="16.5" customHeight="1" thickBot="1" x14ac:dyDescent="0.25">
      <c r="B74" s="729"/>
      <c r="C74" s="730"/>
      <c r="D74" s="730"/>
      <c r="E74" s="730"/>
      <c r="F74" s="732"/>
      <c r="G74" s="732"/>
      <c r="H74" s="733"/>
      <c r="I74" s="733"/>
      <c r="J74" s="733"/>
      <c r="K74" s="733"/>
      <c r="L74" s="733"/>
      <c r="M74" s="733"/>
      <c r="N74" s="733"/>
      <c r="O74" s="730"/>
      <c r="P74" s="730"/>
      <c r="Q74" s="735"/>
      <c r="R74" s="735"/>
      <c r="S74" s="732"/>
      <c r="T74" s="732"/>
      <c r="U74" s="732"/>
      <c r="V74" s="732"/>
      <c r="W74" s="732"/>
      <c r="X74" s="732"/>
      <c r="Y74" s="732"/>
      <c r="Z74" s="730"/>
      <c r="AA74" s="736"/>
    </row>
    <row r="75" spans="2:31" ht="15.75" customHeight="1" x14ac:dyDescent="0.2">
      <c r="B75" s="697" t="s">
        <v>398</v>
      </c>
      <c r="C75" s="698"/>
      <c r="D75" s="698"/>
      <c r="E75" s="698"/>
      <c r="F75" s="698"/>
      <c r="G75" s="698"/>
      <c r="H75" s="698"/>
      <c r="I75" s="698"/>
      <c r="J75" s="698"/>
      <c r="K75" s="698"/>
      <c r="L75" s="698"/>
      <c r="M75" s="698"/>
      <c r="N75" s="698"/>
      <c r="O75" s="698"/>
      <c r="P75" s="698"/>
      <c r="Q75" s="698"/>
      <c r="R75" s="699"/>
      <c r="S75" s="703" t="s">
        <v>122</v>
      </c>
      <c r="T75" s="704"/>
      <c r="U75" s="705"/>
      <c r="V75" s="709" t="s">
        <v>123</v>
      </c>
      <c r="W75" s="710"/>
      <c r="X75" s="711"/>
      <c r="Y75" s="712" t="s">
        <v>393</v>
      </c>
      <c r="Z75" s="714" t="s">
        <v>397</v>
      </c>
      <c r="AA75" s="716" t="s">
        <v>395</v>
      </c>
    </row>
    <row r="76" spans="2:31" ht="40.5" customHeight="1" thickBot="1" x14ac:dyDescent="0.25">
      <c r="B76" s="700"/>
      <c r="C76" s="701"/>
      <c r="D76" s="701"/>
      <c r="E76" s="701"/>
      <c r="F76" s="701"/>
      <c r="G76" s="701"/>
      <c r="H76" s="701"/>
      <c r="I76" s="701"/>
      <c r="J76" s="701"/>
      <c r="K76" s="701"/>
      <c r="L76" s="701"/>
      <c r="M76" s="701"/>
      <c r="N76" s="701"/>
      <c r="O76" s="701"/>
      <c r="P76" s="701"/>
      <c r="Q76" s="701"/>
      <c r="R76" s="702"/>
      <c r="S76" s="706"/>
      <c r="T76" s="707"/>
      <c r="U76" s="708"/>
      <c r="V76" s="338" t="s">
        <v>124</v>
      </c>
      <c r="W76" s="339" t="s">
        <v>391</v>
      </c>
      <c r="X76" s="340" t="s">
        <v>546</v>
      </c>
      <c r="Y76" s="713"/>
      <c r="Z76" s="715"/>
      <c r="AA76" s="717"/>
    </row>
    <row r="77" spans="2:31" ht="24.75" customHeight="1" x14ac:dyDescent="0.2">
      <c r="B77" s="297" t="s">
        <v>125</v>
      </c>
      <c r="C77" s="298"/>
      <c r="D77" s="298"/>
      <c r="E77" s="298"/>
      <c r="F77" s="298"/>
      <c r="G77" s="298"/>
      <c r="H77" s="298"/>
      <c r="I77" s="298"/>
      <c r="J77" s="298"/>
      <c r="K77" s="298"/>
      <c r="L77" s="298"/>
      <c r="M77" s="298"/>
      <c r="N77" s="298"/>
      <c r="O77" s="298"/>
      <c r="P77" s="298"/>
      <c r="Q77" s="298"/>
      <c r="R77" s="298"/>
      <c r="S77" s="685" t="s">
        <v>432</v>
      </c>
      <c r="T77" s="686"/>
      <c r="U77" s="687"/>
      <c r="V77" s="452"/>
      <c r="W77" s="451"/>
      <c r="X77" s="453"/>
      <c r="Y77" s="452">
        <v>1</v>
      </c>
      <c r="Z77" s="453"/>
      <c r="AA77" s="457">
        <f>IF(S77="","",ROUND((IF(W77="",1,W77))*(IF(V77="",1,V77))*(IF(X77="",1,X77))*(IF(Y77="",1,Y77))*(IF(Z77="",1,Z77)),2))</f>
        <v>1</v>
      </c>
    </row>
    <row r="78" spans="2:31" ht="24.75" customHeight="1" x14ac:dyDescent="0.2">
      <c r="B78" s="297"/>
      <c r="C78" s="298"/>
      <c r="D78" s="298"/>
      <c r="E78" s="298"/>
      <c r="F78" s="298"/>
      <c r="G78" s="298"/>
      <c r="H78" s="298"/>
      <c r="I78" s="298"/>
      <c r="J78" s="298"/>
      <c r="K78" s="298"/>
      <c r="L78" s="298"/>
      <c r="M78" s="298"/>
      <c r="N78" s="298"/>
      <c r="O78" s="298"/>
      <c r="P78" s="298"/>
      <c r="Q78" s="298"/>
      <c r="R78" s="298"/>
      <c r="S78" s="673" t="s">
        <v>433</v>
      </c>
      <c r="T78" s="674"/>
      <c r="U78" s="675"/>
      <c r="V78" s="342"/>
      <c r="W78" s="307"/>
      <c r="X78" s="454"/>
      <c r="Y78" s="342">
        <v>1</v>
      </c>
      <c r="Z78" s="454"/>
      <c r="AA78" s="457">
        <f>IF(S81="","",ROUND((IF(W78="",1,W78))*(IF(V78="",1,V78))*(IF(X78="",1,X78))*(IF(Y78="",1,Y78))*(IF(Z78="",1,Z78)),2))</f>
        <v>1</v>
      </c>
      <c r="AD78" s="439"/>
      <c r="AE78" s="440"/>
    </row>
    <row r="79" spans="2:31" ht="24.75" customHeight="1" x14ac:dyDescent="0.2">
      <c r="B79" s="297"/>
      <c r="C79" s="298"/>
      <c r="D79" s="298"/>
      <c r="E79" s="298"/>
      <c r="F79" s="298"/>
      <c r="G79" s="298"/>
      <c r="H79" s="298"/>
      <c r="I79" s="298"/>
      <c r="J79" s="298"/>
      <c r="K79" s="298"/>
      <c r="L79" s="298"/>
      <c r="M79" s="298"/>
      <c r="N79" s="298"/>
      <c r="O79" s="298"/>
      <c r="P79" s="298"/>
      <c r="Q79" s="298"/>
      <c r="R79" s="298"/>
      <c r="S79" s="673" t="s">
        <v>434</v>
      </c>
      <c r="T79" s="674"/>
      <c r="U79" s="675"/>
      <c r="V79" s="342"/>
      <c r="W79" s="307"/>
      <c r="X79" s="454"/>
      <c r="Y79" s="342">
        <v>1</v>
      </c>
      <c r="Z79" s="454"/>
      <c r="AA79" s="457">
        <f>IF(S83="","",ROUND((IF(W79="",1,W79))*(IF(V79="",1,V79))*(IF(X79="",1,X79))*(IF(Y79="",1,Y79))*(IF(Z79="",1,Z79)),2))</f>
        <v>1</v>
      </c>
    </row>
    <row r="80" spans="2:31" ht="24.75" customHeight="1" x14ac:dyDescent="0.2">
      <c r="B80" s="297"/>
      <c r="C80" s="298"/>
      <c r="D80" s="298"/>
      <c r="E80" s="298"/>
      <c r="F80" s="298"/>
      <c r="G80" s="298"/>
      <c r="H80" s="298"/>
      <c r="I80" s="298"/>
      <c r="J80" s="298"/>
      <c r="K80" s="298"/>
      <c r="L80" s="298"/>
      <c r="M80" s="298"/>
      <c r="N80" s="298"/>
      <c r="O80" s="298"/>
      <c r="P80" s="298"/>
      <c r="Q80" s="298"/>
      <c r="R80" s="298"/>
      <c r="S80" s="673" t="s">
        <v>437</v>
      </c>
      <c r="T80" s="674"/>
      <c r="U80" s="675"/>
      <c r="V80" s="445"/>
      <c r="W80" s="381"/>
      <c r="X80" s="454"/>
      <c r="Y80" s="445">
        <v>1</v>
      </c>
      <c r="Z80" s="460"/>
      <c r="AA80" s="457">
        <f>IF(S84="","",ROUND((IF(W80="",1,W80))*(IF(V80="",1,V80))*(IF(X80="",1,X80))*(IF(Y80="",1,Y80))*(IF(Z80="",1,Z80)),2))</f>
        <v>1</v>
      </c>
    </row>
    <row r="81" spans="2:35" ht="24.75" customHeight="1" x14ac:dyDescent="0.2">
      <c r="B81" s="297"/>
      <c r="C81" s="298"/>
      <c r="D81" s="298"/>
      <c r="E81" s="298"/>
      <c r="F81" s="298"/>
      <c r="G81" s="298"/>
      <c r="H81" s="298"/>
      <c r="I81" s="298"/>
      <c r="J81" s="298"/>
      <c r="K81" s="298"/>
      <c r="L81" s="298"/>
      <c r="M81" s="298"/>
      <c r="N81" s="298"/>
      <c r="O81" s="298"/>
      <c r="P81" s="298"/>
      <c r="Q81" s="298"/>
      <c r="R81" s="298"/>
      <c r="S81" s="673" t="s">
        <v>438</v>
      </c>
      <c r="T81" s="674"/>
      <c r="U81" s="675"/>
      <c r="V81" s="342"/>
      <c r="W81" s="307"/>
      <c r="X81" s="454"/>
      <c r="Y81" s="342">
        <v>3</v>
      </c>
      <c r="Z81" s="454"/>
      <c r="AA81" s="457">
        <f>IF(S84="","",ROUND((IF(W81="",1,W81))*(IF(V81="",1,V81))*(IF(X81="",1,X81))*(IF(Y81="",1,Y81))*(IF(Z81="",1,Z81)),2))</f>
        <v>3</v>
      </c>
    </row>
    <row r="82" spans="2:35" ht="24.75" customHeight="1" x14ac:dyDescent="0.2">
      <c r="B82" s="297"/>
      <c r="C82" s="298"/>
      <c r="D82" s="298"/>
      <c r="E82" s="298"/>
      <c r="F82" s="298"/>
      <c r="G82" s="298"/>
      <c r="H82" s="298"/>
      <c r="I82" s="298"/>
      <c r="J82" s="298"/>
      <c r="K82" s="298"/>
      <c r="L82" s="298"/>
      <c r="M82" s="298"/>
      <c r="N82" s="298"/>
      <c r="O82" s="298"/>
      <c r="P82" s="298"/>
      <c r="Q82" s="298"/>
      <c r="R82" s="298"/>
      <c r="S82" s="673" t="s">
        <v>439</v>
      </c>
      <c r="T82" s="674"/>
      <c r="U82" s="675"/>
      <c r="V82" s="342"/>
      <c r="W82" s="307"/>
      <c r="X82" s="454"/>
      <c r="Y82" s="342">
        <v>3</v>
      </c>
      <c r="Z82" s="454"/>
      <c r="AA82" s="457">
        <f>IF(S85="","",ROUND((IF(W82="",1,W82))*(IF(V82="",1,V82))*(IF(X82="",1,X82))*(IF(Y82="",1,Y82))*(IF(Z82="",1,Z82)),2))</f>
        <v>3</v>
      </c>
    </row>
    <row r="83" spans="2:35" ht="24.75" customHeight="1" x14ac:dyDescent="0.2">
      <c r="B83" s="297"/>
      <c r="C83" s="298"/>
      <c r="D83" s="298"/>
      <c r="E83" s="298"/>
      <c r="F83" s="298"/>
      <c r="G83" s="298"/>
      <c r="H83" s="298"/>
      <c r="I83" s="298"/>
      <c r="J83" s="298"/>
      <c r="K83" s="298"/>
      <c r="L83" s="298"/>
      <c r="M83" s="298"/>
      <c r="N83" s="298"/>
      <c r="O83" s="298"/>
      <c r="P83" s="298"/>
      <c r="Q83" s="298"/>
      <c r="R83" s="298"/>
      <c r="S83" s="673" t="s">
        <v>400</v>
      </c>
      <c r="T83" s="674"/>
      <c r="U83" s="675"/>
      <c r="V83" s="342"/>
      <c r="W83" s="307"/>
      <c r="X83" s="454"/>
      <c r="Y83" s="342">
        <v>2</v>
      </c>
      <c r="Z83" s="454"/>
      <c r="AA83" s="457">
        <f>IF(S83="","",ROUND((IF(W83="",1,W83))*(IF(V83="",1,V83))*(IF(X83="",1,X83))*(IF(Y83="",1,Y83))*(IF(Z83="",1,Z83)),2))</f>
        <v>2</v>
      </c>
    </row>
    <row r="84" spans="2:35" ht="24.75" customHeight="1" x14ac:dyDescent="0.2">
      <c r="B84" s="297"/>
      <c r="C84" s="298"/>
      <c r="D84" s="298"/>
      <c r="E84" s="298"/>
      <c r="F84" s="298"/>
      <c r="G84" s="298"/>
      <c r="H84" s="298"/>
      <c r="I84" s="298"/>
      <c r="J84" s="298"/>
      <c r="K84" s="298"/>
      <c r="L84" s="298"/>
      <c r="M84" s="298"/>
      <c r="N84" s="298"/>
      <c r="O84" s="298"/>
      <c r="P84" s="298"/>
      <c r="Q84" s="298"/>
      <c r="R84" s="298"/>
      <c r="S84" s="673" t="s">
        <v>401</v>
      </c>
      <c r="T84" s="674"/>
      <c r="U84" s="675"/>
      <c r="V84" s="342"/>
      <c r="W84" s="307"/>
      <c r="X84" s="454"/>
      <c r="Y84" s="342">
        <v>6</v>
      </c>
      <c r="Z84" s="454">
        <v>2</v>
      </c>
      <c r="AA84" s="457">
        <f>IF(S84="","",ROUND((IF(W84="",1,W84))*(IF(V84="",1,V84))*(IF(X84="",1,X84))*(IF(Y84="",1,Y84))*(IF(Z84="",1,Z84)),2))</f>
        <v>12</v>
      </c>
    </row>
    <row r="85" spans="2:35" ht="24.75" customHeight="1" x14ac:dyDescent="0.2">
      <c r="B85" s="297"/>
      <c r="C85" s="298"/>
      <c r="D85" s="298"/>
      <c r="E85" s="298"/>
      <c r="F85" s="298"/>
      <c r="G85" s="298"/>
      <c r="H85" s="298"/>
      <c r="I85" s="298"/>
      <c r="J85" s="298"/>
      <c r="K85" s="298"/>
      <c r="L85" s="298"/>
      <c r="M85" s="298"/>
      <c r="N85" s="298"/>
      <c r="O85" s="298"/>
      <c r="P85" s="298"/>
      <c r="Q85" s="298"/>
      <c r="R85" s="298"/>
      <c r="S85" s="673" t="s">
        <v>436</v>
      </c>
      <c r="T85" s="674"/>
      <c r="U85" s="675"/>
      <c r="V85" s="342"/>
      <c r="W85" s="307"/>
      <c r="X85" s="454"/>
      <c r="Y85" s="342">
        <v>15</v>
      </c>
      <c r="Z85" s="454">
        <v>2</v>
      </c>
      <c r="AA85" s="457">
        <f>IF(S85="","",ROUND((IF(W85="",1,W85))*(IF(V85="",1,V85))*(IF(X85="",1,X85))*(IF(Y85="",1,Y85))*(IF(Z85="",1,Z85)),2))</f>
        <v>30</v>
      </c>
    </row>
    <row r="86" spans="2:35" ht="24.75" customHeight="1" x14ac:dyDescent="0.2">
      <c r="B86" s="297"/>
      <c r="C86" s="298"/>
      <c r="D86" s="298"/>
      <c r="E86" s="298"/>
      <c r="F86" s="298"/>
      <c r="G86" s="298"/>
      <c r="H86" s="298"/>
      <c r="I86" s="298"/>
      <c r="J86" s="298"/>
      <c r="K86" s="298"/>
      <c r="L86" s="298"/>
      <c r="M86" s="298"/>
      <c r="N86" s="298"/>
      <c r="O86" s="298"/>
      <c r="P86" s="298"/>
      <c r="Q86" s="298"/>
      <c r="R86" s="298"/>
      <c r="S86" s="673" t="s">
        <v>435</v>
      </c>
      <c r="T86" s="674"/>
      <c r="U86" s="675"/>
      <c r="V86" s="342"/>
      <c r="W86" s="307"/>
      <c r="X86" s="454"/>
      <c r="Y86" s="342">
        <v>7</v>
      </c>
      <c r="Z86" s="454">
        <v>2</v>
      </c>
      <c r="AA86" s="457">
        <f>IF(S87="","",ROUND((IF(W86="",1,W86))*(IF(V86="",1,V86))*(IF(X86="",1,X86))*(IF(Y86="",1,Y86))*(IF(Z86="",1,Z86)),2))</f>
        <v>14</v>
      </c>
    </row>
    <row r="87" spans="2:35" ht="24.75" customHeight="1" x14ac:dyDescent="0.2">
      <c r="B87" s="297"/>
      <c r="C87" s="298"/>
      <c r="D87" s="298"/>
      <c r="E87" s="298"/>
      <c r="F87" s="298"/>
      <c r="G87" s="298"/>
      <c r="H87" s="298"/>
      <c r="I87" s="298"/>
      <c r="J87" s="298"/>
      <c r="K87" s="298"/>
      <c r="L87" s="298"/>
      <c r="M87" s="298"/>
      <c r="N87" s="298"/>
      <c r="O87" s="298"/>
      <c r="P87" s="298"/>
      <c r="Q87" s="298"/>
      <c r="R87" s="298"/>
      <c r="S87" s="673" t="s">
        <v>402</v>
      </c>
      <c r="T87" s="674"/>
      <c r="U87" s="675"/>
      <c r="V87" s="447"/>
      <c r="W87" s="428"/>
      <c r="X87" s="427"/>
      <c r="Y87" s="447">
        <v>2</v>
      </c>
      <c r="Z87" s="427"/>
      <c r="AA87" s="457">
        <f>IF(S87="","",ROUND((IF(W87="",1,W87))*(IF(V87="",1,V87))*(IF(X87="",1,X87))*(IF(Y87="",1,Y87))*(IF(Z87="",1,Z87)),2))</f>
        <v>2</v>
      </c>
    </row>
    <row r="88" spans="2:35" ht="24.75" customHeight="1" x14ac:dyDescent="0.2">
      <c r="B88" s="297"/>
      <c r="C88" s="298"/>
      <c r="D88" s="298"/>
      <c r="E88" s="298"/>
      <c r="F88" s="298"/>
      <c r="G88" s="298"/>
      <c r="H88" s="298"/>
      <c r="I88" s="298"/>
      <c r="J88" s="298"/>
      <c r="K88" s="298"/>
      <c r="L88" s="298"/>
      <c r="M88" s="298"/>
      <c r="N88" s="298"/>
      <c r="O88" s="298"/>
      <c r="P88" s="298"/>
      <c r="Q88" s="298"/>
      <c r="R88" s="298"/>
      <c r="S88" s="673"/>
      <c r="T88" s="674"/>
      <c r="U88" s="675"/>
      <c r="V88" s="342"/>
      <c r="W88" s="307"/>
      <c r="X88" s="454"/>
      <c r="Y88" s="342"/>
      <c r="Z88" s="454"/>
      <c r="AA88" s="457"/>
    </row>
    <row r="89" spans="2:35" ht="24.75" customHeight="1" x14ac:dyDescent="0.2">
      <c r="B89" s="297"/>
      <c r="C89" s="298"/>
      <c r="D89" s="298"/>
      <c r="E89" s="298"/>
      <c r="F89" s="298"/>
      <c r="G89" s="298"/>
      <c r="H89" s="298"/>
      <c r="I89" s="298"/>
      <c r="J89" s="298"/>
      <c r="K89" s="298"/>
      <c r="L89" s="298"/>
      <c r="M89" s="298"/>
      <c r="N89" s="298"/>
      <c r="O89" s="298"/>
      <c r="P89" s="298"/>
      <c r="Q89" s="298"/>
      <c r="R89" s="298"/>
      <c r="S89" s="673"/>
      <c r="T89" s="674"/>
      <c r="U89" s="675"/>
      <c r="V89" s="342"/>
      <c r="W89" s="307"/>
      <c r="X89" s="454"/>
      <c r="Y89" s="342"/>
      <c r="Z89" s="454"/>
      <c r="AA89" s="457"/>
    </row>
    <row r="90" spans="2:35" ht="24.75" customHeight="1" x14ac:dyDescent="0.2">
      <c r="B90" s="297"/>
      <c r="C90" s="298"/>
      <c r="D90" s="298"/>
      <c r="E90" s="298"/>
      <c r="F90" s="298"/>
      <c r="G90" s="298"/>
      <c r="H90" s="298"/>
      <c r="I90" s="298"/>
      <c r="J90" s="298"/>
      <c r="K90" s="298"/>
      <c r="L90" s="298"/>
      <c r="M90" s="298"/>
      <c r="N90" s="298"/>
      <c r="O90" s="298"/>
      <c r="P90" s="298"/>
      <c r="Q90" s="298"/>
      <c r="R90" s="298"/>
      <c r="S90" s="673"/>
      <c r="T90" s="674"/>
      <c r="U90" s="675"/>
      <c r="V90" s="342"/>
      <c r="W90" s="307"/>
      <c r="X90" s="454"/>
      <c r="Y90" s="342"/>
      <c r="Z90" s="454"/>
      <c r="AA90" s="457"/>
      <c r="AE90" s="439"/>
      <c r="AF90" s="439"/>
      <c r="AG90" s="439"/>
      <c r="AI90" s="441"/>
    </row>
    <row r="91" spans="2:35" ht="24.75" customHeight="1" x14ac:dyDescent="0.2">
      <c r="B91" s="297"/>
      <c r="C91" s="298"/>
      <c r="D91" s="298"/>
      <c r="E91" s="298"/>
      <c r="F91" s="298"/>
      <c r="G91" s="298"/>
      <c r="H91" s="298"/>
      <c r="I91" s="298"/>
      <c r="J91" s="298"/>
      <c r="K91" s="298"/>
      <c r="L91" s="298"/>
      <c r="M91" s="298"/>
      <c r="N91" s="298"/>
      <c r="O91" s="298"/>
      <c r="P91" s="298"/>
      <c r="Q91" s="298"/>
      <c r="R91" s="298"/>
      <c r="S91" s="673"/>
      <c r="T91" s="674"/>
      <c r="U91" s="675"/>
      <c r="V91" s="342"/>
      <c r="W91" s="307"/>
      <c r="X91" s="454"/>
      <c r="Y91" s="342"/>
      <c r="Z91" s="454"/>
      <c r="AA91" s="457"/>
      <c r="AE91" s="439"/>
      <c r="AF91" s="439"/>
      <c r="AG91" s="439"/>
      <c r="AI91" s="441"/>
    </row>
    <row r="92" spans="2:35" ht="24.75" customHeight="1" x14ac:dyDescent="0.2">
      <c r="B92" s="297"/>
      <c r="C92" s="298"/>
      <c r="D92" s="298"/>
      <c r="E92" s="298"/>
      <c r="F92" s="298"/>
      <c r="G92" s="298"/>
      <c r="H92" s="298"/>
      <c r="I92" s="298"/>
      <c r="J92" s="298"/>
      <c r="K92" s="298"/>
      <c r="L92" s="298"/>
      <c r="M92" s="298"/>
      <c r="N92" s="298"/>
      <c r="O92" s="298"/>
      <c r="P92" s="298"/>
      <c r="Q92" s="298"/>
      <c r="R92" s="298"/>
      <c r="S92" s="676"/>
      <c r="T92" s="677"/>
      <c r="U92" s="678"/>
      <c r="V92" s="446"/>
      <c r="W92" s="442"/>
      <c r="X92" s="455"/>
      <c r="Y92" s="446"/>
      <c r="Z92" s="455"/>
      <c r="AA92" s="457"/>
    </row>
    <row r="93" spans="2:35" ht="24.75" customHeight="1" thickBot="1" x14ac:dyDescent="0.25">
      <c r="B93" s="297"/>
      <c r="C93" s="298"/>
      <c r="D93" s="298"/>
      <c r="E93" s="298"/>
      <c r="F93" s="298"/>
      <c r="G93" s="298"/>
      <c r="H93" s="298"/>
      <c r="I93" s="298"/>
      <c r="J93" s="298"/>
      <c r="K93" s="298"/>
      <c r="L93" s="298"/>
      <c r="M93" s="298"/>
      <c r="N93" s="298"/>
      <c r="O93" s="298"/>
      <c r="P93" s="298"/>
      <c r="Q93" s="298"/>
      <c r="R93" s="298"/>
      <c r="S93" s="679"/>
      <c r="T93" s="680"/>
      <c r="U93" s="681"/>
      <c r="V93" s="448"/>
      <c r="W93" s="449"/>
      <c r="X93" s="456"/>
      <c r="Y93" s="448"/>
      <c r="Z93" s="456"/>
      <c r="AA93" s="457"/>
    </row>
    <row r="94" spans="2:35" ht="32.25" customHeight="1" thickBot="1" x14ac:dyDescent="0.25">
      <c r="B94" s="299"/>
      <c r="C94" s="300"/>
      <c r="D94" s="300"/>
      <c r="E94" s="300"/>
      <c r="F94" s="300"/>
      <c r="G94" s="300"/>
      <c r="H94" s="300"/>
      <c r="I94" s="300"/>
      <c r="J94" s="300"/>
      <c r="K94" s="300"/>
      <c r="L94" s="300"/>
      <c r="M94" s="300"/>
      <c r="N94" s="300"/>
      <c r="O94" s="300"/>
      <c r="P94" s="300"/>
      <c r="Q94" s="300"/>
      <c r="R94" s="300"/>
      <c r="S94" s="682" t="s">
        <v>392</v>
      </c>
      <c r="T94" s="683"/>
      <c r="U94" s="683"/>
      <c r="V94" s="683"/>
      <c r="W94" s="683"/>
      <c r="X94" s="683"/>
      <c r="Y94" s="683"/>
      <c r="Z94" s="684"/>
      <c r="AA94" s="443">
        <f>+ROUND(SUM(AA77:AA91),2)</f>
        <v>70</v>
      </c>
    </row>
    <row r="95" spans="2:35" x14ac:dyDescent="0.25">
      <c r="B95" s="665" t="s">
        <v>135</v>
      </c>
      <c r="C95" s="666"/>
      <c r="D95" s="666"/>
      <c r="E95" s="666"/>
      <c r="F95" s="666"/>
      <c r="G95" s="666"/>
      <c r="H95" s="666"/>
      <c r="I95" s="666"/>
      <c r="J95" s="666"/>
      <c r="K95" s="666"/>
      <c r="L95" s="666"/>
      <c r="M95" s="666"/>
      <c r="N95" s="666"/>
      <c r="O95" s="666"/>
      <c r="P95" s="666"/>
      <c r="Q95" s="666"/>
      <c r="R95" s="666"/>
      <c r="S95" s="666"/>
      <c r="T95" s="666"/>
      <c r="U95" s="666"/>
      <c r="V95" s="284"/>
      <c r="W95" s="282" t="s">
        <v>136</v>
      </c>
      <c r="X95" s="283"/>
      <c r="Y95" s="283"/>
      <c r="Z95" s="283"/>
      <c r="AA95" s="285"/>
    </row>
    <row r="96" spans="2:35" x14ac:dyDescent="0.2">
      <c r="B96" s="667"/>
      <c r="C96" s="668"/>
      <c r="D96" s="195"/>
      <c r="E96" s="287"/>
      <c r="F96" s="287"/>
      <c r="G96" s="287"/>
      <c r="H96" s="287"/>
      <c r="I96" s="287"/>
      <c r="J96" s="287"/>
      <c r="K96" s="287"/>
      <c r="L96" s="287"/>
      <c r="M96" s="287"/>
      <c r="N96" s="287"/>
      <c r="O96" s="287"/>
      <c r="P96" s="287"/>
      <c r="Q96" s="287"/>
      <c r="R96" s="287"/>
      <c r="S96" s="287"/>
      <c r="T96" s="287"/>
      <c r="U96" s="288"/>
      <c r="V96" s="289"/>
      <c r="W96" s="668"/>
      <c r="X96" s="668"/>
      <c r="Y96" s="668"/>
      <c r="Z96" s="668"/>
      <c r="AA96" s="290"/>
    </row>
    <row r="97" spans="2:31" x14ac:dyDescent="0.2">
      <c r="B97" s="667" t="str">
        <f>+PRESENTACION!$C$9</f>
        <v>WILSON ESNEYDER SIERRA MAYORGA</v>
      </c>
      <c r="C97" s="668"/>
      <c r="D97" s="668"/>
      <c r="E97" s="668"/>
      <c r="F97" s="668"/>
      <c r="G97" s="668"/>
      <c r="H97" s="668"/>
      <c r="I97" s="668"/>
      <c r="J97" s="668"/>
      <c r="K97" s="668"/>
      <c r="L97" s="668"/>
      <c r="M97" s="668"/>
      <c r="N97" s="668"/>
      <c r="O97" s="668"/>
      <c r="P97" s="668"/>
      <c r="Q97" s="668"/>
      <c r="R97" s="668"/>
      <c r="S97" s="668"/>
      <c r="T97" s="668"/>
      <c r="U97" s="668"/>
      <c r="V97" s="287"/>
      <c r="W97" s="668" t="str">
        <f>+PRESENTACION!$C$11</f>
        <v>DIANA MARGARITA CORZO</v>
      </c>
      <c r="X97" s="668"/>
      <c r="Y97" s="668"/>
      <c r="Z97" s="668"/>
      <c r="AA97" s="669"/>
    </row>
    <row r="98" spans="2:31" ht="16.5" thickBot="1" x14ac:dyDescent="0.25">
      <c r="B98" s="670" t="str">
        <f>+PRESENTACION!$C$10</f>
        <v>AUXILIAR DE INGENIERIA</v>
      </c>
      <c r="C98" s="671"/>
      <c r="D98" s="671"/>
      <c r="E98" s="671"/>
      <c r="F98" s="671"/>
      <c r="G98" s="671"/>
      <c r="H98" s="671"/>
      <c r="I98" s="671"/>
      <c r="J98" s="671"/>
      <c r="K98" s="671"/>
      <c r="L98" s="671"/>
      <c r="M98" s="671"/>
      <c r="N98" s="671"/>
      <c r="O98" s="671"/>
      <c r="P98" s="671"/>
      <c r="Q98" s="671"/>
      <c r="R98" s="671"/>
      <c r="S98" s="671"/>
      <c r="T98" s="671"/>
      <c r="U98" s="671"/>
      <c r="V98" s="444"/>
      <c r="W98" s="671" t="str">
        <f>+PRESENTACION!$C$12</f>
        <v>SECRETARIA DE PLANEACION E INFRAESTRUCTURA</v>
      </c>
      <c r="X98" s="671"/>
      <c r="Y98" s="671"/>
      <c r="Z98" s="671"/>
      <c r="AA98" s="672"/>
    </row>
    <row r="99" spans="2:31" x14ac:dyDescent="0.2">
      <c r="B99" s="305"/>
      <c r="C99" s="305"/>
      <c r="D99" s="305"/>
      <c r="E99" s="305"/>
      <c r="F99" s="305"/>
      <c r="G99" s="305"/>
      <c r="H99" s="305"/>
      <c r="I99" s="305"/>
      <c r="J99" s="305"/>
      <c r="K99" s="305"/>
      <c r="L99" s="305"/>
      <c r="M99" s="305"/>
      <c r="N99" s="305"/>
      <c r="O99" s="305"/>
      <c r="P99" s="305"/>
      <c r="Q99" s="305"/>
      <c r="R99" s="305"/>
      <c r="S99" s="305"/>
      <c r="T99" s="305"/>
      <c r="U99" s="305"/>
      <c r="V99" s="287"/>
      <c r="W99" s="305"/>
      <c r="X99" s="305"/>
      <c r="Y99" s="305"/>
      <c r="Z99" s="305"/>
      <c r="AA99" s="305"/>
    </row>
    <row r="100" spans="2:31" ht="16.5" thickBot="1" x14ac:dyDescent="0.3"/>
    <row r="101" spans="2:31" ht="22.5" customHeight="1" x14ac:dyDescent="0.2">
      <c r="B101" s="737"/>
      <c r="C101" s="738"/>
      <c r="D101" s="738"/>
      <c r="E101" s="738"/>
      <c r="F101" s="738"/>
      <c r="G101" s="738" t="str">
        <f>+PRESENTACION!$C$2</f>
        <v>MUNICIPIO DE SAN VICENTE DE CHUCURI</v>
      </c>
      <c r="H101" s="738"/>
      <c r="I101" s="738"/>
      <c r="J101" s="738"/>
      <c r="K101" s="738"/>
      <c r="L101" s="738"/>
      <c r="M101" s="738"/>
      <c r="N101" s="738"/>
      <c r="O101" s="738"/>
      <c r="P101" s="738"/>
      <c r="Q101" s="738"/>
      <c r="R101" s="738"/>
      <c r="S101" s="738"/>
      <c r="T101" s="738"/>
      <c r="U101" s="738"/>
      <c r="V101" s="738"/>
      <c r="W101" s="738"/>
      <c r="X101" s="738"/>
      <c r="Y101" s="738"/>
      <c r="Z101" s="738"/>
      <c r="AA101" s="739"/>
      <c r="AD101" s="740" t="s">
        <v>399</v>
      </c>
    </row>
    <row r="102" spans="2:31" ht="22.5" customHeight="1" x14ac:dyDescent="0.2">
      <c r="B102" s="721"/>
      <c r="C102" s="722"/>
      <c r="D102" s="722"/>
      <c r="E102" s="722"/>
      <c r="F102" s="722"/>
      <c r="G102" s="742">
        <f>+PRESENTACION!$C$3</f>
        <v>0</v>
      </c>
      <c r="H102" s="742"/>
      <c r="I102" s="742"/>
      <c r="J102" s="742"/>
      <c r="K102" s="742"/>
      <c r="L102" s="742"/>
      <c r="M102" s="742"/>
      <c r="N102" s="742"/>
      <c r="O102" s="742"/>
      <c r="P102" s="742"/>
      <c r="Q102" s="742"/>
      <c r="R102" s="742"/>
      <c r="S102" s="742"/>
      <c r="T102" s="742"/>
      <c r="U102" s="742"/>
      <c r="V102" s="742"/>
      <c r="W102" s="742"/>
      <c r="X102" s="742"/>
      <c r="Y102" s="742"/>
      <c r="Z102" s="742"/>
      <c r="AA102" s="723"/>
      <c r="AD102" s="741"/>
    </row>
    <row r="103" spans="2:31" ht="32.25" customHeight="1" thickBot="1" x14ac:dyDescent="0.25">
      <c r="B103" s="721"/>
      <c r="C103" s="722"/>
      <c r="D103" s="722"/>
      <c r="E103" s="722"/>
      <c r="F103" s="722"/>
      <c r="G103" s="742" t="str">
        <f>+PRESENTACION!$C$4</f>
        <v>ADECUACION DEL POLIDEPORTIVO ESCUELA EL LEON DEL MUNICIPIO DE SAN VICENTE DE CHUCURI</v>
      </c>
      <c r="H103" s="742"/>
      <c r="I103" s="742"/>
      <c r="J103" s="742"/>
      <c r="K103" s="742"/>
      <c r="L103" s="742"/>
      <c r="M103" s="742"/>
      <c r="N103" s="742"/>
      <c r="O103" s="742"/>
      <c r="P103" s="742"/>
      <c r="Q103" s="742"/>
      <c r="R103" s="742"/>
      <c r="S103" s="742"/>
      <c r="T103" s="742"/>
      <c r="U103" s="742"/>
      <c r="V103" s="742"/>
      <c r="W103" s="742"/>
      <c r="X103" s="742"/>
      <c r="Y103" s="742"/>
      <c r="Z103" s="742"/>
      <c r="AA103" s="723"/>
      <c r="AD103" s="437" t="s">
        <v>405</v>
      </c>
    </row>
    <row r="104" spans="2:31" x14ac:dyDescent="0.2">
      <c r="B104" s="721" t="s">
        <v>389</v>
      </c>
      <c r="C104" s="722"/>
      <c r="D104" s="722"/>
      <c r="E104" s="722"/>
      <c r="F104" s="722"/>
      <c r="G104" s="722"/>
      <c r="H104" s="722"/>
      <c r="I104" s="722"/>
      <c r="J104" s="722"/>
      <c r="K104" s="722"/>
      <c r="L104" s="722"/>
      <c r="M104" s="722"/>
      <c r="N104" s="722"/>
      <c r="O104" s="722"/>
      <c r="P104" s="722"/>
      <c r="Q104" s="722"/>
      <c r="R104" s="722"/>
      <c r="S104" s="722"/>
      <c r="T104" s="722"/>
      <c r="U104" s="722"/>
      <c r="V104" s="722"/>
      <c r="W104" s="722"/>
      <c r="X104" s="722"/>
      <c r="Y104" s="722"/>
      <c r="Z104" s="722"/>
      <c r="AA104" s="723"/>
    </row>
    <row r="105" spans="2:31" s="438" customFormat="1" x14ac:dyDescent="0.2">
      <c r="B105" s="724" t="s">
        <v>120</v>
      </c>
      <c r="C105" s="725"/>
      <c r="D105" s="725"/>
      <c r="E105" s="725"/>
      <c r="F105" s="725"/>
      <c r="G105" s="726">
        <f>+PRESENTACION!$C$6</f>
        <v>45848</v>
      </c>
      <c r="H105" s="726"/>
      <c r="I105" s="726"/>
      <c r="J105" s="726"/>
      <c r="K105" s="726"/>
      <c r="L105" s="726"/>
      <c r="M105" s="726"/>
      <c r="N105" s="726"/>
      <c r="O105" s="726"/>
      <c r="P105" s="726"/>
      <c r="Q105" s="726"/>
      <c r="R105" s="726"/>
      <c r="S105" s="726"/>
      <c r="T105" s="725" t="s">
        <v>396</v>
      </c>
      <c r="U105" s="725"/>
      <c r="V105" s="727" t="s">
        <v>390</v>
      </c>
      <c r="W105" s="727"/>
      <c r="X105" s="727"/>
      <c r="Y105" s="727"/>
      <c r="Z105" s="727"/>
      <c r="AA105" s="728"/>
    </row>
    <row r="106" spans="2:31" ht="15" customHeight="1" x14ac:dyDescent="0.2">
      <c r="B106" s="724" t="s">
        <v>121</v>
      </c>
      <c r="C106" s="725"/>
      <c r="D106" s="725"/>
      <c r="E106" s="725"/>
      <c r="F106" s="731">
        <f>+PRESUPUESTO!$B$7</f>
        <v>1</v>
      </c>
      <c r="G106" s="731"/>
      <c r="H106" s="727" t="str">
        <f>+PRESUPUESTO!$C$7</f>
        <v xml:space="preserve">PRELIMINARES </v>
      </c>
      <c r="I106" s="727"/>
      <c r="J106" s="727"/>
      <c r="K106" s="727"/>
      <c r="L106" s="727"/>
      <c r="M106" s="727"/>
      <c r="N106" s="727"/>
      <c r="O106" s="725" t="s">
        <v>0</v>
      </c>
      <c r="P106" s="725"/>
      <c r="Q106" s="734" t="e">
        <f>+PRESUPUESTO!#REF!</f>
        <v>#REF!</v>
      </c>
      <c r="R106" s="734"/>
      <c r="S106" s="731" t="e">
        <f>+PRESUPUESTO!#REF!</f>
        <v>#REF!</v>
      </c>
      <c r="T106" s="731"/>
      <c r="U106" s="731"/>
      <c r="V106" s="731"/>
      <c r="W106" s="731"/>
      <c r="X106" s="731"/>
      <c r="Y106" s="731"/>
      <c r="Z106" s="725" t="s">
        <v>106</v>
      </c>
      <c r="AA106" s="728" t="e">
        <f>+PRESUPUESTO!#REF!</f>
        <v>#REF!</v>
      </c>
    </row>
    <row r="107" spans="2:31" ht="16.5" customHeight="1" thickBot="1" x14ac:dyDescent="0.25">
      <c r="B107" s="729"/>
      <c r="C107" s="730"/>
      <c r="D107" s="730"/>
      <c r="E107" s="730"/>
      <c r="F107" s="732"/>
      <c r="G107" s="732"/>
      <c r="H107" s="733"/>
      <c r="I107" s="733"/>
      <c r="J107" s="733"/>
      <c r="K107" s="733"/>
      <c r="L107" s="733"/>
      <c r="M107" s="733"/>
      <c r="N107" s="733"/>
      <c r="O107" s="730"/>
      <c r="P107" s="730"/>
      <c r="Q107" s="735"/>
      <c r="R107" s="735"/>
      <c r="S107" s="732"/>
      <c r="T107" s="732"/>
      <c r="U107" s="732"/>
      <c r="V107" s="732"/>
      <c r="W107" s="732"/>
      <c r="X107" s="732"/>
      <c r="Y107" s="732"/>
      <c r="Z107" s="730"/>
      <c r="AA107" s="736"/>
    </row>
    <row r="108" spans="2:31" ht="15.75" customHeight="1" x14ac:dyDescent="0.2">
      <c r="B108" s="697" t="s">
        <v>398</v>
      </c>
      <c r="C108" s="698"/>
      <c r="D108" s="698"/>
      <c r="E108" s="698"/>
      <c r="F108" s="698"/>
      <c r="G108" s="698"/>
      <c r="H108" s="698"/>
      <c r="I108" s="698"/>
      <c r="J108" s="698"/>
      <c r="K108" s="698"/>
      <c r="L108" s="698"/>
      <c r="M108" s="698"/>
      <c r="N108" s="698"/>
      <c r="O108" s="698"/>
      <c r="P108" s="698"/>
      <c r="Q108" s="698"/>
      <c r="R108" s="699"/>
      <c r="S108" s="703" t="s">
        <v>122</v>
      </c>
      <c r="T108" s="704"/>
      <c r="U108" s="705"/>
      <c r="V108" s="709" t="s">
        <v>123</v>
      </c>
      <c r="W108" s="710"/>
      <c r="X108" s="711"/>
      <c r="Y108" s="712" t="s">
        <v>393</v>
      </c>
      <c r="Z108" s="714" t="s">
        <v>397</v>
      </c>
      <c r="AA108" s="716" t="s">
        <v>395</v>
      </c>
    </row>
    <row r="109" spans="2:31" ht="40.5" customHeight="1" thickBot="1" x14ac:dyDescent="0.25">
      <c r="B109" s="700"/>
      <c r="C109" s="701"/>
      <c r="D109" s="701"/>
      <c r="E109" s="701"/>
      <c r="F109" s="701"/>
      <c r="G109" s="701"/>
      <c r="H109" s="701"/>
      <c r="I109" s="701"/>
      <c r="J109" s="701"/>
      <c r="K109" s="701"/>
      <c r="L109" s="701"/>
      <c r="M109" s="701"/>
      <c r="N109" s="701"/>
      <c r="O109" s="701"/>
      <c r="P109" s="701"/>
      <c r="Q109" s="701"/>
      <c r="R109" s="702"/>
      <c r="S109" s="706"/>
      <c r="T109" s="707"/>
      <c r="U109" s="708"/>
      <c r="V109" s="338" t="s">
        <v>124</v>
      </c>
      <c r="W109" s="339" t="s">
        <v>391</v>
      </c>
      <c r="X109" s="340" t="s">
        <v>546</v>
      </c>
      <c r="Y109" s="713"/>
      <c r="Z109" s="715"/>
      <c r="AA109" s="717"/>
    </row>
    <row r="110" spans="2:31" ht="24.75" customHeight="1" x14ac:dyDescent="0.2">
      <c r="B110" s="297" t="s">
        <v>125</v>
      </c>
      <c r="C110" s="298"/>
      <c r="D110" s="298"/>
      <c r="E110" s="298"/>
      <c r="F110" s="298"/>
      <c r="G110" s="298"/>
      <c r="H110" s="298"/>
      <c r="I110" s="298"/>
      <c r="J110" s="298"/>
      <c r="K110" s="298"/>
      <c r="L110" s="298"/>
      <c r="M110" s="298"/>
      <c r="N110" s="298"/>
      <c r="O110" s="298"/>
      <c r="P110" s="298"/>
      <c r="Q110" s="298"/>
      <c r="R110" s="298"/>
      <c r="S110" s="685" t="s">
        <v>432</v>
      </c>
      <c r="T110" s="686"/>
      <c r="U110" s="687"/>
      <c r="V110" s="452"/>
      <c r="W110" s="451"/>
      <c r="X110" s="453"/>
      <c r="Y110" s="452">
        <v>1</v>
      </c>
      <c r="Z110" s="453">
        <v>2</v>
      </c>
      <c r="AA110" s="457">
        <f>IF(S110="","",ROUND((IF(W110="",1,W110))*(IF(V110="",1,V110))*(IF(X110="",1,X110))*(IF(Y110="",1,Y110))*(IF(Z110="",1,Z110)),2))</f>
        <v>2</v>
      </c>
    </row>
    <row r="111" spans="2:31" ht="24.75" customHeight="1" x14ac:dyDescent="0.2">
      <c r="B111" s="297"/>
      <c r="C111" s="298"/>
      <c r="D111" s="298"/>
      <c r="E111" s="298"/>
      <c r="F111" s="298"/>
      <c r="G111" s="298"/>
      <c r="H111" s="298"/>
      <c r="I111" s="298"/>
      <c r="J111" s="298"/>
      <c r="K111" s="298"/>
      <c r="L111" s="298"/>
      <c r="M111" s="298"/>
      <c r="N111" s="298"/>
      <c r="O111" s="298"/>
      <c r="P111" s="298"/>
      <c r="Q111" s="298"/>
      <c r="R111" s="298"/>
      <c r="S111" s="673" t="s">
        <v>433</v>
      </c>
      <c r="T111" s="674"/>
      <c r="U111" s="675"/>
      <c r="V111" s="342"/>
      <c r="W111" s="307"/>
      <c r="X111" s="454"/>
      <c r="Y111" s="342">
        <v>1</v>
      </c>
      <c r="Z111" s="454">
        <v>2</v>
      </c>
      <c r="AA111" s="457">
        <f>IF(S114="","",ROUND((IF(W111="",1,W111))*(IF(V111="",1,V111))*(IF(X111="",1,X111))*(IF(Y111="",1,Y111))*(IF(Z111="",1,Z111)),2))</f>
        <v>2</v>
      </c>
      <c r="AD111" s="439"/>
      <c r="AE111" s="440"/>
    </row>
    <row r="112" spans="2:31" ht="24.75" customHeight="1" x14ac:dyDescent="0.2">
      <c r="B112" s="297"/>
      <c r="C112" s="298"/>
      <c r="D112" s="298"/>
      <c r="E112" s="298"/>
      <c r="F112" s="298"/>
      <c r="G112" s="298"/>
      <c r="H112" s="298"/>
      <c r="I112" s="298"/>
      <c r="J112" s="298"/>
      <c r="K112" s="298"/>
      <c r="L112" s="298"/>
      <c r="M112" s="298"/>
      <c r="N112" s="298"/>
      <c r="O112" s="298"/>
      <c r="P112" s="298"/>
      <c r="Q112" s="298"/>
      <c r="R112" s="298"/>
      <c r="S112" s="673" t="s">
        <v>434</v>
      </c>
      <c r="T112" s="674"/>
      <c r="U112" s="675"/>
      <c r="V112" s="342"/>
      <c r="W112" s="307"/>
      <c r="X112" s="454"/>
      <c r="Y112" s="342">
        <v>1</v>
      </c>
      <c r="Z112" s="454">
        <v>2</v>
      </c>
      <c r="AA112" s="457">
        <f>IF(S116="","",ROUND((IF(W112="",1,W112))*(IF(V112="",1,V112))*(IF(X112="",1,X112))*(IF(Y112="",1,Y112))*(IF(Z112="",1,Z112)),2))</f>
        <v>2</v>
      </c>
    </row>
    <row r="113" spans="2:35" ht="24.75" customHeight="1" x14ac:dyDescent="0.2">
      <c r="B113" s="297"/>
      <c r="C113" s="298"/>
      <c r="D113" s="298"/>
      <c r="E113" s="298"/>
      <c r="F113" s="298"/>
      <c r="G113" s="298"/>
      <c r="H113" s="298"/>
      <c r="I113" s="298"/>
      <c r="J113" s="298"/>
      <c r="K113" s="298"/>
      <c r="L113" s="298"/>
      <c r="M113" s="298"/>
      <c r="N113" s="298"/>
      <c r="O113" s="298"/>
      <c r="P113" s="298"/>
      <c r="Q113" s="298"/>
      <c r="R113" s="298"/>
      <c r="S113" s="673" t="s">
        <v>437</v>
      </c>
      <c r="T113" s="674"/>
      <c r="U113" s="675"/>
      <c r="V113" s="445"/>
      <c r="W113" s="381"/>
      <c r="X113" s="454"/>
      <c r="Y113" s="447">
        <v>1</v>
      </c>
      <c r="Z113" s="427">
        <v>2</v>
      </c>
      <c r="AA113" s="457">
        <f>IF(S117="","",ROUND((IF(W113="",1,W113))*(IF(V113="",1,V113))*(IF(X113="",1,X113))*(IF(Y113="",1,Y113))*(IF(Z113="",1,Z113)),2))</f>
        <v>2</v>
      </c>
    </row>
    <row r="114" spans="2:35" ht="24.75" customHeight="1" x14ac:dyDescent="0.2">
      <c r="B114" s="297"/>
      <c r="C114" s="298"/>
      <c r="D114" s="298"/>
      <c r="E114" s="298"/>
      <c r="F114" s="298"/>
      <c r="G114" s="298"/>
      <c r="H114" s="298"/>
      <c r="I114" s="298"/>
      <c r="J114" s="298"/>
      <c r="K114" s="298"/>
      <c r="L114" s="298"/>
      <c r="M114" s="298"/>
      <c r="N114" s="298"/>
      <c r="O114" s="298"/>
      <c r="P114" s="298"/>
      <c r="Q114" s="298"/>
      <c r="R114" s="298"/>
      <c r="S114" s="673" t="s">
        <v>438</v>
      </c>
      <c r="T114" s="674"/>
      <c r="U114" s="675"/>
      <c r="V114" s="342"/>
      <c r="W114" s="307"/>
      <c r="X114" s="454"/>
      <c r="Y114" s="342">
        <v>26</v>
      </c>
      <c r="Z114" s="454"/>
      <c r="AA114" s="457">
        <f>IF(S117="","",ROUND((IF(W114="",1,W114))*(IF(V114="",1,V114))*(IF(X114="",1,X114))*(IF(Y114="",1,Y114))*(IF(Z114="",1,Z114)),2))</f>
        <v>26</v>
      </c>
    </row>
    <row r="115" spans="2:35" ht="24.75" customHeight="1" x14ac:dyDescent="0.2">
      <c r="B115" s="297"/>
      <c r="C115" s="298"/>
      <c r="D115" s="298"/>
      <c r="E115" s="298"/>
      <c r="F115" s="298"/>
      <c r="G115" s="298"/>
      <c r="H115" s="298"/>
      <c r="I115" s="298"/>
      <c r="J115" s="298"/>
      <c r="K115" s="298"/>
      <c r="L115" s="298"/>
      <c r="M115" s="298"/>
      <c r="N115" s="298"/>
      <c r="O115" s="298"/>
      <c r="P115" s="298"/>
      <c r="Q115" s="298"/>
      <c r="R115" s="298"/>
      <c r="S115" s="673" t="s">
        <v>439</v>
      </c>
      <c r="T115" s="674"/>
      <c r="U115" s="675"/>
      <c r="V115" s="342"/>
      <c r="W115" s="307"/>
      <c r="X115" s="454"/>
      <c r="Y115" s="342">
        <v>26</v>
      </c>
      <c r="Z115" s="454"/>
      <c r="AA115" s="457">
        <f>IF(S118="","",ROUND((IF(W115="",1,W115))*(IF(V115="",1,V115))*(IF(X115="",1,X115))*(IF(Y115="",1,Y115))*(IF(Z115="",1,Z115)),2))</f>
        <v>26</v>
      </c>
    </row>
    <row r="116" spans="2:35" ht="24.75" customHeight="1" x14ac:dyDescent="0.2">
      <c r="B116" s="297"/>
      <c r="C116" s="298"/>
      <c r="D116" s="298"/>
      <c r="E116" s="298"/>
      <c r="F116" s="298"/>
      <c r="G116" s="298"/>
      <c r="H116" s="298"/>
      <c r="I116" s="298"/>
      <c r="J116" s="298"/>
      <c r="K116" s="298"/>
      <c r="L116" s="298"/>
      <c r="M116" s="298"/>
      <c r="N116" s="298"/>
      <c r="O116" s="298"/>
      <c r="P116" s="298"/>
      <c r="Q116" s="298"/>
      <c r="R116" s="298"/>
      <c r="S116" s="673" t="s">
        <v>400</v>
      </c>
      <c r="T116" s="674"/>
      <c r="U116" s="675"/>
      <c r="V116" s="342"/>
      <c r="W116" s="307"/>
      <c r="X116" s="454"/>
      <c r="Y116" s="342">
        <v>1</v>
      </c>
      <c r="Z116" s="454">
        <v>2</v>
      </c>
      <c r="AA116" s="457">
        <f>IF(S116="","",ROUND((IF(W116="",1,W116))*(IF(V116="",1,V116))*(IF(X116="",1,X116))*(IF(Y116="",1,Y116))*(IF(Z116="",1,Z116)),2))</f>
        <v>2</v>
      </c>
    </row>
    <row r="117" spans="2:35" ht="24.75" customHeight="1" x14ac:dyDescent="0.2">
      <c r="B117" s="297"/>
      <c r="C117" s="298"/>
      <c r="D117" s="298"/>
      <c r="E117" s="298"/>
      <c r="F117" s="298"/>
      <c r="G117" s="298"/>
      <c r="H117" s="298"/>
      <c r="I117" s="298"/>
      <c r="J117" s="298"/>
      <c r="K117" s="298"/>
      <c r="L117" s="298"/>
      <c r="M117" s="298"/>
      <c r="N117" s="298"/>
      <c r="O117" s="298"/>
      <c r="P117" s="298"/>
      <c r="Q117" s="298"/>
      <c r="R117" s="298"/>
      <c r="S117" s="673" t="s">
        <v>401</v>
      </c>
      <c r="T117" s="674"/>
      <c r="U117" s="675"/>
      <c r="V117" s="342"/>
      <c r="W117" s="307"/>
      <c r="X117" s="454"/>
      <c r="Y117" s="342">
        <v>2</v>
      </c>
      <c r="Z117" s="454">
        <v>2</v>
      </c>
      <c r="AA117" s="457">
        <f>IF(S117="","",ROUND((IF(W117="",1,W117))*(IF(V117="",1,V117))*(IF(X117="",1,X117))*(IF(Y117="",1,Y117))*(IF(Z117="",1,Z117)),2))</f>
        <v>4</v>
      </c>
    </row>
    <row r="118" spans="2:35" ht="24.75" customHeight="1" x14ac:dyDescent="0.2">
      <c r="B118" s="297"/>
      <c r="C118" s="298"/>
      <c r="D118" s="298"/>
      <c r="E118" s="298"/>
      <c r="F118" s="298"/>
      <c r="G118" s="298"/>
      <c r="H118" s="298"/>
      <c r="I118" s="298"/>
      <c r="J118" s="298"/>
      <c r="K118" s="298"/>
      <c r="L118" s="298"/>
      <c r="M118" s="298"/>
      <c r="N118" s="298"/>
      <c r="O118" s="298"/>
      <c r="P118" s="298"/>
      <c r="Q118" s="298"/>
      <c r="R118" s="298"/>
      <c r="S118" s="673" t="s">
        <v>436</v>
      </c>
      <c r="T118" s="674"/>
      <c r="U118" s="675"/>
      <c r="V118" s="342"/>
      <c r="W118" s="307"/>
      <c r="X118" s="454"/>
      <c r="Y118" s="342">
        <v>3</v>
      </c>
      <c r="Z118" s="454">
        <v>2</v>
      </c>
      <c r="AA118" s="457">
        <f>IF(S118="","",ROUND((IF(W118="",1,W118))*(IF(V118="",1,V118))*(IF(X118="",1,X118))*(IF(Y118="",1,Y118))*(IF(Z118="",1,Z118)),2))</f>
        <v>6</v>
      </c>
    </row>
    <row r="119" spans="2:35" ht="24.75" customHeight="1" x14ac:dyDescent="0.2">
      <c r="B119" s="297"/>
      <c r="C119" s="298"/>
      <c r="D119" s="298"/>
      <c r="E119" s="298"/>
      <c r="F119" s="298"/>
      <c r="G119" s="298"/>
      <c r="H119" s="298"/>
      <c r="I119" s="298"/>
      <c r="J119" s="298"/>
      <c r="K119" s="298"/>
      <c r="L119" s="298"/>
      <c r="M119" s="298"/>
      <c r="N119" s="298"/>
      <c r="O119" s="298"/>
      <c r="P119" s="298"/>
      <c r="Q119" s="298"/>
      <c r="R119" s="298"/>
      <c r="S119" s="673" t="s">
        <v>435</v>
      </c>
      <c r="T119" s="674"/>
      <c r="U119" s="675"/>
      <c r="V119" s="342"/>
      <c r="W119" s="307"/>
      <c r="X119" s="454"/>
      <c r="Y119" s="342">
        <v>5</v>
      </c>
      <c r="Z119" s="454">
        <v>2</v>
      </c>
      <c r="AA119" s="457">
        <f>IF(S119="","",ROUND((IF(W119="",1,W119))*(IF(V119="",1,V119))*(IF(X119="",1,X119))*(IF(Y119="",1,Y119))*(IF(Z119="",1,Z119)),2))</f>
        <v>10</v>
      </c>
    </row>
    <row r="120" spans="2:35" ht="24.75" customHeight="1" x14ac:dyDescent="0.2">
      <c r="B120" s="297"/>
      <c r="C120" s="298"/>
      <c r="D120" s="298"/>
      <c r="E120" s="298"/>
      <c r="F120" s="298"/>
      <c r="G120" s="298"/>
      <c r="H120" s="298"/>
      <c r="I120" s="298"/>
      <c r="J120" s="298"/>
      <c r="K120" s="298"/>
      <c r="L120" s="298"/>
      <c r="M120" s="298"/>
      <c r="N120" s="298"/>
      <c r="O120" s="298"/>
      <c r="P120" s="298"/>
      <c r="Q120" s="298"/>
      <c r="R120" s="298"/>
      <c r="S120" s="673"/>
      <c r="T120" s="674"/>
      <c r="U120" s="675"/>
      <c r="V120" s="447"/>
      <c r="W120" s="428"/>
      <c r="X120" s="427"/>
      <c r="Y120" s="447"/>
      <c r="Z120" s="427"/>
      <c r="AA120" s="457"/>
    </row>
    <row r="121" spans="2:35" ht="24.75" customHeight="1" x14ac:dyDescent="0.2">
      <c r="B121" s="297"/>
      <c r="C121" s="298"/>
      <c r="D121" s="298"/>
      <c r="E121" s="298"/>
      <c r="F121" s="298"/>
      <c r="G121" s="298"/>
      <c r="H121" s="298"/>
      <c r="I121" s="298"/>
      <c r="J121" s="298"/>
      <c r="K121" s="298"/>
      <c r="L121" s="298"/>
      <c r="M121" s="298"/>
      <c r="N121" s="298"/>
      <c r="O121" s="298"/>
      <c r="P121" s="298"/>
      <c r="Q121" s="298"/>
      <c r="R121" s="298"/>
      <c r="S121" s="673"/>
      <c r="T121" s="674"/>
      <c r="U121" s="675"/>
      <c r="V121" s="342"/>
      <c r="W121" s="307"/>
      <c r="X121" s="454"/>
      <c r="Y121" s="342"/>
      <c r="Z121" s="454"/>
      <c r="AA121" s="457"/>
    </row>
    <row r="122" spans="2:35" ht="24.75" customHeight="1" x14ac:dyDescent="0.2">
      <c r="B122" s="297"/>
      <c r="C122" s="298"/>
      <c r="D122" s="298"/>
      <c r="E122" s="298"/>
      <c r="F122" s="298"/>
      <c r="G122" s="298"/>
      <c r="H122" s="298"/>
      <c r="I122" s="298"/>
      <c r="J122" s="298"/>
      <c r="K122" s="298"/>
      <c r="L122" s="298"/>
      <c r="M122" s="298"/>
      <c r="N122" s="298"/>
      <c r="O122" s="298"/>
      <c r="P122" s="298"/>
      <c r="Q122" s="298"/>
      <c r="R122" s="298"/>
      <c r="S122" s="673"/>
      <c r="T122" s="674"/>
      <c r="U122" s="675"/>
      <c r="V122" s="342"/>
      <c r="W122" s="307"/>
      <c r="X122" s="454"/>
      <c r="Y122" s="342"/>
      <c r="Z122" s="454"/>
      <c r="AA122" s="457"/>
    </row>
    <row r="123" spans="2:35" ht="24.75" customHeight="1" x14ac:dyDescent="0.2">
      <c r="B123" s="297"/>
      <c r="C123" s="298"/>
      <c r="D123" s="298"/>
      <c r="E123" s="298"/>
      <c r="F123" s="298"/>
      <c r="G123" s="298"/>
      <c r="H123" s="298"/>
      <c r="I123" s="298"/>
      <c r="J123" s="298"/>
      <c r="K123" s="298"/>
      <c r="L123" s="298"/>
      <c r="M123" s="298"/>
      <c r="N123" s="298"/>
      <c r="O123" s="298"/>
      <c r="P123" s="298"/>
      <c r="Q123" s="298"/>
      <c r="R123" s="298"/>
      <c r="S123" s="673"/>
      <c r="T123" s="674"/>
      <c r="U123" s="675"/>
      <c r="V123" s="342"/>
      <c r="W123" s="307"/>
      <c r="X123" s="454"/>
      <c r="Y123" s="342"/>
      <c r="Z123" s="454"/>
      <c r="AA123" s="457"/>
      <c r="AE123" s="439"/>
      <c r="AF123" s="439"/>
      <c r="AG123" s="439"/>
      <c r="AI123" s="441"/>
    </row>
    <row r="124" spans="2:35" ht="24.75" customHeight="1" x14ac:dyDescent="0.2">
      <c r="B124" s="297"/>
      <c r="C124" s="298"/>
      <c r="D124" s="298"/>
      <c r="E124" s="298"/>
      <c r="F124" s="298"/>
      <c r="G124" s="298"/>
      <c r="H124" s="298"/>
      <c r="I124" s="298"/>
      <c r="J124" s="298"/>
      <c r="K124" s="298"/>
      <c r="L124" s="298"/>
      <c r="M124" s="298"/>
      <c r="N124" s="298"/>
      <c r="O124" s="298"/>
      <c r="P124" s="298"/>
      <c r="Q124" s="298"/>
      <c r="R124" s="298"/>
      <c r="S124" s="673"/>
      <c r="T124" s="674"/>
      <c r="U124" s="675"/>
      <c r="V124" s="342"/>
      <c r="W124" s="307"/>
      <c r="X124" s="454"/>
      <c r="Y124" s="342"/>
      <c r="Z124" s="454"/>
      <c r="AA124" s="457"/>
      <c r="AE124" s="439"/>
      <c r="AF124" s="439"/>
      <c r="AG124" s="439"/>
      <c r="AI124" s="441"/>
    </row>
    <row r="125" spans="2:35" ht="24.75" customHeight="1" x14ac:dyDescent="0.2">
      <c r="B125" s="297"/>
      <c r="C125" s="298"/>
      <c r="D125" s="298"/>
      <c r="E125" s="298"/>
      <c r="F125" s="298"/>
      <c r="G125" s="298"/>
      <c r="H125" s="298"/>
      <c r="I125" s="298"/>
      <c r="J125" s="298"/>
      <c r="K125" s="298"/>
      <c r="L125" s="298"/>
      <c r="M125" s="298"/>
      <c r="N125" s="298"/>
      <c r="O125" s="298"/>
      <c r="P125" s="298"/>
      <c r="Q125" s="298"/>
      <c r="R125" s="298"/>
      <c r="S125" s="676"/>
      <c r="T125" s="677"/>
      <c r="U125" s="678"/>
      <c r="V125" s="446"/>
      <c r="W125" s="442"/>
      <c r="X125" s="455"/>
      <c r="Y125" s="461"/>
      <c r="Z125" s="462"/>
      <c r="AA125" s="457"/>
    </row>
    <row r="126" spans="2:35" ht="24.75" customHeight="1" thickBot="1" x14ac:dyDescent="0.25">
      <c r="B126" s="297"/>
      <c r="C126" s="298"/>
      <c r="D126" s="298"/>
      <c r="E126" s="298"/>
      <c r="F126" s="298"/>
      <c r="G126" s="298"/>
      <c r="H126" s="298"/>
      <c r="I126" s="298"/>
      <c r="J126" s="298"/>
      <c r="K126" s="298"/>
      <c r="L126" s="298"/>
      <c r="M126" s="298"/>
      <c r="N126" s="298"/>
      <c r="O126" s="298"/>
      <c r="P126" s="298"/>
      <c r="Q126" s="298"/>
      <c r="R126" s="298"/>
      <c r="S126" s="679"/>
      <c r="T126" s="680"/>
      <c r="U126" s="681"/>
      <c r="V126" s="448"/>
      <c r="W126" s="449"/>
      <c r="X126" s="456"/>
      <c r="Y126" s="463"/>
      <c r="Z126" s="464"/>
      <c r="AA126" s="457"/>
    </row>
    <row r="127" spans="2:35" ht="32.25" customHeight="1" thickBot="1" x14ac:dyDescent="0.25">
      <c r="B127" s="299"/>
      <c r="C127" s="300"/>
      <c r="D127" s="300"/>
      <c r="E127" s="300"/>
      <c r="F127" s="300"/>
      <c r="G127" s="300"/>
      <c r="H127" s="300"/>
      <c r="I127" s="300"/>
      <c r="J127" s="300"/>
      <c r="K127" s="300"/>
      <c r="L127" s="300"/>
      <c r="M127" s="300"/>
      <c r="N127" s="300"/>
      <c r="O127" s="300"/>
      <c r="P127" s="300"/>
      <c r="Q127" s="300"/>
      <c r="R127" s="300"/>
      <c r="S127" s="682" t="s">
        <v>392</v>
      </c>
      <c r="T127" s="683"/>
      <c r="U127" s="683"/>
      <c r="V127" s="683"/>
      <c r="W127" s="683"/>
      <c r="X127" s="683"/>
      <c r="Y127" s="683"/>
      <c r="Z127" s="684"/>
      <c r="AA127" s="443">
        <f>+ROUND(SUM(AA110:AA124),2)</f>
        <v>82</v>
      </c>
    </row>
    <row r="128" spans="2:35" x14ac:dyDescent="0.25">
      <c r="B128" s="665" t="s">
        <v>135</v>
      </c>
      <c r="C128" s="666"/>
      <c r="D128" s="666"/>
      <c r="E128" s="666"/>
      <c r="F128" s="666"/>
      <c r="G128" s="666"/>
      <c r="H128" s="666"/>
      <c r="I128" s="666"/>
      <c r="J128" s="666"/>
      <c r="K128" s="666"/>
      <c r="L128" s="666"/>
      <c r="M128" s="666"/>
      <c r="N128" s="666"/>
      <c r="O128" s="666"/>
      <c r="P128" s="666"/>
      <c r="Q128" s="666"/>
      <c r="R128" s="666"/>
      <c r="S128" s="666"/>
      <c r="T128" s="666"/>
      <c r="U128" s="666"/>
      <c r="V128" s="284"/>
      <c r="W128" s="282" t="s">
        <v>136</v>
      </c>
      <c r="X128" s="283"/>
      <c r="Y128" s="283"/>
      <c r="Z128" s="283"/>
      <c r="AA128" s="285"/>
    </row>
    <row r="129" spans="2:31" x14ac:dyDescent="0.2">
      <c r="B129" s="667"/>
      <c r="C129" s="668"/>
      <c r="D129" s="195"/>
      <c r="E129" s="287"/>
      <c r="F129" s="287"/>
      <c r="G129" s="287"/>
      <c r="H129" s="287"/>
      <c r="I129" s="287"/>
      <c r="J129" s="287"/>
      <c r="K129" s="287"/>
      <c r="L129" s="287"/>
      <c r="M129" s="287"/>
      <c r="N129" s="287"/>
      <c r="O129" s="287"/>
      <c r="P129" s="287"/>
      <c r="Q129" s="287"/>
      <c r="R129" s="287"/>
      <c r="S129" s="287"/>
      <c r="T129" s="287"/>
      <c r="U129" s="288"/>
      <c r="V129" s="289"/>
      <c r="W129" s="668"/>
      <c r="X129" s="668"/>
      <c r="Y129" s="668"/>
      <c r="Z129" s="668"/>
      <c r="AA129" s="290"/>
    </row>
    <row r="130" spans="2:31" x14ac:dyDescent="0.2">
      <c r="B130" s="667" t="str">
        <f>+PRESENTACION!$C$9</f>
        <v>WILSON ESNEYDER SIERRA MAYORGA</v>
      </c>
      <c r="C130" s="668"/>
      <c r="D130" s="668"/>
      <c r="E130" s="668"/>
      <c r="F130" s="668"/>
      <c r="G130" s="668"/>
      <c r="H130" s="668"/>
      <c r="I130" s="668"/>
      <c r="J130" s="668"/>
      <c r="K130" s="668"/>
      <c r="L130" s="668"/>
      <c r="M130" s="668"/>
      <c r="N130" s="668"/>
      <c r="O130" s="668"/>
      <c r="P130" s="668"/>
      <c r="Q130" s="668"/>
      <c r="R130" s="668"/>
      <c r="S130" s="668"/>
      <c r="T130" s="668"/>
      <c r="U130" s="668"/>
      <c r="V130" s="287"/>
      <c r="W130" s="668" t="str">
        <f>+PRESENTACION!$C$11</f>
        <v>DIANA MARGARITA CORZO</v>
      </c>
      <c r="X130" s="668"/>
      <c r="Y130" s="668"/>
      <c r="Z130" s="668"/>
      <c r="AA130" s="669"/>
    </row>
    <row r="131" spans="2:31" ht="16.5" thickBot="1" x14ac:dyDescent="0.25">
      <c r="B131" s="670" t="str">
        <f>+PRESENTACION!$C$10</f>
        <v>AUXILIAR DE INGENIERIA</v>
      </c>
      <c r="C131" s="671"/>
      <c r="D131" s="671"/>
      <c r="E131" s="671"/>
      <c r="F131" s="671"/>
      <c r="G131" s="671"/>
      <c r="H131" s="671"/>
      <c r="I131" s="671"/>
      <c r="J131" s="671"/>
      <c r="K131" s="671"/>
      <c r="L131" s="671"/>
      <c r="M131" s="671"/>
      <c r="N131" s="671"/>
      <c r="O131" s="671"/>
      <c r="P131" s="671"/>
      <c r="Q131" s="671"/>
      <c r="R131" s="671"/>
      <c r="S131" s="671"/>
      <c r="T131" s="671"/>
      <c r="U131" s="671"/>
      <c r="V131" s="444"/>
      <c r="W131" s="671" t="str">
        <f>+PRESENTACION!$C$12</f>
        <v>SECRETARIA DE PLANEACION E INFRAESTRUCTURA</v>
      </c>
      <c r="X131" s="671"/>
      <c r="Y131" s="671"/>
      <c r="Z131" s="671"/>
      <c r="AA131" s="672"/>
    </row>
    <row r="132" spans="2:31" x14ac:dyDescent="0.2">
      <c r="B132" s="305"/>
      <c r="C132" s="305"/>
      <c r="D132" s="305"/>
      <c r="E132" s="305"/>
      <c r="F132" s="305"/>
      <c r="G132" s="305"/>
      <c r="H132" s="305"/>
      <c r="I132" s="305"/>
      <c r="J132" s="305"/>
      <c r="K132" s="305"/>
      <c r="L132" s="305"/>
      <c r="M132" s="305"/>
      <c r="N132" s="305"/>
      <c r="O132" s="305"/>
      <c r="P132" s="305"/>
      <c r="Q132" s="305"/>
      <c r="R132" s="305"/>
      <c r="S132" s="305"/>
      <c r="T132" s="305"/>
      <c r="U132" s="305"/>
      <c r="V132" s="287"/>
      <c r="W132" s="305"/>
      <c r="X132" s="305"/>
      <c r="Y132" s="305"/>
      <c r="Z132" s="305"/>
      <c r="AA132" s="305"/>
    </row>
    <row r="133" spans="2:31" ht="16.5" thickBot="1" x14ac:dyDescent="0.3"/>
    <row r="134" spans="2:31" ht="22.5" customHeight="1" x14ac:dyDescent="0.2">
      <c r="B134" s="737"/>
      <c r="C134" s="738"/>
      <c r="D134" s="738"/>
      <c r="E134" s="738"/>
      <c r="F134" s="738"/>
      <c r="G134" s="738" t="str">
        <f>+PRESENTACION!$C$2</f>
        <v>MUNICIPIO DE SAN VICENTE DE CHUCURI</v>
      </c>
      <c r="H134" s="738"/>
      <c r="I134" s="738"/>
      <c r="J134" s="738"/>
      <c r="K134" s="738"/>
      <c r="L134" s="738"/>
      <c r="M134" s="738"/>
      <c r="N134" s="738"/>
      <c r="O134" s="738"/>
      <c r="P134" s="738"/>
      <c r="Q134" s="738"/>
      <c r="R134" s="738"/>
      <c r="S134" s="738"/>
      <c r="T134" s="738"/>
      <c r="U134" s="738"/>
      <c r="V134" s="738"/>
      <c r="W134" s="738"/>
      <c r="X134" s="738"/>
      <c r="Y134" s="738"/>
      <c r="Z134" s="738"/>
      <c r="AA134" s="739"/>
      <c r="AD134" s="740" t="s">
        <v>399</v>
      </c>
    </row>
    <row r="135" spans="2:31" ht="22.5" customHeight="1" x14ac:dyDescent="0.2">
      <c r="B135" s="721"/>
      <c r="C135" s="722"/>
      <c r="D135" s="722"/>
      <c r="E135" s="722"/>
      <c r="F135" s="722"/>
      <c r="G135" s="742">
        <f>+PRESENTACION!$C$3</f>
        <v>0</v>
      </c>
      <c r="H135" s="742"/>
      <c r="I135" s="742"/>
      <c r="J135" s="742"/>
      <c r="K135" s="742"/>
      <c r="L135" s="742"/>
      <c r="M135" s="742"/>
      <c r="N135" s="742"/>
      <c r="O135" s="742"/>
      <c r="P135" s="742"/>
      <c r="Q135" s="742"/>
      <c r="R135" s="742"/>
      <c r="S135" s="742"/>
      <c r="T135" s="742"/>
      <c r="U135" s="742"/>
      <c r="V135" s="742"/>
      <c r="W135" s="742"/>
      <c r="X135" s="742"/>
      <c r="Y135" s="742"/>
      <c r="Z135" s="742"/>
      <c r="AA135" s="723"/>
      <c r="AD135" s="741"/>
    </row>
    <row r="136" spans="2:31" ht="32.25" customHeight="1" thickBot="1" x14ac:dyDescent="0.25">
      <c r="B136" s="721"/>
      <c r="C136" s="722"/>
      <c r="D136" s="722"/>
      <c r="E136" s="722"/>
      <c r="F136" s="722"/>
      <c r="G136" s="742" t="str">
        <f>+PRESENTACION!$C$4</f>
        <v>ADECUACION DEL POLIDEPORTIVO ESCUELA EL LEON DEL MUNICIPIO DE SAN VICENTE DE CHUCURI</v>
      </c>
      <c r="H136" s="742"/>
      <c r="I136" s="742"/>
      <c r="J136" s="742"/>
      <c r="K136" s="742"/>
      <c r="L136" s="742"/>
      <c r="M136" s="742"/>
      <c r="N136" s="742"/>
      <c r="O136" s="742"/>
      <c r="P136" s="742"/>
      <c r="Q136" s="742"/>
      <c r="R136" s="742"/>
      <c r="S136" s="742"/>
      <c r="T136" s="742"/>
      <c r="U136" s="742"/>
      <c r="V136" s="742"/>
      <c r="W136" s="742"/>
      <c r="X136" s="742"/>
      <c r="Y136" s="742"/>
      <c r="Z136" s="742"/>
      <c r="AA136" s="723"/>
      <c r="AD136" s="437" t="s">
        <v>405</v>
      </c>
    </row>
    <row r="137" spans="2:31" x14ac:dyDescent="0.2">
      <c r="B137" s="721" t="s">
        <v>389</v>
      </c>
      <c r="C137" s="722"/>
      <c r="D137" s="722"/>
      <c r="E137" s="722"/>
      <c r="F137" s="722"/>
      <c r="G137" s="722"/>
      <c r="H137" s="722"/>
      <c r="I137" s="722"/>
      <c r="J137" s="722"/>
      <c r="K137" s="722"/>
      <c r="L137" s="722"/>
      <c r="M137" s="722"/>
      <c r="N137" s="722"/>
      <c r="O137" s="722"/>
      <c r="P137" s="722"/>
      <c r="Q137" s="722"/>
      <c r="R137" s="722"/>
      <c r="S137" s="722"/>
      <c r="T137" s="722"/>
      <c r="U137" s="722"/>
      <c r="V137" s="722"/>
      <c r="W137" s="722"/>
      <c r="X137" s="722"/>
      <c r="Y137" s="722"/>
      <c r="Z137" s="722"/>
      <c r="AA137" s="723"/>
    </row>
    <row r="138" spans="2:31" s="438" customFormat="1" x14ac:dyDescent="0.2">
      <c r="B138" s="724" t="s">
        <v>120</v>
      </c>
      <c r="C138" s="725"/>
      <c r="D138" s="725"/>
      <c r="E138" s="725"/>
      <c r="F138" s="725"/>
      <c r="G138" s="726">
        <f>+PRESENTACION!$C$6</f>
        <v>45848</v>
      </c>
      <c r="H138" s="726"/>
      <c r="I138" s="726"/>
      <c r="J138" s="726"/>
      <c r="K138" s="726"/>
      <c r="L138" s="726"/>
      <c r="M138" s="726"/>
      <c r="N138" s="726"/>
      <c r="O138" s="726"/>
      <c r="P138" s="726"/>
      <c r="Q138" s="726"/>
      <c r="R138" s="726"/>
      <c r="S138" s="726"/>
      <c r="T138" s="725" t="s">
        <v>396</v>
      </c>
      <c r="U138" s="725"/>
      <c r="V138" s="727" t="s">
        <v>390</v>
      </c>
      <c r="W138" s="727"/>
      <c r="X138" s="727"/>
      <c r="Y138" s="727"/>
      <c r="Z138" s="727"/>
      <c r="AA138" s="728"/>
    </row>
    <row r="139" spans="2:31" ht="15" customHeight="1" x14ac:dyDescent="0.2">
      <c r="B139" s="724" t="s">
        <v>121</v>
      </c>
      <c r="C139" s="725"/>
      <c r="D139" s="725"/>
      <c r="E139" s="725"/>
      <c r="F139" s="731">
        <f>+PRESUPUESTO!$B$7</f>
        <v>1</v>
      </c>
      <c r="G139" s="731"/>
      <c r="H139" s="727" t="str">
        <f>+PRESUPUESTO!$C$7</f>
        <v xml:space="preserve">PRELIMINARES </v>
      </c>
      <c r="I139" s="727"/>
      <c r="J139" s="727"/>
      <c r="K139" s="727"/>
      <c r="L139" s="727"/>
      <c r="M139" s="727"/>
      <c r="N139" s="727"/>
      <c r="O139" s="725" t="s">
        <v>0</v>
      </c>
      <c r="P139" s="725"/>
      <c r="Q139" s="734">
        <f>+PRESUPUESTO!B9</f>
        <v>1.05</v>
      </c>
      <c r="R139" s="734"/>
      <c r="S139" s="731" t="str">
        <f>+PRESUPUESTO!C9</f>
        <v>DESMONTE DE CIELORASOS</v>
      </c>
      <c r="T139" s="731"/>
      <c r="U139" s="731"/>
      <c r="V139" s="731"/>
      <c r="W139" s="731"/>
      <c r="X139" s="731"/>
      <c r="Y139" s="731"/>
      <c r="Z139" s="725" t="s">
        <v>106</v>
      </c>
      <c r="AA139" s="728" t="str">
        <f>+PRESUPUESTO!D9</f>
        <v>m²</v>
      </c>
    </row>
    <row r="140" spans="2:31" ht="16.5" customHeight="1" thickBot="1" x14ac:dyDescent="0.25">
      <c r="B140" s="729"/>
      <c r="C140" s="730"/>
      <c r="D140" s="730"/>
      <c r="E140" s="730"/>
      <c r="F140" s="732"/>
      <c r="G140" s="732"/>
      <c r="H140" s="733"/>
      <c r="I140" s="733"/>
      <c r="J140" s="733"/>
      <c r="K140" s="733"/>
      <c r="L140" s="733"/>
      <c r="M140" s="733"/>
      <c r="N140" s="733"/>
      <c r="O140" s="730"/>
      <c r="P140" s="730"/>
      <c r="Q140" s="735"/>
      <c r="R140" s="735"/>
      <c r="S140" s="732"/>
      <c r="T140" s="732"/>
      <c r="U140" s="732"/>
      <c r="V140" s="732"/>
      <c r="W140" s="732"/>
      <c r="X140" s="732"/>
      <c r="Y140" s="732"/>
      <c r="Z140" s="730"/>
      <c r="AA140" s="736"/>
    </row>
    <row r="141" spans="2:31" ht="15.75" customHeight="1" x14ac:dyDescent="0.2">
      <c r="B141" s="697" t="s">
        <v>398</v>
      </c>
      <c r="C141" s="698"/>
      <c r="D141" s="698"/>
      <c r="E141" s="698"/>
      <c r="F141" s="698"/>
      <c r="G141" s="698"/>
      <c r="H141" s="698"/>
      <c r="I141" s="698"/>
      <c r="J141" s="698"/>
      <c r="K141" s="698"/>
      <c r="L141" s="698"/>
      <c r="M141" s="698"/>
      <c r="N141" s="698"/>
      <c r="O141" s="698"/>
      <c r="P141" s="698"/>
      <c r="Q141" s="698"/>
      <c r="R141" s="699"/>
      <c r="S141" s="703" t="s">
        <v>122</v>
      </c>
      <c r="T141" s="704"/>
      <c r="U141" s="705"/>
      <c r="V141" s="709" t="s">
        <v>123</v>
      </c>
      <c r="W141" s="710"/>
      <c r="X141" s="711"/>
      <c r="Y141" s="712" t="s">
        <v>393</v>
      </c>
      <c r="Z141" s="714" t="s">
        <v>397</v>
      </c>
      <c r="AA141" s="716" t="s">
        <v>395</v>
      </c>
    </row>
    <row r="142" spans="2:31" ht="40.5" customHeight="1" thickBot="1" x14ac:dyDescent="0.25">
      <c r="B142" s="700"/>
      <c r="C142" s="701"/>
      <c r="D142" s="701"/>
      <c r="E142" s="701"/>
      <c r="F142" s="701"/>
      <c r="G142" s="701"/>
      <c r="H142" s="701"/>
      <c r="I142" s="701"/>
      <c r="J142" s="701"/>
      <c r="K142" s="701"/>
      <c r="L142" s="701"/>
      <c r="M142" s="701"/>
      <c r="N142" s="701"/>
      <c r="O142" s="701"/>
      <c r="P142" s="701"/>
      <c r="Q142" s="701"/>
      <c r="R142" s="702"/>
      <c r="S142" s="706"/>
      <c r="T142" s="707"/>
      <c r="U142" s="708"/>
      <c r="V142" s="338" t="s">
        <v>124</v>
      </c>
      <c r="W142" s="339" t="s">
        <v>391</v>
      </c>
      <c r="X142" s="340" t="s">
        <v>546</v>
      </c>
      <c r="Y142" s="713"/>
      <c r="Z142" s="715"/>
      <c r="AA142" s="717"/>
    </row>
    <row r="143" spans="2:31" ht="24.75" customHeight="1" x14ac:dyDescent="0.2">
      <c r="B143" s="297" t="s">
        <v>125</v>
      </c>
      <c r="C143" s="298"/>
      <c r="D143" s="298"/>
      <c r="E143" s="298"/>
      <c r="F143" s="298"/>
      <c r="G143" s="298"/>
      <c r="H143" s="298"/>
      <c r="I143" s="298"/>
      <c r="J143" s="298"/>
      <c r="K143" s="298"/>
      <c r="L143" s="298"/>
      <c r="M143" s="298"/>
      <c r="N143" s="298"/>
      <c r="O143" s="298"/>
      <c r="P143" s="298"/>
      <c r="Q143" s="298"/>
      <c r="R143" s="298"/>
      <c r="S143" s="685" t="s">
        <v>432</v>
      </c>
      <c r="T143" s="686"/>
      <c r="U143" s="687"/>
      <c r="V143" s="452">
        <v>3.88</v>
      </c>
      <c r="W143" s="451"/>
      <c r="X143" s="453">
        <v>4.87</v>
      </c>
      <c r="Y143" s="452"/>
      <c r="Z143" s="453"/>
      <c r="AA143" s="457">
        <f>IF(S143="","",ROUND((IF(W143="",1,W143))*(IF(V143="",1,V143))*(IF(X143="",1,X143))*(IF(Y143="",1,Y143))*(IF(Z143="",1,Z143)),2))</f>
        <v>18.899999999999999</v>
      </c>
    </row>
    <row r="144" spans="2:31" ht="24.75" customHeight="1" x14ac:dyDescent="0.2">
      <c r="B144" s="297"/>
      <c r="C144" s="298"/>
      <c r="D144" s="298"/>
      <c r="E144" s="298"/>
      <c r="F144" s="298"/>
      <c r="G144" s="298"/>
      <c r="H144" s="298"/>
      <c r="I144" s="298"/>
      <c r="J144" s="298"/>
      <c r="K144" s="298"/>
      <c r="L144" s="298"/>
      <c r="M144" s="298"/>
      <c r="N144" s="298"/>
      <c r="O144" s="298"/>
      <c r="P144" s="298"/>
      <c r="Q144" s="298"/>
      <c r="R144" s="298"/>
      <c r="S144" s="673" t="s">
        <v>433</v>
      </c>
      <c r="T144" s="674"/>
      <c r="U144" s="675"/>
      <c r="V144" s="342">
        <v>3.88</v>
      </c>
      <c r="W144" s="307"/>
      <c r="X144" s="454">
        <f>+X143</f>
        <v>4.87</v>
      </c>
      <c r="Y144" s="342"/>
      <c r="Z144" s="454"/>
      <c r="AA144" s="457">
        <f>IF(S144="","",ROUND((IF(W144="",1,W144))*(IF(V144="",1,V144))*(IF(X144="",1,X144))*(IF(Y144="",1,Y144))*(IF(Z144="",1,Z144)),2))</f>
        <v>18.899999999999999</v>
      </c>
      <c r="AD144" s="439"/>
      <c r="AE144" s="440"/>
    </row>
    <row r="145" spans="2:35" ht="24.75" customHeight="1" x14ac:dyDescent="0.2">
      <c r="B145" s="297"/>
      <c r="C145" s="298"/>
      <c r="D145" s="298"/>
      <c r="E145" s="298"/>
      <c r="F145" s="298"/>
      <c r="G145" s="298"/>
      <c r="H145" s="298"/>
      <c r="I145" s="298"/>
      <c r="J145" s="298"/>
      <c r="K145" s="298"/>
      <c r="L145" s="298"/>
      <c r="M145" s="298"/>
      <c r="N145" s="298"/>
      <c r="O145" s="298"/>
      <c r="P145" s="298"/>
      <c r="Q145" s="298"/>
      <c r="R145" s="298"/>
      <c r="S145" s="673" t="s">
        <v>434</v>
      </c>
      <c r="T145" s="674"/>
      <c r="U145" s="675"/>
      <c r="V145" s="342">
        <v>3.91</v>
      </c>
      <c r="W145" s="307"/>
      <c r="X145" s="454">
        <v>4.87</v>
      </c>
      <c r="Y145" s="342"/>
      <c r="Z145" s="454"/>
      <c r="AA145" s="457">
        <f>IF(S145="","",ROUND((IF(W145="",1,W145))*(IF(V145="",1,V145))*(IF(X145="",1,X145))*(IF(Y145="",1,Y145))*(IF(Z145="",1,Z145)),2))</f>
        <v>19.04</v>
      </c>
    </row>
    <row r="146" spans="2:35" ht="24.75" customHeight="1" x14ac:dyDescent="0.2">
      <c r="B146" s="297"/>
      <c r="C146" s="298"/>
      <c r="D146" s="298"/>
      <c r="E146" s="298"/>
      <c r="F146" s="298"/>
      <c r="G146" s="298"/>
      <c r="H146" s="298"/>
      <c r="I146" s="298"/>
      <c r="J146" s="298"/>
      <c r="K146" s="298"/>
      <c r="L146" s="298"/>
      <c r="M146" s="298"/>
      <c r="N146" s="298"/>
      <c r="O146" s="298"/>
      <c r="P146" s="298"/>
      <c r="Q146" s="298"/>
      <c r="R146" s="298"/>
      <c r="S146" s="673" t="s">
        <v>437</v>
      </c>
      <c r="T146" s="674"/>
      <c r="U146" s="675"/>
      <c r="V146" s="445">
        <v>3.93</v>
      </c>
      <c r="W146" s="381"/>
      <c r="X146" s="454">
        <v>4.87</v>
      </c>
      <c r="Y146" s="447"/>
      <c r="Z146" s="427"/>
      <c r="AA146" s="457">
        <f>IF(S148="","",ROUND((IF(W146="",1,W146))*(IF(V146="",1,V146))*(IF(X146="",1,X146))*(IF(Y146="",1,Y146))*(IF(Z146="",1,Z146)),2))</f>
        <v>19.14</v>
      </c>
    </row>
    <row r="147" spans="2:35" ht="24.75" customHeight="1" x14ac:dyDescent="0.2">
      <c r="B147" s="297"/>
      <c r="C147" s="298"/>
      <c r="D147" s="298"/>
      <c r="E147" s="298"/>
      <c r="F147" s="298"/>
      <c r="G147" s="298"/>
      <c r="H147" s="298"/>
      <c r="I147" s="298"/>
      <c r="J147" s="298"/>
      <c r="K147" s="298"/>
      <c r="L147" s="298"/>
      <c r="M147" s="298"/>
      <c r="N147" s="298"/>
      <c r="O147" s="298"/>
      <c r="P147" s="298"/>
      <c r="Q147" s="298"/>
      <c r="R147" s="298"/>
      <c r="S147" s="673" t="s">
        <v>400</v>
      </c>
      <c r="T147" s="674"/>
      <c r="U147" s="675"/>
      <c r="V147" s="342">
        <v>6</v>
      </c>
      <c r="W147" s="307"/>
      <c r="X147" s="454">
        <v>10.11</v>
      </c>
      <c r="Y147" s="342">
        <v>2</v>
      </c>
      <c r="Z147" s="454"/>
      <c r="AA147" s="457">
        <f>IF(S147="","",ROUND((IF(W147="",1,W147))*(IF(V147="",1,V147))*(IF(X147="",1,X147))*(IF(Y147="",1,Y147))*(IF(Z147="",1,Z147)),2))</f>
        <v>121.32</v>
      </c>
    </row>
    <row r="148" spans="2:35" ht="24.75" customHeight="1" x14ac:dyDescent="0.2">
      <c r="B148" s="297"/>
      <c r="C148" s="298"/>
      <c r="D148" s="298"/>
      <c r="E148" s="298"/>
      <c r="F148" s="298"/>
      <c r="G148" s="298"/>
      <c r="H148" s="298"/>
      <c r="I148" s="298"/>
      <c r="J148" s="298"/>
      <c r="K148" s="298"/>
      <c r="L148" s="298"/>
      <c r="M148" s="298"/>
      <c r="N148" s="298"/>
      <c r="O148" s="298"/>
      <c r="P148" s="298"/>
      <c r="Q148" s="298"/>
      <c r="R148" s="298"/>
      <c r="S148" s="673" t="s">
        <v>401</v>
      </c>
      <c r="T148" s="674"/>
      <c r="U148" s="675"/>
      <c r="V148" s="342">
        <v>5.14</v>
      </c>
      <c r="W148" s="307"/>
      <c r="X148" s="454">
        <v>2.9</v>
      </c>
      <c r="Y148" s="342">
        <v>2</v>
      </c>
      <c r="Z148" s="454"/>
      <c r="AA148" s="457">
        <f>IF(S148="","",ROUND((IF(W148="",1,W148))*(IF(V148="",1,V148))*(IF(X148="",1,X148))*(IF(Y148="",1,Y148))*(IF(Z148="",1,Z148)),2))</f>
        <v>29.81</v>
      </c>
    </row>
    <row r="149" spans="2:35" ht="24.75" customHeight="1" x14ac:dyDescent="0.2">
      <c r="B149" s="297"/>
      <c r="C149" s="298"/>
      <c r="D149" s="298"/>
      <c r="E149" s="298"/>
      <c r="F149" s="298"/>
      <c r="G149" s="298"/>
      <c r="H149" s="298"/>
      <c r="I149" s="298"/>
      <c r="J149" s="298"/>
      <c r="K149" s="298"/>
      <c r="L149" s="298"/>
      <c r="M149" s="298"/>
      <c r="N149" s="298"/>
      <c r="O149" s="298"/>
      <c r="P149" s="298"/>
      <c r="Q149" s="298"/>
      <c r="R149" s="298"/>
      <c r="S149" s="673" t="s">
        <v>403</v>
      </c>
      <c r="T149" s="674"/>
      <c r="U149" s="675"/>
      <c r="V149" s="342">
        <v>5.01</v>
      </c>
      <c r="W149" s="307"/>
      <c r="X149" s="454">
        <v>2</v>
      </c>
      <c r="Y149" s="342">
        <v>2</v>
      </c>
      <c r="Z149" s="454"/>
      <c r="AA149" s="457">
        <f>IF(S149="","",ROUND((IF(W149="",1,W149))*(IF(V149="",1,V149))*(IF(X149="",1,X149))*(IF(Y149="",1,Y149))*(IF(Z149="",1,Z149)),2))</f>
        <v>20.04</v>
      </c>
    </row>
    <row r="150" spans="2:35" ht="24.75" customHeight="1" x14ac:dyDescent="0.2">
      <c r="B150" s="297"/>
      <c r="C150" s="298"/>
      <c r="D150" s="298"/>
      <c r="E150" s="298"/>
      <c r="F150" s="298"/>
      <c r="G150" s="298"/>
      <c r="H150" s="298"/>
      <c r="I150" s="298"/>
      <c r="J150" s="298"/>
      <c r="K150" s="298"/>
      <c r="L150" s="298"/>
      <c r="M150" s="298"/>
      <c r="N150" s="298"/>
      <c r="O150" s="298"/>
      <c r="P150" s="298"/>
      <c r="Q150" s="298"/>
      <c r="R150" s="298"/>
      <c r="S150" s="673"/>
      <c r="T150" s="674"/>
      <c r="U150" s="675"/>
      <c r="V150" s="342"/>
      <c r="W150" s="307"/>
      <c r="X150" s="454"/>
      <c r="Y150" s="342"/>
      <c r="Z150" s="454"/>
      <c r="AA150" s="457"/>
    </row>
    <row r="151" spans="2:35" ht="24.75" customHeight="1" x14ac:dyDescent="0.2">
      <c r="B151" s="297"/>
      <c r="C151" s="298"/>
      <c r="D151" s="298"/>
      <c r="E151" s="298"/>
      <c r="F151" s="298"/>
      <c r="G151" s="298"/>
      <c r="H151" s="298"/>
      <c r="I151" s="298"/>
      <c r="J151" s="298"/>
      <c r="K151" s="298"/>
      <c r="L151" s="298"/>
      <c r="M151" s="298"/>
      <c r="N151" s="298"/>
      <c r="O151" s="298"/>
      <c r="P151" s="298"/>
      <c r="Q151" s="298"/>
      <c r="R151" s="298"/>
      <c r="S151" s="673"/>
      <c r="T151" s="674"/>
      <c r="U151" s="675"/>
      <c r="V151" s="342"/>
      <c r="W151" s="307"/>
      <c r="X151" s="454"/>
      <c r="Y151" s="342"/>
      <c r="Z151" s="454"/>
      <c r="AA151" s="457"/>
    </row>
    <row r="152" spans="2:35" ht="24.75" customHeight="1" x14ac:dyDescent="0.2">
      <c r="B152" s="297"/>
      <c r="C152" s="298"/>
      <c r="D152" s="298"/>
      <c r="E152" s="298"/>
      <c r="F152" s="298"/>
      <c r="G152" s="298"/>
      <c r="H152" s="298"/>
      <c r="I152" s="298"/>
      <c r="J152" s="298"/>
      <c r="K152" s="298"/>
      <c r="L152" s="298"/>
      <c r="M152" s="298"/>
      <c r="N152" s="298"/>
      <c r="O152" s="298"/>
      <c r="P152" s="298"/>
      <c r="Q152" s="298"/>
      <c r="R152" s="298"/>
      <c r="S152" s="673"/>
      <c r="T152" s="674"/>
      <c r="U152" s="675"/>
      <c r="V152" s="342"/>
      <c r="W152" s="307"/>
      <c r="X152" s="454"/>
      <c r="Y152" s="342"/>
      <c r="Z152" s="454"/>
      <c r="AA152" s="457"/>
    </row>
    <row r="153" spans="2:35" ht="24.75" customHeight="1" x14ac:dyDescent="0.2">
      <c r="B153" s="297"/>
      <c r="C153" s="298"/>
      <c r="D153" s="298"/>
      <c r="E153" s="298"/>
      <c r="F153" s="298"/>
      <c r="G153" s="298"/>
      <c r="H153" s="298"/>
      <c r="I153" s="298"/>
      <c r="J153" s="298"/>
      <c r="K153" s="298"/>
      <c r="L153" s="298"/>
      <c r="M153" s="298"/>
      <c r="N153" s="298"/>
      <c r="O153" s="298"/>
      <c r="P153" s="298"/>
      <c r="Q153" s="298"/>
      <c r="R153" s="298"/>
      <c r="S153" s="673"/>
      <c r="T153" s="674"/>
      <c r="U153" s="675"/>
      <c r="V153" s="447"/>
      <c r="W153" s="428"/>
      <c r="X153" s="427"/>
      <c r="Y153" s="447"/>
      <c r="Z153" s="427"/>
      <c r="AA153" s="457"/>
    </row>
    <row r="154" spans="2:35" ht="24.75" customHeight="1" x14ac:dyDescent="0.2">
      <c r="B154" s="297"/>
      <c r="C154" s="298"/>
      <c r="D154" s="298"/>
      <c r="E154" s="298"/>
      <c r="F154" s="298"/>
      <c r="G154" s="298"/>
      <c r="H154" s="298"/>
      <c r="I154" s="298"/>
      <c r="J154" s="298"/>
      <c r="K154" s="298"/>
      <c r="L154" s="298"/>
      <c r="M154" s="298"/>
      <c r="N154" s="298"/>
      <c r="O154" s="298"/>
      <c r="P154" s="298"/>
      <c r="Q154" s="298"/>
      <c r="R154" s="298"/>
      <c r="S154" s="673"/>
      <c r="T154" s="674"/>
      <c r="U154" s="675"/>
      <c r="V154" s="342"/>
      <c r="W154" s="307"/>
      <c r="X154" s="454"/>
      <c r="Y154" s="342"/>
      <c r="Z154" s="454"/>
      <c r="AA154" s="457"/>
    </row>
    <row r="155" spans="2:35" ht="24.75" customHeight="1" x14ac:dyDescent="0.2">
      <c r="B155" s="297"/>
      <c r="C155" s="298"/>
      <c r="D155" s="298"/>
      <c r="E155" s="298"/>
      <c r="F155" s="298"/>
      <c r="G155" s="298"/>
      <c r="H155" s="298"/>
      <c r="I155" s="298"/>
      <c r="J155" s="298"/>
      <c r="K155" s="298"/>
      <c r="L155" s="298"/>
      <c r="M155" s="298"/>
      <c r="N155" s="298"/>
      <c r="O155" s="298"/>
      <c r="P155" s="298"/>
      <c r="Q155" s="298"/>
      <c r="R155" s="298"/>
      <c r="S155" s="673"/>
      <c r="T155" s="674"/>
      <c r="U155" s="675"/>
      <c r="V155" s="342"/>
      <c r="W155" s="307"/>
      <c r="X155" s="454"/>
      <c r="Y155" s="342"/>
      <c r="Z155" s="454"/>
      <c r="AA155" s="457"/>
    </row>
    <row r="156" spans="2:35" ht="24.75" customHeight="1" x14ac:dyDescent="0.2">
      <c r="B156" s="297"/>
      <c r="C156" s="298"/>
      <c r="D156" s="298"/>
      <c r="E156" s="298"/>
      <c r="F156" s="298"/>
      <c r="G156" s="298"/>
      <c r="H156" s="298"/>
      <c r="I156" s="298"/>
      <c r="J156" s="298"/>
      <c r="K156" s="298"/>
      <c r="L156" s="298"/>
      <c r="M156" s="298"/>
      <c r="N156" s="298"/>
      <c r="O156" s="298"/>
      <c r="P156" s="298"/>
      <c r="Q156" s="298"/>
      <c r="R156" s="298"/>
      <c r="S156" s="673"/>
      <c r="T156" s="674"/>
      <c r="U156" s="675"/>
      <c r="V156" s="342"/>
      <c r="W156" s="307"/>
      <c r="X156" s="454"/>
      <c r="Y156" s="342"/>
      <c r="Z156" s="454"/>
      <c r="AA156" s="457"/>
      <c r="AE156" s="439"/>
      <c r="AF156" s="439"/>
      <c r="AG156" s="439"/>
      <c r="AI156" s="441"/>
    </row>
    <row r="157" spans="2:35" ht="24.75" customHeight="1" x14ac:dyDescent="0.2">
      <c r="B157" s="297"/>
      <c r="C157" s="298"/>
      <c r="D157" s="298"/>
      <c r="E157" s="298"/>
      <c r="F157" s="298"/>
      <c r="G157" s="298"/>
      <c r="H157" s="298"/>
      <c r="I157" s="298"/>
      <c r="J157" s="298"/>
      <c r="K157" s="298"/>
      <c r="L157" s="298"/>
      <c r="M157" s="298"/>
      <c r="N157" s="298"/>
      <c r="O157" s="298"/>
      <c r="P157" s="298"/>
      <c r="Q157" s="298"/>
      <c r="R157" s="298"/>
      <c r="S157" s="673"/>
      <c r="T157" s="674"/>
      <c r="U157" s="675"/>
      <c r="V157" s="342"/>
      <c r="W157" s="307"/>
      <c r="X157" s="454"/>
      <c r="Y157" s="342"/>
      <c r="Z157" s="454"/>
      <c r="AA157" s="457"/>
      <c r="AE157" s="439"/>
      <c r="AF157" s="439"/>
      <c r="AG157" s="439"/>
      <c r="AI157" s="441"/>
    </row>
    <row r="158" spans="2:35" ht="24.75" customHeight="1" x14ac:dyDescent="0.2">
      <c r="B158" s="297"/>
      <c r="C158" s="298"/>
      <c r="D158" s="298"/>
      <c r="E158" s="298"/>
      <c r="F158" s="298"/>
      <c r="G158" s="298"/>
      <c r="H158" s="298"/>
      <c r="I158" s="298"/>
      <c r="J158" s="298"/>
      <c r="K158" s="298"/>
      <c r="L158" s="298"/>
      <c r="M158" s="298"/>
      <c r="N158" s="298"/>
      <c r="O158" s="298"/>
      <c r="P158" s="298"/>
      <c r="Q158" s="298"/>
      <c r="R158" s="298"/>
      <c r="S158" s="676"/>
      <c r="T158" s="677"/>
      <c r="U158" s="678"/>
      <c r="V158" s="446"/>
      <c r="W158" s="442"/>
      <c r="X158" s="455"/>
      <c r="Y158" s="461"/>
      <c r="Z158" s="462"/>
      <c r="AA158" s="457"/>
    </row>
    <row r="159" spans="2:35" ht="24.75" customHeight="1" thickBot="1" x14ac:dyDescent="0.25">
      <c r="B159" s="297"/>
      <c r="C159" s="298"/>
      <c r="D159" s="298"/>
      <c r="E159" s="298"/>
      <c r="F159" s="298"/>
      <c r="G159" s="298"/>
      <c r="H159" s="298"/>
      <c r="I159" s="298"/>
      <c r="J159" s="298"/>
      <c r="K159" s="298"/>
      <c r="L159" s="298"/>
      <c r="M159" s="298"/>
      <c r="N159" s="298"/>
      <c r="O159" s="298"/>
      <c r="P159" s="298"/>
      <c r="Q159" s="298"/>
      <c r="R159" s="298"/>
      <c r="S159" s="679"/>
      <c r="T159" s="680"/>
      <c r="U159" s="681"/>
      <c r="V159" s="448"/>
      <c r="W159" s="449"/>
      <c r="X159" s="456"/>
      <c r="Y159" s="463"/>
      <c r="Z159" s="464"/>
      <c r="AA159" s="457"/>
    </row>
    <row r="160" spans="2:35" ht="32.25" customHeight="1" thickBot="1" x14ac:dyDescent="0.25">
      <c r="B160" s="299"/>
      <c r="C160" s="300"/>
      <c r="D160" s="300"/>
      <c r="E160" s="300"/>
      <c r="F160" s="300"/>
      <c r="G160" s="300"/>
      <c r="H160" s="300"/>
      <c r="I160" s="300"/>
      <c r="J160" s="300"/>
      <c r="K160" s="300"/>
      <c r="L160" s="300"/>
      <c r="M160" s="300"/>
      <c r="N160" s="300"/>
      <c r="O160" s="300"/>
      <c r="P160" s="300"/>
      <c r="Q160" s="300"/>
      <c r="R160" s="300"/>
      <c r="S160" s="682" t="s">
        <v>392</v>
      </c>
      <c r="T160" s="683"/>
      <c r="U160" s="683"/>
      <c r="V160" s="683"/>
      <c r="W160" s="683"/>
      <c r="X160" s="683"/>
      <c r="Y160" s="683"/>
      <c r="Z160" s="684"/>
      <c r="AA160" s="443">
        <f>+ROUND(SUM(AA143:AA159),2)</f>
        <v>247.15</v>
      </c>
    </row>
    <row r="161" spans="2:30" x14ac:dyDescent="0.25">
      <c r="B161" s="665" t="s">
        <v>135</v>
      </c>
      <c r="C161" s="666"/>
      <c r="D161" s="666"/>
      <c r="E161" s="666"/>
      <c r="F161" s="666"/>
      <c r="G161" s="666"/>
      <c r="H161" s="666"/>
      <c r="I161" s="666"/>
      <c r="J161" s="666"/>
      <c r="K161" s="666"/>
      <c r="L161" s="666"/>
      <c r="M161" s="666"/>
      <c r="N161" s="666"/>
      <c r="O161" s="666"/>
      <c r="P161" s="666"/>
      <c r="Q161" s="666"/>
      <c r="R161" s="666"/>
      <c r="S161" s="666"/>
      <c r="T161" s="666"/>
      <c r="U161" s="666"/>
      <c r="V161" s="284"/>
      <c r="W161" s="282" t="s">
        <v>136</v>
      </c>
      <c r="X161" s="283"/>
      <c r="Y161" s="283"/>
      <c r="Z161" s="283"/>
      <c r="AA161" s="285"/>
    </row>
    <row r="162" spans="2:30" x14ac:dyDescent="0.2">
      <c r="B162" s="667"/>
      <c r="C162" s="668"/>
      <c r="D162" s="195"/>
      <c r="E162" s="287"/>
      <c r="F162" s="287"/>
      <c r="G162" s="287"/>
      <c r="H162" s="287"/>
      <c r="I162" s="287"/>
      <c r="J162" s="287"/>
      <c r="K162" s="287"/>
      <c r="L162" s="287"/>
      <c r="M162" s="287"/>
      <c r="N162" s="287"/>
      <c r="O162" s="287"/>
      <c r="P162" s="287"/>
      <c r="Q162" s="287"/>
      <c r="R162" s="287"/>
      <c r="S162" s="287"/>
      <c r="T162" s="287"/>
      <c r="U162" s="288"/>
      <c r="V162" s="289"/>
      <c r="W162" s="668"/>
      <c r="X162" s="668"/>
      <c r="Y162" s="668"/>
      <c r="Z162" s="668"/>
      <c r="AA162" s="290"/>
    </row>
    <row r="163" spans="2:30" x14ac:dyDescent="0.2">
      <c r="B163" s="667" t="str">
        <f>+PRESENTACION!$C$9</f>
        <v>WILSON ESNEYDER SIERRA MAYORGA</v>
      </c>
      <c r="C163" s="668"/>
      <c r="D163" s="668"/>
      <c r="E163" s="668"/>
      <c r="F163" s="668"/>
      <c r="G163" s="668"/>
      <c r="H163" s="668"/>
      <c r="I163" s="668"/>
      <c r="J163" s="668"/>
      <c r="K163" s="668"/>
      <c r="L163" s="668"/>
      <c r="M163" s="668"/>
      <c r="N163" s="668"/>
      <c r="O163" s="668"/>
      <c r="P163" s="668"/>
      <c r="Q163" s="668"/>
      <c r="R163" s="668"/>
      <c r="S163" s="668"/>
      <c r="T163" s="668"/>
      <c r="U163" s="668"/>
      <c r="V163" s="287"/>
      <c r="W163" s="668" t="str">
        <f>+PRESENTACION!$C$11</f>
        <v>DIANA MARGARITA CORZO</v>
      </c>
      <c r="X163" s="668"/>
      <c r="Y163" s="668"/>
      <c r="Z163" s="668"/>
      <c r="AA163" s="669"/>
    </row>
    <row r="164" spans="2:30" ht="16.5" thickBot="1" x14ac:dyDescent="0.25">
      <c r="B164" s="670" t="str">
        <f>+PRESENTACION!$C$10</f>
        <v>AUXILIAR DE INGENIERIA</v>
      </c>
      <c r="C164" s="671"/>
      <c r="D164" s="671"/>
      <c r="E164" s="671"/>
      <c r="F164" s="671"/>
      <c r="G164" s="671"/>
      <c r="H164" s="671"/>
      <c r="I164" s="671"/>
      <c r="J164" s="671"/>
      <c r="K164" s="671"/>
      <c r="L164" s="671"/>
      <c r="M164" s="671"/>
      <c r="N164" s="671"/>
      <c r="O164" s="671"/>
      <c r="P164" s="671"/>
      <c r="Q164" s="671"/>
      <c r="R164" s="671"/>
      <c r="S164" s="671"/>
      <c r="T164" s="671"/>
      <c r="U164" s="671"/>
      <c r="V164" s="444"/>
      <c r="W164" s="671" t="str">
        <f>+PRESENTACION!$C$12</f>
        <v>SECRETARIA DE PLANEACION E INFRAESTRUCTURA</v>
      </c>
      <c r="X164" s="671"/>
      <c r="Y164" s="671"/>
      <c r="Z164" s="671"/>
      <c r="AA164" s="672"/>
    </row>
    <row r="165" spans="2:30" x14ac:dyDescent="0.2">
      <c r="B165" s="305"/>
      <c r="C165" s="305"/>
      <c r="D165" s="305"/>
      <c r="E165" s="305"/>
      <c r="F165" s="305"/>
      <c r="G165" s="305"/>
      <c r="H165" s="305"/>
      <c r="I165" s="305"/>
      <c r="J165" s="305"/>
      <c r="K165" s="305"/>
      <c r="L165" s="305"/>
      <c r="M165" s="305"/>
      <c r="N165" s="305"/>
      <c r="O165" s="305"/>
      <c r="P165" s="305"/>
      <c r="Q165" s="305"/>
      <c r="R165" s="305"/>
      <c r="S165" s="305"/>
      <c r="T165" s="305"/>
      <c r="U165" s="305"/>
      <c r="V165" s="287"/>
      <c r="W165" s="305"/>
      <c r="X165" s="305"/>
      <c r="Y165" s="305"/>
      <c r="Z165" s="305"/>
      <c r="AA165" s="305"/>
    </row>
    <row r="166" spans="2:30" ht="16.5" thickBot="1" x14ac:dyDescent="0.3"/>
    <row r="167" spans="2:30" ht="22.5" customHeight="1" x14ac:dyDescent="0.2">
      <c r="B167" s="737"/>
      <c r="C167" s="738"/>
      <c r="D167" s="738"/>
      <c r="E167" s="738"/>
      <c r="F167" s="738"/>
      <c r="G167" s="738" t="str">
        <f>+PRESENTACION!$C$2</f>
        <v>MUNICIPIO DE SAN VICENTE DE CHUCURI</v>
      </c>
      <c r="H167" s="738"/>
      <c r="I167" s="738"/>
      <c r="J167" s="738"/>
      <c r="K167" s="738"/>
      <c r="L167" s="738"/>
      <c r="M167" s="738"/>
      <c r="N167" s="738"/>
      <c r="O167" s="738"/>
      <c r="P167" s="738"/>
      <c r="Q167" s="738"/>
      <c r="R167" s="738"/>
      <c r="S167" s="738"/>
      <c r="T167" s="738"/>
      <c r="U167" s="738"/>
      <c r="V167" s="738"/>
      <c r="W167" s="738"/>
      <c r="X167" s="738"/>
      <c r="Y167" s="738"/>
      <c r="Z167" s="738"/>
      <c r="AA167" s="739"/>
      <c r="AD167" s="740" t="s">
        <v>399</v>
      </c>
    </row>
    <row r="168" spans="2:30" ht="22.5" customHeight="1" x14ac:dyDescent="0.2">
      <c r="B168" s="721"/>
      <c r="C168" s="722"/>
      <c r="D168" s="722"/>
      <c r="E168" s="722"/>
      <c r="F168" s="722"/>
      <c r="G168" s="742">
        <f>+PRESENTACION!$C$3</f>
        <v>0</v>
      </c>
      <c r="H168" s="742"/>
      <c r="I168" s="742"/>
      <c r="J168" s="742"/>
      <c r="K168" s="742"/>
      <c r="L168" s="742"/>
      <c r="M168" s="742"/>
      <c r="N168" s="742"/>
      <c r="O168" s="742"/>
      <c r="P168" s="742"/>
      <c r="Q168" s="742"/>
      <c r="R168" s="742"/>
      <c r="S168" s="742"/>
      <c r="T168" s="742"/>
      <c r="U168" s="742"/>
      <c r="V168" s="742"/>
      <c r="W168" s="742"/>
      <c r="X168" s="742"/>
      <c r="Y168" s="742"/>
      <c r="Z168" s="742"/>
      <c r="AA168" s="723"/>
      <c r="AD168" s="741"/>
    </row>
    <row r="169" spans="2:30" ht="32.25" customHeight="1" thickBot="1" x14ac:dyDescent="0.25">
      <c r="B169" s="721"/>
      <c r="C169" s="722"/>
      <c r="D169" s="722"/>
      <c r="E169" s="722"/>
      <c r="F169" s="722"/>
      <c r="G169" s="742" t="str">
        <f>+PRESENTACION!$C$4</f>
        <v>ADECUACION DEL POLIDEPORTIVO ESCUELA EL LEON DEL MUNICIPIO DE SAN VICENTE DE CHUCURI</v>
      </c>
      <c r="H169" s="742"/>
      <c r="I169" s="742"/>
      <c r="J169" s="742"/>
      <c r="K169" s="742"/>
      <c r="L169" s="742"/>
      <c r="M169" s="742"/>
      <c r="N169" s="742"/>
      <c r="O169" s="742"/>
      <c r="P169" s="742"/>
      <c r="Q169" s="742"/>
      <c r="R169" s="742"/>
      <c r="S169" s="742"/>
      <c r="T169" s="742"/>
      <c r="U169" s="742"/>
      <c r="V169" s="742"/>
      <c r="W169" s="742"/>
      <c r="X169" s="742"/>
      <c r="Y169" s="742"/>
      <c r="Z169" s="742"/>
      <c r="AA169" s="723"/>
      <c r="AD169" s="437" t="s">
        <v>405</v>
      </c>
    </row>
    <row r="170" spans="2:30" x14ac:dyDescent="0.2">
      <c r="B170" s="721" t="s">
        <v>389</v>
      </c>
      <c r="C170" s="722"/>
      <c r="D170" s="722"/>
      <c r="E170" s="722"/>
      <c r="F170" s="722"/>
      <c r="G170" s="722"/>
      <c r="H170" s="722"/>
      <c r="I170" s="722"/>
      <c r="J170" s="722"/>
      <c r="K170" s="722"/>
      <c r="L170" s="722"/>
      <c r="M170" s="722"/>
      <c r="N170" s="722"/>
      <c r="O170" s="722"/>
      <c r="P170" s="722"/>
      <c r="Q170" s="722"/>
      <c r="R170" s="722"/>
      <c r="S170" s="722"/>
      <c r="T170" s="722"/>
      <c r="U170" s="722"/>
      <c r="V170" s="722"/>
      <c r="W170" s="722"/>
      <c r="X170" s="722"/>
      <c r="Y170" s="722"/>
      <c r="Z170" s="722"/>
      <c r="AA170" s="723"/>
    </row>
    <row r="171" spans="2:30" s="438" customFormat="1" x14ac:dyDescent="0.2">
      <c r="B171" s="724" t="s">
        <v>120</v>
      </c>
      <c r="C171" s="725"/>
      <c r="D171" s="725"/>
      <c r="E171" s="725"/>
      <c r="F171" s="725"/>
      <c r="G171" s="726">
        <f>+PRESENTACION!$C$6</f>
        <v>45848</v>
      </c>
      <c r="H171" s="726"/>
      <c r="I171" s="726"/>
      <c r="J171" s="726"/>
      <c r="K171" s="726"/>
      <c r="L171" s="726"/>
      <c r="M171" s="726"/>
      <c r="N171" s="726"/>
      <c r="O171" s="726"/>
      <c r="P171" s="726"/>
      <c r="Q171" s="726"/>
      <c r="R171" s="726"/>
      <c r="S171" s="726"/>
      <c r="T171" s="725" t="s">
        <v>396</v>
      </c>
      <c r="U171" s="725"/>
      <c r="V171" s="727" t="s">
        <v>390</v>
      </c>
      <c r="W171" s="727"/>
      <c r="X171" s="727"/>
      <c r="Y171" s="727"/>
      <c r="Z171" s="727"/>
      <c r="AA171" s="728"/>
    </row>
    <row r="172" spans="2:30" ht="15" customHeight="1" x14ac:dyDescent="0.2">
      <c r="B172" s="724" t="s">
        <v>121</v>
      </c>
      <c r="C172" s="725"/>
      <c r="D172" s="725"/>
      <c r="E172" s="725"/>
      <c r="F172" s="731">
        <f>+PRESUPUESTO!$B$7</f>
        <v>1</v>
      </c>
      <c r="G172" s="731"/>
      <c r="H172" s="727" t="str">
        <f>+PRESUPUESTO!$C$7</f>
        <v xml:space="preserve">PRELIMINARES </v>
      </c>
      <c r="I172" s="727"/>
      <c r="J172" s="727"/>
      <c r="K172" s="727"/>
      <c r="L172" s="727"/>
      <c r="M172" s="727"/>
      <c r="N172" s="727"/>
      <c r="O172" s="725" t="s">
        <v>0</v>
      </c>
      <c r="P172" s="725"/>
      <c r="Q172" s="734" t="e">
        <f>+PRESUPUESTO!#REF!</f>
        <v>#REF!</v>
      </c>
      <c r="R172" s="734"/>
      <c r="S172" s="731" t="e">
        <f>+PRESUPUESTO!#REF!</f>
        <v>#REF!</v>
      </c>
      <c r="T172" s="731"/>
      <c r="U172" s="731"/>
      <c r="V172" s="731"/>
      <c r="W172" s="731"/>
      <c r="X172" s="731"/>
      <c r="Y172" s="731"/>
      <c r="Z172" s="725" t="s">
        <v>106</v>
      </c>
      <c r="AA172" s="728" t="e">
        <f>+PRESUPUESTO!#REF!</f>
        <v>#REF!</v>
      </c>
    </row>
    <row r="173" spans="2:30" ht="16.5" customHeight="1" thickBot="1" x14ac:dyDescent="0.25">
      <c r="B173" s="729"/>
      <c r="C173" s="730"/>
      <c r="D173" s="730"/>
      <c r="E173" s="730"/>
      <c r="F173" s="732"/>
      <c r="G173" s="732"/>
      <c r="H173" s="733"/>
      <c r="I173" s="733"/>
      <c r="J173" s="733"/>
      <c r="K173" s="733"/>
      <c r="L173" s="733"/>
      <c r="M173" s="733"/>
      <c r="N173" s="733"/>
      <c r="O173" s="730"/>
      <c r="P173" s="730"/>
      <c r="Q173" s="735"/>
      <c r="R173" s="735"/>
      <c r="S173" s="732"/>
      <c r="T173" s="732"/>
      <c r="U173" s="732"/>
      <c r="V173" s="732"/>
      <c r="W173" s="732"/>
      <c r="X173" s="732"/>
      <c r="Y173" s="732"/>
      <c r="Z173" s="730"/>
      <c r="AA173" s="736"/>
    </row>
    <row r="174" spans="2:30" ht="15.75" customHeight="1" x14ac:dyDescent="0.2">
      <c r="B174" s="697" t="s">
        <v>398</v>
      </c>
      <c r="C174" s="698"/>
      <c r="D174" s="698"/>
      <c r="E174" s="698"/>
      <c r="F174" s="698"/>
      <c r="G174" s="698"/>
      <c r="H174" s="698"/>
      <c r="I174" s="698"/>
      <c r="J174" s="698"/>
      <c r="K174" s="698"/>
      <c r="L174" s="698"/>
      <c r="M174" s="698"/>
      <c r="N174" s="698"/>
      <c r="O174" s="698"/>
      <c r="P174" s="698"/>
      <c r="Q174" s="698"/>
      <c r="R174" s="699"/>
      <c r="S174" s="703" t="s">
        <v>122</v>
      </c>
      <c r="T174" s="704"/>
      <c r="U174" s="705"/>
      <c r="V174" s="709" t="s">
        <v>123</v>
      </c>
      <c r="W174" s="710"/>
      <c r="X174" s="711"/>
      <c r="Y174" s="712" t="s">
        <v>393</v>
      </c>
      <c r="Z174" s="714" t="s">
        <v>397</v>
      </c>
      <c r="AA174" s="716" t="s">
        <v>395</v>
      </c>
    </row>
    <row r="175" spans="2:30" ht="40.5" customHeight="1" thickBot="1" x14ac:dyDescent="0.25">
      <c r="B175" s="700"/>
      <c r="C175" s="701"/>
      <c r="D175" s="701"/>
      <c r="E175" s="701"/>
      <c r="F175" s="701"/>
      <c r="G175" s="701"/>
      <c r="H175" s="701"/>
      <c r="I175" s="701"/>
      <c r="J175" s="701"/>
      <c r="K175" s="701"/>
      <c r="L175" s="701"/>
      <c r="M175" s="701"/>
      <c r="N175" s="701"/>
      <c r="O175" s="701"/>
      <c r="P175" s="701"/>
      <c r="Q175" s="701"/>
      <c r="R175" s="702"/>
      <c r="S175" s="706"/>
      <c r="T175" s="707"/>
      <c r="U175" s="708"/>
      <c r="V175" s="338" t="s">
        <v>124</v>
      </c>
      <c r="W175" s="339" t="s">
        <v>391</v>
      </c>
      <c r="X175" s="340" t="s">
        <v>546</v>
      </c>
      <c r="Y175" s="713"/>
      <c r="Z175" s="715"/>
      <c r="AA175" s="717"/>
    </row>
    <row r="176" spans="2:30" ht="24.75" customHeight="1" x14ac:dyDescent="0.2">
      <c r="B176" s="297" t="s">
        <v>125</v>
      </c>
      <c r="C176" s="298"/>
      <c r="D176" s="298"/>
      <c r="E176" s="298"/>
      <c r="F176" s="298"/>
      <c r="G176" s="298"/>
      <c r="H176" s="298"/>
      <c r="I176" s="298"/>
      <c r="J176" s="298"/>
      <c r="K176" s="298"/>
      <c r="L176" s="298"/>
      <c r="M176" s="298"/>
      <c r="N176" s="298"/>
      <c r="O176" s="298"/>
      <c r="P176" s="298"/>
      <c r="Q176" s="298"/>
      <c r="R176" s="298"/>
      <c r="S176" s="685" t="s">
        <v>401</v>
      </c>
      <c r="T176" s="686"/>
      <c r="U176" s="687"/>
      <c r="V176" s="452">
        <v>1.35</v>
      </c>
      <c r="W176" s="451">
        <v>1.8</v>
      </c>
      <c r="X176" s="453"/>
      <c r="Y176" s="452">
        <v>3</v>
      </c>
      <c r="Z176" s="453">
        <v>2</v>
      </c>
      <c r="AA176" s="457">
        <f>IF(S176="","",ROUND((IF(W176="",1,W176))*(IF(V176="",1,V176))*(IF(X176="",1,X176))*(IF(Y176="",1,Y176))*(IF(Z176="",1,Z176)),2))</f>
        <v>14.58</v>
      </c>
    </row>
    <row r="177" spans="2:35" ht="24.75" customHeight="1" x14ac:dyDescent="0.2">
      <c r="B177" s="297"/>
      <c r="C177" s="298"/>
      <c r="D177" s="298"/>
      <c r="E177" s="298"/>
      <c r="F177" s="298"/>
      <c r="G177" s="298"/>
      <c r="H177" s="298"/>
      <c r="I177" s="298"/>
      <c r="J177" s="298"/>
      <c r="K177" s="298"/>
      <c r="L177" s="298"/>
      <c r="M177" s="298"/>
      <c r="N177" s="298"/>
      <c r="O177" s="298"/>
      <c r="P177" s="298"/>
      <c r="Q177" s="298"/>
      <c r="R177" s="298"/>
      <c r="S177" s="673" t="s">
        <v>401</v>
      </c>
      <c r="T177" s="674"/>
      <c r="U177" s="675"/>
      <c r="V177" s="342">
        <v>1.75</v>
      </c>
      <c r="W177" s="307">
        <v>1.8</v>
      </c>
      <c r="X177" s="454"/>
      <c r="Y177" s="342">
        <v>3</v>
      </c>
      <c r="Z177" s="454">
        <v>2</v>
      </c>
      <c r="AA177" s="457">
        <f>IF(S177="","",ROUND((IF(W177="",1,W177))*(IF(V177="",1,V177))*(IF(X177="",1,X177))*(IF(Y177="",1,Y177))*(IF(Z177="",1,Z177)),2))</f>
        <v>18.899999999999999</v>
      </c>
      <c r="AD177" s="439"/>
      <c r="AE177" s="440"/>
    </row>
    <row r="178" spans="2:35" ht="24.75" customHeight="1" x14ac:dyDescent="0.2">
      <c r="B178" s="297"/>
      <c r="C178" s="298"/>
      <c r="D178" s="298"/>
      <c r="E178" s="298"/>
      <c r="F178" s="298"/>
      <c r="G178" s="298"/>
      <c r="H178" s="298"/>
      <c r="I178" s="298"/>
      <c r="J178" s="298"/>
      <c r="K178" s="298"/>
      <c r="L178" s="298"/>
      <c r="M178" s="298"/>
      <c r="N178" s="298"/>
      <c r="O178" s="298"/>
      <c r="P178" s="298"/>
      <c r="Q178" s="298"/>
      <c r="R178" s="298"/>
      <c r="S178" s="673" t="s">
        <v>436</v>
      </c>
      <c r="T178" s="674"/>
      <c r="U178" s="675"/>
      <c r="V178" s="342">
        <v>1.27</v>
      </c>
      <c r="W178" s="307">
        <v>1.8</v>
      </c>
      <c r="X178" s="454"/>
      <c r="Y178" s="342">
        <v>13</v>
      </c>
      <c r="Z178" s="454">
        <v>2</v>
      </c>
      <c r="AA178" s="457">
        <f t="shared" ref="AA178:AA192" si="2">IF(S178="","",ROUND((IF(W178="",1,W178))*(IF(V178="",1,V178))*(IF(X178="",1,X178))*(IF(Y178="",1,Y178))*(IF(Z178="",1,Z178)),2))</f>
        <v>59.44</v>
      </c>
    </row>
    <row r="179" spans="2:35" ht="24.75" customHeight="1" x14ac:dyDescent="0.2">
      <c r="B179" s="297"/>
      <c r="C179" s="298"/>
      <c r="D179" s="298"/>
      <c r="E179" s="298"/>
      <c r="F179" s="298"/>
      <c r="G179" s="298"/>
      <c r="H179" s="298"/>
      <c r="I179" s="298"/>
      <c r="J179" s="298"/>
      <c r="K179" s="298"/>
      <c r="L179" s="298"/>
      <c r="M179" s="298"/>
      <c r="N179" s="298"/>
      <c r="O179" s="298"/>
      <c r="P179" s="298"/>
      <c r="Q179" s="298"/>
      <c r="R179" s="298"/>
      <c r="S179" s="718" t="s">
        <v>435</v>
      </c>
      <c r="T179" s="719"/>
      <c r="U179" s="720"/>
      <c r="V179" s="342">
        <v>1.92</v>
      </c>
      <c r="W179" s="307">
        <v>1.8</v>
      </c>
      <c r="X179" s="454"/>
      <c r="Y179" s="342">
        <v>6</v>
      </c>
      <c r="Z179" s="427">
        <v>2</v>
      </c>
      <c r="AA179" s="457">
        <f t="shared" si="2"/>
        <v>41.47</v>
      </c>
    </row>
    <row r="180" spans="2:35" ht="24.75" customHeight="1" x14ac:dyDescent="0.2">
      <c r="B180" s="297"/>
      <c r="C180" s="298"/>
      <c r="D180" s="298"/>
      <c r="E180" s="298"/>
      <c r="F180" s="298"/>
      <c r="G180" s="298"/>
      <c r="H180" s="298"/>
      <c r="I180" s="298"/>
      <c r="J180" s="298"/>
      <c r="K180" s="298"/>
      <c r="L180" s="298"/>
      <c r="M180" s="298"/>
      <c r="N180" s="298"/>
      <c r="O180" s="298"/>
      <c r="P180" s="298"/>
      <c r="Q180" s="298"/>
      <c r="R180" s="298"/>
      <c r="S180" s="718"/>
      <c r="T180" s="719"/>
      <c r="U180" s="720"/>
      <c r="V180" s="342"/>
      <c r="W180" s="307"/>
      <c r="X180" s="454"/>
      <c r="Y180" s="342"/>
      <c r="Z180" s="454"/>
      <c r="AA180" s="457" t="str">
        <f t="shared" si="2"/>
        <v/>
      </c>
    </row>
    <row r="181" spans="2:35" ht="24.75" customHeight="1" x14ac:dyDescent="0.2">
      <c r="B181" s="297"/>
      <c r="C181" s="298"/>
      <c r="D181" s="298"/>
      <c r="E181" s="298"/>
      <c r="F181" s="298"/>
      <c r="G181" s="298"/>
      <c r="H181" s="298"/>
      <c r="I181" s="298"/>
      <c r="J181" s="298"/>
      <c r="K181" s="298"/>
      <c r="L181" s="298"/>
      <c r="M181" s="298"/>
      <c r="N181" s="298"/>
      <c r="O181" s="298"/>
      <c r="P181" s="298"/>
      <c r="Q181" s="298"/>
      <c r="R181" s="298"/>
      <c r="S181" s="673"/>
      <c r="T181" s="674"/>
      <c r="U181" s="675"/>
      <c r="V181" s="342"/>
      <c r="W181" s="307"/>
      <c r="X181" s="454"/>
      <c r="Y181" s="342"/>
      <c r="Z181" s="454"/>
      <c r="AA181" s="457" t="str">
        <f t="shared" si="2"/>
        <v/>
      </c>
    </row>
    <row r="182" spans="2:35" ht="24.75" customHeight="1" x14ac:dyDescent="0.2">
      <c r="B182" s="297"/>
      <c r="C182" s="298"/>
      <c r="D182" s="298"/>
      <c r="E182" s="298"/>
      <c r="F182" s="298"/>
      <c r="G182" s="298"/>
      <c r="H182" s="298"/>
      <c r="I182" s="298"/>
      <c r="J182" s="298"/>
      <c r="K182" s="298"/>
      <c r="L182" s="298"/>
      <c r="M182" s="298"/>
      <c r="N182" s="298"/>
      <c r="O182" s="298"/>
      <c r="P182" s="298"/>
      <c r="Q182" s="298"/>
      <c r="R182" s="298"/>
      <c r="S182" s="673"/>
      <c r="T182" s="674"/>
      <c r="U182" s="675"/>
      <c r="V182" s="342"/>
      <c r="W182" s="307"/>
      <c r="X182" s="454"/>
      <c r="Y182" s="342"/>
      <c r="Z182" s="454"/>
      <c r="AA182" s="457" t="str">
        <f t="shared" si="2"/>
        <v/>
      </c>
    </row>
    <row r="183" spans="2:35" ht="24.75" customHeight="1" x14ac:dyDescent="0.2">
      <c r="B183" s="297"/>
      <c r="C183" s="298"/>
      <c r="D183" s="298"/>
      <c r="E183" s="298"/>
      <c r="F183" s="298"/>
      <c r="G183" s="298"/>
      <c r="H183" s="298"/>
      <c r="I183" s="298"/>
      <c r="J183" s="298"/>
      <c r="K183" s="298"/>
      <c r="L183" s="298"/>
      <c r="M183" s="298"/>
      <c r="N183" s="298"/>
      <c r="O183" s="298"/>
      <c r="P183" s="298"/>
      <c r="Q183" s="298"/>
      <c r="R183" s="298"/>
      <c r="S183" s="673"/>
      <c r="T183" s="674"/>
      <c r="U183" s="675"/>
      <c r="V183" s="342"/>
      <c r="W183" s="307"/>
      <c r="X183" s="454"/>
      <c r="Y183" s="342"/>
      <c r="Z183" s="454"/>
      <c r="AA183" s="457" t="str">
        <f t="shared" si="2"/>
        <v/>
      </c>
    </row>
    <row r="184" spans="2:35" ht="24.75" customHeight="1" x14ac:dyDescent="0.2">
      <c r="B184" s="297"/>
      <c r="C184" s="298"/>
      <c r="D184" s="298"/>
      <c r="E184" s="298"/>
      <c r="F184" s="298"/>
      <c r="G184" s="298"/>
      <c r="H184" s="298"/>
      <c r="I184" s="298"/>
      <c r="J184" s="298"/>
      <c r="K184" s="298"/>
      <c r="L184" s="298"/>
      <c r="M184" s="298"/>
      <c r="N184" s="298"/>
      <c r="O184" s="298"/>
      <c r="P184" s="298"/>
      <c r="Q184" s="298"/>
      <c r="R184" s="298"/>
      <c r="S184" s="673"/>
      <c r="T184" s="674"/>
      <c r="U184" s="675"/>
      <c r="V184" s="342"/>
      <c r="W184" s="307"/>
      <c r="X184" s="454"/>
      <c r="Y184" s="342"/>
      <c r="Z184" s="454"/>
      <c r="AA184" s="457" t="str">
        <f t="shared" si="2"/>
        <v/>
      </c>
    </row>
    <row r="185" spans="2:35" ht="24.75" customHeight="1" x14ac:dyDescent="0.2">
      <c r="B185" s="297"/>
      <c r="C185" s="298"/>
      <c r="D185" s="298"/>
      <c r="E185" s="298"/>
      <c r="F185" s="298"/>
      <c r="G185" s="298"/>
      <c r="H185" s="298"/>
      <c r="I185" s="298"/>
      <c r="J185" s="298"/>
      <c r="K185" s="298"/>
      <c r="L185" s="298"/>
      <c r="M185" s="298"/>
      <c r="N185" s="298"/>
      <c r="O185" s="298"/>
      <c r="P185" s="298"/>
      <c r="Q185" s="298"/>
      <c r="R185" s="298"/>
      <c r="S185" s="673"/>
      <c r="T185" s="674"/>
      <c r="U185" s="675"/>
      <c r="V185" s="342"/>
      <c r="W185" s="307"/>
      <c r="X185" s="454"/>
      <c r="Y185" s="342"/>
      <c r="Z185" s="454"/>
      <c r="AA185" s="457" t="str">
        <f t="shared" si="2"/>
        <v/>
      </c>
    </row>
    <row r="186" spans="2:35" ht="24.75" customHeight="1" x14ac:dyDescent="0.2">
      <c r="B186" s="297"/>
      <c r="C186" s="298"/>
      <c r="D186" s="298"/>
      <c r="E186" s="298"/>
      <c r="F186" s="298"/>
      <c r="G186" s="298"/>
      <c r="H186" s="298"/>
      <c r="I186" s="298"/>
      <c r="J186" s="298"/>
      <c r="K186" s="298"/>
      <c r="L186" s="298"/>
      <c r="M186" s="298"/>
      <c r="N186" s="298"/>
      <c r="O186" s="298"/>
      <c r="P186" s="298"/>
      <c r="Q186" s="298"/>
      <c r="R186" s="298"/>
      <c r="S186" s="673"/>
      <c r="T186" s="674"/>
      <c r="U186" s="675"/>
      <c r="V186" s="447"/>
      <c r="W186" s="428"/>
      <c r="X186" s="427"/>
      <c r="Y186" s="447"/>
      <c r="Z186" s="427"/>
      <c r="AA186" s="457" t="str">
        <f t="shared" si="2"/>
        <v/>
      </c>
    </row>
    <row r="187" spans="2:35" ht="24.75" customHeight="1" x14ac:dyDescent="0.2">
      <c r="B187" s="297"/>
      <c r="C187" s="298"/>
      <c r="D187" s="298"/>
      <c r="E187" s="298"/>
      <c r="F187" s="298"/>
      <c r="G187" s="298"/>
      <c r="H187" s="298"/>
      <c r="I187" s="298"/>
      <c r="J187" s="298"/>
      <c r="K187" s="298"/>
      <c r="L187" s="298"/>
      <c r="M187" s="298"/>
      <c r="N187" s="298"/>
      <c r="O187" s="298"/>
      <c r="P187" s="298"/>
      <c r="Q187" s="298"/>
      <c r="R187" s="298"/>
      <c r="S187" s="673"/>
      <c r="T187" s="674"/>
      <c r="U187" s="675"/>
      <c r="V187" s="342"/>
      <c r="W187" s="307"/>
      <c r="X187" s="454"/>
      <c r="Y187" s="342"/>
      <c r="Z187" s="454"/>
      <c r="AA187" s="457" t="str">
        <f t="shared" si="2"/>
        <v/>
      </c>
    </row>
    <row r="188" spans="2:35" ht="24.75" customHeight="1" x14ac:dyDescent="0.2">
      <c r="B188" s="297"/>
      <c r="C188" s="298"/>
      <c r="D188" s="298"/>
      <c r="E188" s="298"/>
      <c r="F188" s="298"/>
      <c r="G188" s="298"/>
      <c r="H188" s="298"/>
      <c r="I188" s="298"/>
      <c r="J188" s="298"/>
      <c r="K188" s="298"/>
      <c r="L188" s="298"/>
      <c r="M188" s="298"/>
      <c r="N188" s="298"/>
      <c r="O188" s="298"/>
      <c r="P188" s="298"/>
      <c r="Q188" s="298"/>
      <c r="R188" s="298"/>
      <c r="S188" s="673"/>
      <c r="T188" s="674"/>
      <c r="U188" s="675"/>
      <c r="V188" s="342"/>
      <c r="W188" s="307"/>
      <c r="X188" s="454"/>
      <c r="Y188" s="342"/>
      <c r="Z188" s="454"/>
      <c r="AA188" s="457" t="str">
        <f t="shared" si="2"/>
        <v/>
      </c>
    </row>
    <row r="189" spans="2:35" ht="24.75" customHeight="1" x14ac:dyDescent="0.2">
      <c r="B189" s="297"/>
      <c r="C189" s="298"/>
      <c r="D189" s="298"/>
      <c r="E189" s="298"/>
      <c r="F189" s="298"/>
      <c r="G189" s="298"/>
      <c r="H189" s="298"/>
      <c r="I189" s="298"/>
      <c r="J189" s="298"/>
      <c r="K189" s="298"/>
      <c r="L189" s="298"/>
      <c r="M189" s="298"/>
      <c r="N189" s="298"/>
      <c r="O189" s="298"/>
      <c r="P189" s="298"/>
      <c r="Q189" s="298"/>
      <c r="R189" s="298"/>
      <c r="S189" s="673"/>
      <c r="T189" s="674"/>
      <c r="U189" s="675"/>
      <c r="V189" s="342"/>
      <c r="W189" s="307"/>
      <c r="X189" s="454"/>
      <c r="Y189" s="342"/>
      <c r="Z189" s="454"/>
      <c r="AA189" s="457" t="str">
        <f t="shared" si="2"/>
        <v/>
      </c>
      <c r="AE189" s="439"/>
      <c r="AF189" s="439"/>
      <c r="AG189" s="439"/>
      <c r="AI189" s="441"/>
    </row>
    <row r="190" spans="2:35" ht="24.75" customHeight="1" x14ac:dyDescent="0.2">
      <c r="B190" s="297"/>
      <c r="C190" s="298"/>
      <c r="D190" s="298"/>
      <c r="E190" s="298"/>
      <c r="F190" s="298"/>
      <c r="G190" s="298"/>
      <c r="H190" s="298"/>
      <c r="I190" s="298"/>
      <c r="J190" s="298"/>
      <c r="K190" s="298"/>
      <c r="L190" s="298"/>
      <c r="M190" s="298"/>
      <c r="N190" s="298"/>
      <c r="O190" s="298"/>
      <c r="P190" s="298"/>
      <c r="Q190" s="298"/>
      <c r="R190" s="298"/>
      <c r="S190" s="673"/>
      <c r="T190" s="674"/>
      <c r="U190" s="675"/>
      <c r="V190" s="342"/>
      <c r="W190" s="307"/>
      <c r="X190" s="454"/>
      <c r="Y190" s="342"/>
      <c r="Z190" s="454"/>
      <c r="AA190" s="457" t="str">
        <f t="shared" si="2"/>
        <v/>
      </c>
      <c r="AE190" s="439"/>
      <c r="AF190" s="439"/>
      <c r="AG190" s="439"/>
      <c r="AI190" s="441"/>
    </row>
    <row r="191" spans="2:35" ht="24.75" customHeight="1" x14ac:dyDescent="0.2">
      <c r="B191" s="297"/>
      <c r="C191" s="298"/>
      <c r="D191" s="298"/>
      <c r="E191" s="298"/>
      <c r="F191" s="298"/>
      <c r="G191" s="298"/>
      <c r="H191" s="298"/>
      <c r="I191" s="298"/>
      <c r="J191" s="298"/>
      <c r="K191" s="298"/>
      <c r="L191" s="298"/>
      <c r="M191" s="298"/>
      <c r="N191" s="298"/>
      <c r="O191" s="298"/>
      <c r="P191" s="298"/>
      <c r="Q191" s="298"/>
      <c r="R191" s="298"/>
      <c r="S191" s="676"/>
      <c r="T191" s="677"/>
      <c r="U191" s="678"/>
      <c r="V191" s="446"/>
      <c r="W191" s="442"/>
      <c r="X191" s="455"/>
      <c r="Y191" s="461"/>
      <c r="Z191" s="462"/>
      <c r="AA191" s="457" t="str">
        <f t="shared" si="2"/>
        <v/>
      </c>
    </row>
    <row r="192" spans="2:35" ht="24.75" customHeight="1" thickBot="1" x14ac:dyDescent="0.25">
      <c r="B192" s="297"/>
      <c r="C192" s="298"/>
      <c r="D192" s="298"/>
      <c r="E192" s="298"/>
      <c r="F192" s="298"/>
      <c r="G192" s="298"/>
      <c r="H192" s="298"/>
      <c r="I192" s="298"/>
      <c r="J192" s="298"/>
      <c r="K192" s="298"/>
      <c r="L192" s="298"/>
      <c r="M192" s="298"/>
      <c r="N192" s="298"/>
      <c r="O192" s="298"/>
      <c r="P192" s="298"/>
      <c r="Q192" s="298"/>
      <c r="R192" s="298"/>
      <c r="S192" s="679"/>
      <c r="T192" s="680"/>
      <c r="U192" s="681"/>
      <c r="V192" s="448"/>
      <c r="W192" s="449"/>
      <c r="X192" s="456"/>
      <c r="Y192" s="463"/>
      <c r="Z192" s="464"/>
      <c r="AA192" s="457" t="str">
        <f t="shared" si="2"/>
        <v/>
      </c>
    </row>
    <row r="193" spans="2:30" ht="32.25" customHeight="1" thickBot="1" x14ac:dyDescent="0.25">
      <c r="B193" s="299"/>
      <c r="C193" s="300"/>
      <c r="D193" s="300"/>
      <c r="E193" s="300"/>
      <c r="F193" s="300"/>
      <c r="G193" s="300"/>
      <c r="H193" s="300"/>
      <c r="I193" s="300"/>
      <c r="J193" s="300"/>
      <c r="K193" s="300"/>
      <c r="L193" s="300"/>
      <c r="M193" s="300"/>
      <c r="N193" s="300"/>
      <c r="O193" s="300"/>
      <c r="P193" s="300"/>
      <c r="Q193" s="300"/>
      <c r="R193" s="300"/>
      <c r="S193" s="682" t="s">
        <v>392</v>
      </c>
      <c r="T193" s="683"/>
      <c r="U193" s="683"/>
      <c r="V193" s="683"/>
      <c r="W193" s="683"/>
      <c r="X193" s="683"/>
      <c r="Y193" s="683"/>
      <c r="Z193" s="684"/>
      <c r="AA193" s="443">
        <f>+ROUND(SUM(AA176:AA190),2)</f>
        <v>134.38999999999999</v>
      </c>
    </row>
    <row r="194" spans="2:30" x14ac:dyDescent="0.25">
      <c r="B194" s="665" t="s">
        <v>135</v>
      </c>
      <c r="C194" s="666"/>
      <c r="D194" s="666"/>
      <c r="E194" s="666"/>
      <c r="F194" s="666"/>
      <c r="G194" s="666"/>
      <c r="H194" s="666"/>
      <c r="I194" s="666"/>
      <c r="J194" s="666"/>
      <c r="K194" s="666"/>
      <c r="L194" s="666"/>
      <c r="M194" s="666"/>
      <c r="N194" s="666"/>
      <c r="O194" s="666"/>
      <c r="P194" s="666"/>
      <c r="Q194" s="666"/>
      <c r="R194" s="666"/>
      <c r="S194" s="666"/>
      <c r="T194" s="666"/>
      <c r="U194" s="666"/>
      <c r="V194" s="284"/>
      <c r="W194" s="282" t="s">
        <v>136</v>
      </c>
      <c r="X194" s="283"/>
      <c r="Y194" s="283"/>
      <c r="Z194" s="283"/>
      <c r="AA194" s="285"/>
    </row>
    <row r="195" spans="2:30" x14ac:dyDescent="0.2">
      <c r="B195" s="667"/>
      <c r="C195" s="668"/>
      <c r="D195" s="195"/>
      <c r="E195" s="287"/>
      <c r="F195" s="287"/>
      <c r="G195" s="287"/>
      <c r="H195" s="287"/>
      <c r="I195" s="287"/>
      <c r="J195" s="287"/>
      <c r="K195" s="287"/>
      <c r="L195" s="287"/>
      <c r="M195" s="287"/>
      <c r="N195" s="287"/>
      <c r="O195" s="287"/>
      <c r="P195" s="287"/>
      <c r="Q195" s="287"/>
      <c r="R195" s="287"/>
      <c r="S195" s="287"/>
      <c r="T195" s="287"/>
      <c r="U195" s="288"/>
      <c r="V195" s="289"/>
      <c r="W195" s="668"/>
      <c r="X195" s="668"/>
      <c r="Y195" s="668"/>
      <c r="Z195" s="668"/>
      <c r="AA195" s="290"/>
    </row>
    <row r="196" spans="2:30" x14ac:dyDescent="0.2">
      <c r="B196" s="667" t="str">
        <f>+PRESENTACION!$C$9</f>
        <v>WILSON ESNEYDER SIERRA MAYORGA</v>
      </c>
      <c r="C196" s="668"/>
      <c r="D196" s="668"/>
      <c r="E196" s="668"/>
      <c r="F196" s="668"/>
      <c r="G196" s="668"/>
      <c r="H196" s="668"/>
      <c r="I196" s="668"/>
      <c r="J196" s="668"/>
      <c r="K196" s="668"/>
      <c r="L196" s="668"/>
      <c r="M196" s="668"/>
      <c r="N196" s="668"/>
      <c r="O196" s="668"/>
      <c r="P196" s="668"/>
      <c r="Q196" s="668"/>
      <c r="R196" s="668"/>
      <c r="S196" s="668"/>
      <c r="T196" s="668"/>
      <c r="U196" s="668"/>
      <c r="V196" s="287"/>
      <c r="W196" s="668" t="str">
        <f>+PRESENTACION!$C$11</f>
        <v>DIANA MARGARITA CORZO</v>
      </c>
      <c r="X196" s="668"/>
      <c r="Y196" s="668"/>
      <c r="Z196" s="668"/>
      <c r="AA196" s="669"/>
    </row>
    <row r="197" spans="2:30" ht="16.5" thickBot="1" x14ac:dyDescent="0.25">
      <c r="B197" s="670" t="str">
        <f>+PRESENTACION!$C$10</f>
        <v>AUXILIAR DE INGENIERIA</v>
      </c>
      <c r="C197" s="671"/>
      <c r="D197" s="671"/>
      <c r="E197" s="671"/>
      <c r="F197" s="671"/>
      <c r="G197" s="671"/>
      <c r="H197" s="671"/>
      <c r="I197" s="671"/>
      <c r="J197" s="671"/>
      <c r="K197" s="671"/>
      <c r="L197" s="671"/>
      <c r="M197" s="671"/>
      <c r="N197" s="671"/>
      <c r="O197" s="671"/>
      <c r="P197" s="671"/>
      <c r="Q197" s="671"/>
      <c r="R197" s="671"/>
      <c r="S197" s="671"/>
      <c r="T197" s="671"/>
      <c r="U197" s="671"/>
      <c r="V197" s="444"/>
      <c r="W197" s="671" t="str">
        <f>+PRESENTACION!$C$12</f>
        <v>SECRETARIA DE PLANEACION E INFRAESTRUCTURA</v>
      </c>
      <c r="X197" s="671"/>
      <c r="Y197" s="671"/>
      <c r="Z197" s="671"/>
      <c r="AA197" s="672"/>
    </row>
    <row r="198" spans="2:30" x14ac:dyDescent="0.2">
      <c r="B198" s="305"/>
      <c r="C198" s="305"/>
      <c r="D198" s="305"/>
      <c r="E198" s="305"/>
      <c r="F198" s="305"/>
      <c r="G198" s="305"/>
      <c r="H198" s="305"/>
      <c r="I198" s="305"/>
      <c r="J198" s="305"/>
      <c r="K198" s="305"/>
      <c r="L198" s="305"/>
      <c r="M198" s="305"/>
      <c r="N198" s="305"/>
      <c r="O198" s="305"/>
      <c r="P198" s="305"/>
      <c r="Q198" s="305"/>
      <c r="R198" s="305"/>
      <c r="S198" s="305"/>
      <c r="T198" s="305"/>
      <c r="U198" s="305"/>
      <c r="V198" s="287"/>
      <c r="W198" s="305"/>
      <c r="X198" s="305"/>
      <c r="Y198" s="305"/>
      <c r="Z198" s="305"/>
      <c r="AA198" s="305"/>
    </row>
    <row r="199" spans="2:30" ht="16.5" thickBot="1" x14ac:dyDescent="0.3"/>
    <row r="200" spans="2:30" ht="22.5" customHeight="1" x14ac:dyDescent="0.2">
      <c r="B200" s="737"/>
      <c r="C200" s="738"/>
      <c r="D200" s="738"/>
      <c r="E200" s="738"/>
      <c r="F200" s="738"/>
      <c r="G200" s="738" t="str">
        <f>+PRESENTACION!$C$2</f>
        <v>MUNICIPIO DE SAN VICENTE DE CHUCURI</v>
      </c>
      <c r="H200" s="738"/>
      <c r="I200" s="738"/>
      <c r="J200" s="738"/>
      <c r="K200" s="738"/>
      <c r="L200" s="738"/>
      <c r="M200" s="738"/>
      <c r="N200" s="738"/>
      <c r="O200" s="738"/>
      <c r="P200" s="738"/>
      <c r="Q200" s="738"/>
      <c r="R200" s="738"/>
      <c r="S200" s="738"/>
      <c r="T200" s="738"/>
      <c r="U200" s="738"/>
      <c r="V200" s="738"/>
      <c r="W200" s="738"/>
      <c r="X200" s="738"/>
      <c r="Y200" s="738"/>
      <c r="Z200" s="738"/>
      <c r="AA200" s="739"/>
      <c r="AD200" s="740" t="s">
        <v>399</v>
      </c>
    </row>
    <row r="201" spans="2:30" ht="22.5" customHeight="1" x14ac:dyDescent="0.2">
      <c r="B201" s="721"/>
      <c r="C201" s="722"/>
      <c r="D201" s="722"/>
      <c r="E201" s="722"/>
      <c r="F201" s="722"/>
      <c r="G201" s="742">
        <f>+PRESENTACION!$C$3</f>
        <v>0</v>
      </c>
      <c r="H201" s="742"/>
      <c r="I201" s="742"/>
      <c r="J201" s="742"/>
      <c r="K201" s="742"/>
      <c r="L201" s="742"/>
      <c r="M201" s="742"/>
      <c r="N201" s="742"/>
      <c r="O201" s="742"/>
      <c r="P201" s="742"/>
      <c r="Q201" s="742"/>
      <c r="R201" s="742"/>
      <c r="S201" s="742"/>
      <c r="T201" s="742"/>
      <c r="U201" s="742"/>
      <c r="V201" s="742"/>
      <c r="W201" s="742"/>
      <c r="X201" s="742"/>
      <c r="Y201" s="742"/>
      <c r="Z201" s="742"/>
      <c r="AA201" s="723"/>
      <c r="AD201" s="741"/>
    </row>
    <row r="202" spans="2:30" ht="32.25" customHeight="1" thickBot="1" x14ac:dyDescent="0.25">
      <c r="B202" s="721"/>
      <c r="C202" s="722"/>
      <c r="D202" s="722"/>
      <c r="E202" s="722"/>
      <c r="F202" s="722"/>
      <c r="G202" s="742" t="str">
        <f>+PRESENTACION!$C$4</f>
        <v>ADECUACION DEL POLIDEPORTIVO ESCUELA EL LEON DEL MUNICIPIO DE SAN VICENTE DE CHUCURI</v>
      </c>
      <c r="H202" s="742"/>
      <c r="I202" s="742"/>
      <c r="J202" s="742"/>
      <c r="K202" s="742"/>
      <c r="L202" s="742"/>
      <c r="M202" s="742"/>
      <c r="N202" s="742"/>
      <c r="O202" s="742"/>
      <c r="P202" s="742"/>
      <c r="Q202" s="742"/>
      <c r="R202" s="742"/>
      <c r="S202" s="742"/>
      <c r="T202" s="742"/>
      <c r="U202" s="742"/>
      <c r="V202" s="742"/>
      <c r="W202" s="742"/>
      <c r="X202" s="742"/>
      <c r="Y202" s="742"/>
      <c r="Z202" s="742"/>
      <c r="AA202" s="723"/>
      <c r="AD202" s="437" t="s">
        <v>405</v>
      </c>
    </row>
    <row r="203" spans="2:30" x14ac:dyDescent="0.2">
      <c r="B203" s="721" t="s">
        <v>389</v>
      </c>
      <c r="C203" s="722"/>
      <c r="D203" s="722"/>
      <c r="E203" s="722"/>
      <c r="F203" s="722"/>
      <c r="G203" s="722"/>
      <c r="H203" s="722"/>
      <c r="I203" s="722"/>
      <c r="J203" s="722"/>
      <c r="K203" s="722"/>
      <c r="L203" s="722"/>
      <c r="M203" s="722"/>
      <c r="N203" s="722"/>
      <c r="O203" s="722"/>
      <c r="P203" s="722"/>
      <c r="Q203" s="722"/>
      <c r="R203" s="722"/>
      <c r="S203" s="722"/>
      <c r="T203" s="722"/>
      <c r="U203" s="722"/>
      <c r="V203" s="722"/>
      <c r="W203" s="722"/>
      <c r="X203" s="722"/>
      <c r="Y203" s="722"/>
      <c r="Z203" s="722"/>
      <c r="AA203" s="723"/>
    </row>
    <row r="204" spans="2:30" s="438" customFormat="1" x14ac:dyDescent="0.2">
      <c r="B204" s="724" t="s">
        <v>120</v>
      </c>
      <c r="C204" s="725"/>
      <c r="D204" s="725"/>
      <c r="E204" s="725"/>
      <c r="F204" s="725"/>
      <c r="G204" s="726">
        <f>+PRESENTACION!$C$6</f>
        <v>45848</v>
      </c>
      <c r="H204" s="726"/>
      <c r="I204" s="726"/>
      <c r="J204" s="726"/>
      <c r="K204" s="726"/>
      <c r="L204" s="726"/>
      <c r="M204" s="726"/>
      <c r="N204" s="726"/>
      <c r="O204" s="726"/>
      <c r="P204" s="726"/>
      <c r="Q204" s="726"/>
      <c r="R204" s="726"/>
      <c r="S204" s="726"/>
      <c r="T204" s="725" t="s">
        <v>396</v>
      </c>
      <c r="U204" s="725"/>
      <c r="V204" s="727" t="s">
        <v>390</v>
      </c>
      <c r="W204" s="727"/>
      <c r="X204" s="727"/>
      <c r="Y204" s="727"/>
      <c r="Z204" s="727"/>
      <c r="AA204" s="728"/>
    </row>
    <row r="205" spans="2:30" ht="15" customHeight="1" x14ac:dyDescent="0.2">
      <c r="B205" s="724" t="s">
        <v>121</v>
      </c>
      <c r="C205" s="725"/>
      <c r="D205" s="725"/>
      <c r="E205" s="725"/>
      <c r="F205" s="731">
        <f>+PRESUPUESTO!$B$7</f>
        <v>1</v>
      </c>
      <c r="G205" s="731"/>
      <c r="H205" s="727" t="str">
        <f>+PRESUPUESTO!$C$7</f>
        <v xml:space="preserve">PRELIMINARES </v>
      </c>
      <c r="I205" s="727"/>
      <c r="J205" s="727"/>
      <c r="K205" s="727"/>
      <c r="L205" s="727"/>
      <c r="M205" s="727"/>
      <c r="N205" s="727"/>
      <c r="O205" s="725" t="s">
        <v>0</v>
      </c>
      <c r="P205" s="725"/>
      <c r="Q205" s="734">
        <f>+PRESUPUESTO!B10</f>
        <v>1.07</v>
      </c>
      <c r="R205" s="734"/>
      <c r="S205" s="731" t="str">
        <f>+PRESUPUESTO!C10</f>
        <v xml:space="preserve">DEMOLICIÓN DE ENCHAPES </v>
      </c>
      <c r="T205" s="731"/>
      <c r="U205" s="731"/>
      <c r="V205" s="731"/>
      <c r="W205" s="731"/>
      <c r="X205" s="731"/>
      <c r="Y205" s="731"/>
      <c r="Z205" s="725" t="s">
        <v>106</v>
      </c>
      <c r="AA205" s="728" t="str">
        <f>+PRESUPUESTO!D10</f>
        <v>m²</v>
      </c>
    </row>
    <row r="206" spans="2:30" ht="16.5" customHeight="1" thickBot="1" x14ac:dyDescent="0.25">
      <c r="B206" s="729"/>
      <c r="C206" s="730"/>
      <c r="D206" s="730"/>
      <c r="E206" s="730"/>
      <c r="F206" s="732"/>
      <c r="G206" s="732"/>
      <c r="H206" s="733"/>
      <c r="I206" s="733"/>
      <c r="J206" s="733"/>
      <c r="K206" s="733"/>
      <c r="L206" s="733"/>
      <c r="M206" s="733"/>
      <c r="N206" s="733"/>
      <c r="O206" s="730"/>
      <c r="P206" s="730"/>
      <c r="Q206" s="735"/>
      <c r="R206" s="735"/>
      <c r="S206" s="732"/>
      <c r="T206" s="732"/>
      <c r="U206" s="732"/>
      <c r="V206" s="732"/>
      <c r="W206" s="732"/>
      <c r="X206" s="732"/>
      <c r="Y206" s="732"/>
      <c r="Z206" s="730"/>
      <c r="AA206" s="736"/>
    </row>
    <row r="207" spans="2:30" ht="15.75" customHeight="1" x14ac:dyDescent="0.2">
      <c r="B207" s="697" t="s">
        <v>398</v>
      </c>
      <c r="C207" s="698"/>
      <c r="D207" s="698"/>
      <c r="E207" s="698"/>
      <c r="F207" s="698"/>
      <c r="G207" s="698"/>
      <c r="H207" s="698"/>
      <c r="I207" s="698"/>
      <c r="J207" s="698"/>
      <c r="K207" s="698"/>
      <c r="L207" s="698"/>
      <c r="M207" s="698"/>
      <c r="N207" s="698"/>
      <c r="O207" s="698"/>
      <c r="P207" s="698"/>
      <c r="Q207" s="698"/>
      <c r="R207" s="699"/>
      <c r="S207" s="703" t="s">
        <v>122</v>
      </c>
      <c r="T207" s="704"/>
      <c r="U207" s="705"/>
      <c r="V207" s="709" t="s">
        <v>123</v>
      </c>
      <c r="W207" s="710"/>
      <c r="X207" s="711"/>
      <c r="Y207" s="712" t="s">
        <v>393</v>
      </c>
      <c r="Z207" s="714" t="s">
        <v>397</v>
      </c>
      <c r="AA207" s="716" t="s">
        <v>395</v>
      </c>
    </row>
    <row r="208" spans="2:30" ht="40.5" customHeight="1" thickBot="1" x14ac:dyDescent="0.25">
      <c r="B208" s="700"/>
      <c r="C208" s="701"/>
      <c r="D208" s="701"/>
      <c r="E208" s="701"/>
      <c r="F208" s="701"/>
      <c r="G208" s="701"/>
      <c r="H208" s="701"/>
      <c r="I208" s="701"/>
      <c r="J208" s="701"/>
      <c r="K208" s="701"/>
      <c r="L208" s="701"/>
      <c r="M208" s="701"/>
      <c r="N208" s="701"/>
      <c r="O208" s="701"/>
      <c r="P208" s="701"/>
      <c r="Q208" s="701"/>
      <c r="R208" s="702"/>
      <c r="S208" s="706"/>
      <c r="T208" s="707"/>
      <c r="U208" s="708"/>
      <c r="V208" s="338" t="s">
        <v>124</v>
      </c>
      <c r="W208" s="339" t="s">
        <v>391</v>
      </c>
      <c r="X208" s="340" t="s">
        <v>546</v>
      </c>
      <c r="Y208" s="713"/>
      <c r="Z208" s="715"/>
      <c r="AA208" s="717"/>
    </row>
    <row r="209" spans="2:35" ht="24.75" customHeight="1" x14ac:dyDescent="0.2">
      <c r="B209" s="297" t="s">
        <v>125</v>
      </c>
      <c r="C209" s="298"/>
      <c r="D209" s="298"/>
      <c r="E209" s="298"/>
      <c r="F209" s="298"/>
      <c r="G209" s="298"/>
      <c r="H209" s="298"/>
      <c r="I209" s="298"/>
      <c r="J209" s="298"/>
      <c r="K209" s="298"/>
      <c r="L209" s="298"/>
      <c r="M209" s="298"/>
      <c r="N209" s="298"/>
      <c r="O209" s="298"/>
      <c r="P209" s="298"/>
      <c r="Q209" s="298"/>
      <c r="R209" s="298"/>
      <c r="S209" s="685" t="s">
        <v>401</v>
      </c>
      <c r="T209" s="686"/>
      <c r="U209" s="687"/>
      <c r="V209" s="452"/>
      <c r="W209" s="451">
        <v>1.8</v>
      </c>
      <c r="X209" s="453">
        <f>10.83+2.96+2.78</f>
        <v>16.57</v>
      </c>
      <c r="Y209" s="452">
        <v>2</v>
      </c>
      <c r="Z209" s="453"/>
      <c r="AA209" s="457">
        <f>IF(S209="","",ROUND((IF(W209="",1,W209))*(IF(V209="",1,V209))*(IF(X209="",1,X209))*(IF(Y209="",1,Y209))*(IF(Z209="",1,Z209)),2))</f>
        <v>59.65</v>
      </c>
    </row>
    <row r="210" spans="2:35" ht="24.75" customHeight="1" x14ac:dyDescent="0.2">
      <c r="B210" s="297"/>
      <c r="C210" s="298"/>
      <c r="D210" s="298"/>
      <c r="E210" s="298"/>
      <c r="F210" s="298"/>
      <c r="G210" s="298"/>
      <c r="H210" s="298"/>
      <c r="I210" s="298"/>
      <c r="J210" s="298"/>
      <c r="K210" s="298"/>
      <c r="L210" s="298"/>
      <c r="M210" s="298"/>
      <c r="N210" s="298"/>
      <c r="O210" s="298"/>
      <c r="P210" s="298"/>
      <c r="Q210" s="298"/>
      <c r="R210" s="298"/>
      <c r="S210" s="673" t="s">
        <v>436</v>
      </c>
      <c r="T210" s="674"/>
      <c r="U210" s="675"/>
      <c r="V210" s="342"/>
      <c r="W210" s="307">
        <v>1.8</v>
      </c>
      <c r="X210" s="454">
        <f>15.92+8.8</f>
        <v>24.72</v>
      </c>
      <c r="Y210" s="342">
        <v>2</v>
      </c>
      <c r="Z210" s="454"/>
      <c r="AA210" s="457">
        <f>IF(S210="","",ROUND((IF(W210="",1,W210))*(IF(V210="",1,V210))*(IF(X210="",1,X210))*(IF(Y210="",1,Y210))*(IF(Z210="",1,Z210)),2))</f>
        <v>88.99</v>
      </c>
      <c r="AD210" s="439"/>
      <c r="AE210" s="440"/>
    </row>
    <row r="211" spans="2:35" ht="24.75" customHeight="1" x14ac:dyDescent="0.2">
      <c r="B211" s="297"/>
      <c r="C211" s="298"/>
      <c r="D211" s="298"/>
      <c r="E211" s="298"/>
      <c r="F211" s="298"/>
      <c r="G211" s="298"/>
      <c r="H211" s="298"/>
      <c r="I211" s="298"/>
      <c r="J211" s="298"/>
      <c r="K211" s="298"/>
      <c r="L211" s="298"/>
      <c r="M211" s="298"/>
      <c r="N211" s="298"/>
      <c r="O211" s="298"/>
      <c r="P211" s="298"/>
      <c r="Q211" s="298"/>
      <c r="R211" s="298"/>
      <c r="S211" s="673" t="s">
        <v>435</v>
      </c>
      <c r="T211" s="674"/>
      <c r="U211" s="675"/>
      <c r="V211" s="342"/>
      <c r="W211" s="307">
        <v>1.8</v>
      </c>
      <c r="X211" s="454">
        <f>14.74+11.91</f>
        <v>26.65</v>
      </c>
      <c r="Y211" s="342">
        <v>2</v>
      </c>
      <c r="Z211" s="454"/>
      <c r="AA211" s="457">
        <f t="shared" ref="AA211:AA225" si="3">IF(S211="","",ROUND((IF(W211="",1,W211))*(IF(V211="",1,V211))*(IF(X211="",1,X211))*(IF(Y211="",1,Y211))*(IF(Z211="",1,Z211)),2))</f>
        <v>95.94</v>
      </c>
    </row>
    <row r="212" spans="2:35" ht="24.75" customHeight="1" x14ac:dyDescent="0.2">
      <c r="B212" s="297"/>
      <c r="C212" s="298"/>
      <c r="D212" s="298"/>
      <c r="E212" s="298"/>
      <c r="F212" s="298"/>
      <c r="G212" s="298"/>
      <c r="H212" s="298"/>
      <c r="I212" s="298"/>
      <c r="J212" s="298"/>
      <c r="K212" s="298"/>
      <c r="L212" s="298"/>
      <c r="M212" s="298"/>
      <c r="N212" s="298"/>
      <c r="O212" s="298"/>
      <c r="P212" s="298"/>
      <c r="Q212" s="298"/>
      <c r="R212" s="298"/>
      <c r="S212" s="718" t="s">
        <v>441</v>
      </c>
      <c r="T212" s="719"/>
      <c r="U212" s="720"/>
      <c r="V212" s="342"/>
      <c r="W212" s="307">
        <v>1</v>
      </c>
      <c r="X212" s="454">
        <v>13.46</v>
      </c>
      <c r="Y212" s="342">
        <v>2</v>
      </c>
      <c r="Z212" s="427"/>
      <c r="AA212" s="457">
        <f t="shared" si="3"/>
        <v>26.92</v>
      </c>
    </row>
    <row r="213" spans="2:35" ht="24.75" customHeight="1" x14ac:dyDescent="0.2">
      <c r="B213" s="297"/>
      <c r="C213" s="298"/>
      <c r="D213" s="298"/>
      <c r="E213" s="298"/>
      <c r="F213" s="298"/>
      <c r="G213" s="298"/>
      <c r="H213" s="298"/>
      <c r="I213" s="298"/>
      <c r="J213" s="298"/>
      <c r="K213" s="298"/>
      <c r="L213" s="298"/>
      <c r="M213" s="298"/>
      <c r="N213" s="298"/>
      <c r="O213" s="298"/>
      <c r="P213" s="298"/>
      <c r="Q213" s="298"/>
      <c r="R213" s="298"/>
      <c r="S213" s="718"/>
      <c r="T213" s="719"/>
      <c r="U213" s="720"/>
      <c r="V213" s="342"/>
      <c r="W213" s="307"/>
      <c r="X213" s="454"/>
      <c r="Y213" s="342"/>
      <c r="Z213" s="454"/>
      <c r="AA213" s="457" t="str">
        <f t="shared" si="3"/>
        <v/>
      </c>
    </row>
    <row r="214" spans="2:35" ht="24.75" customHeight="1" x14ac:dyDescent="0.2">
      <c r="B214" s="297"/>
      <c r="C214" s="298"/>
      <c r="D214" s="298"/>
      <c r="E214" s="298"/>
      <c r="F214" s="298"/>
      <c r="G214" s="298"/>
      <c r="H214" s="298"/>
      <c r="I214" s="298"/>
      <c r="J214" s="298"/>
      <c r="K214" s="298"/>
      <c r="L214" s="298"/>
      <c r="M214" s="298"/>
      <c r="N214" s="298"/>
      <c r="O214" s="298"/>
      <c r="P214" s="298"/>
      <c r="Q214" s="298"/>
      <c r="R214" s="298"/>
      <c r="S214" s="673"/>
      <c r="T214" s="674"/>
      <c r="U214" s="675"/>
      <c r="V214" s="342"/>
      <c r="W214" s="307"/>
      <c r="X214" s="454"/>
      <c r="Y214" s="342"/>
      <c r="Z214" s="454"/>
      <c r="AA214" s="457" t="str">
        <f t="shared" si="3"/>
        <v/>
      </c>
    </row>
    <row r="215" spans="2:35" ht="24.75" customHeight="1" x14ac:dyDescent="0.2">
      <c r="B215" s="297"/>
      <c r="C215" s="298"/>
      <c r="D215" s="298"/>
      <c r="E215" s="298"/>
      <c r="F215" s="298"/>
      <c r="G215" s="298"/>
      <c r="H215" s="298"/>
      <c r="I215" s="298"/>
      <c r="J215" s="298"/>
      <c r="K215" s="298"/>
      <c r="L215" s="298"/>
      <c r="M215" s="298"/>
      <c r="N215" s="298"/>
      <c r="O215" s="298"/>
      <c r="P215" s="298"/>
      <c r="Q215" s="298"/>
      <c r="R215" s="298"/>
      <c r="S215" s="673"/>
      <c r="T215" s="674"/>
      <c r="U215" s="675"/>
      <c r="V215" s="342"/>
      <c r="W215" s="307"/>
      <c r="X215" s="454"/>
      <c r="Y215" s="342"/>
      <c r="Z215" s="454"/>
      <c r="AA215" s="457" t="str">
        <f t="shared" si="3"/>
        <v/>
      </c>
    </row>
    <row r="216" spans="2:35" ht="24.75" customHeight="1" x14ac:dyDescent="0.2">
      <c r="B216" s="297"/>
      <c r="C216" s="298"/>
      <c r="D216" s="298"/>
      <c r="E216" s="298"/>
      <c r="F216" s="298"/>
      <c r="G216" s="298"/>
      <c r="H216" s="298"/>
      <c r="I216" s="298"/>
      <c r="J216" s="298"/>
      <c r="K216" s="298"/>
      <c r="L216" s="298"/>
      <c r="M216" s="298"/>
      <c r="N216" s="298"/>
      <c r="O216" s="298"/>
      <c r="P216" s="298"/>
      <c r="Q216" s="298"/>
      <c r="R216" s="298"/>
      <c r="S216" s="673"/>
      <c r="T216" s="674"/>
      <c r="U216" s="675"/>
      <c r="V216" s="342"/>
      <c r="W216" s="307"/>
      <c r="X216" s="454"/>
      <c r="Y216" s="342"/>
      <c r="Z216" s="454"/>
      <c r="AA216" s="457" t="str">
        <f t="shared" si="3"/>
        <v/>
      </c>
    </row>
    <row r="217" spans="2:35" ht="24.75" customHeight="1" x14ac:dyDescent="0.2">
      <c r="B217" s="297"/>
      <c r="C217" s="298"/>
      <c r="D217" s="298"/>
      <c r="E217" s="298"/>
      <c r="F217" s="298"/>
      <c r="G217" s="298"/>
      <c r="H217" s="298"/>
      <c r="I217" s="298"/>
      <c r="J217" s="298"/>
      <c r="K217" s="298"/>
      <c r="L217" s="298"/>
      <c r="M217" s="298"/>
      <c r="N217" s="298"/>
      <c r="O217" s="298"/>
      <c r="P217" s="298"/>
      <c r="Q217" s="298"/>
      <c r="R217" s="298"/>
      <c r="S217" s="673"/>
      <c r="T217" s="674"/>
      <c r="U217" s="675"/>
      <c r="V217" s="342"/>
      <c r="W217" s="307"/>
      <c r="X217" s="454"/>
      <c r="Y217" s="342"/>
      <c r="Z217" s="454"/>
      <c r="AA217" s="457" t="str">
        <f t="shared" si="3"/>
        <v/>
      </c>
    </row>
    <row r="218" spans="2:35" ht="24.75" customHeight="1" x14ac:dyDescent="0.2">
      <c r="B218" s="297"/>
      <c r="C218" s="298"/>
      <c r="D218" s="298"/>
      <c r="E218" s="298"/>
      <c r="F218" s="298"/>
      <c r="G218" s="298"/>
      <c r="H218" s="298"/>
      <c r="I218" s="298"/>
      <c r="J218" s="298"/>
      <c r="K218" s="298"/>
      <c r="L218" s="298"/>
      <c r="M218" s="298"/>
      <c r="N218" s="298"/>
      <c r="O218" s="298"/>
      <c r="P218" s="298"/>
      <c r="Q218" s="298"/>
      <c r="R218" s="298"/>
      <c r="S218" s="673"/>
      <c r="T218" s="674"/>
      <c r="U218" s="675"/>
      <c r="V218" s="342"/>
      <c r="W218" s="307"/>
      <c r="X218" s="454"/>
      <c r="Y218" s="342"/>
      <c r="Z218" s="454"/>
      <c r="AA218" s="457" t="str">
        <f t="shared" si="3"/>
        <v/>
      </c>
    </row>
    <row r="219" spans="2:35" ht="24.75" customHeight="1" x14ac:dyDescent="0.2">
      <c r="B219" s="297"/>
      <c r="C219" s="298"/>
      <c r="D219" s="298"/>
      <c r="E219" s="298"/>
      <c r="F219" s="298"/>
      <c r="G219" s="298"/>
      <c r="H219" s="298"/>
      <c r="I219" s="298"/>
      <c r="J219" s="298"/>
      <c r="K219" s="298"/>
      <c r="L219" s="298"/>
      <c r="M219" s="298"/>
      <c r="N219" s="298"/>
      <c r="O219" s="298"/>
      <c r="P219" s="298"/>
      <c r="Q219" s="298"/>
      <c r="R219" s="298"/>
      <c r="S219" s="673"/>
      <c r="T219" s="674"/>
      <c r="U219" s="675"/>
      <c r="V219" s="447"/>
      <c r="W219" s="428"/>
      <c r="X219" s="427"/>
      <c r="Y219" s="447"/>
      <c r="Z219" s="427"/>
      <c r="AA219" s="457" t="str">
        <f t="shared" si="3"/>
        <v/>
      </c>
    </row>
    <row r="220" spans="2:35" ht="24.75" customHeight="1" x14ac:dyDescent="0.2">
      <c r="B220" s="297"/>
      <c r="C220" s="298"/>
      <c r="D220" s="298"/>
      <c r="E220" s="298"/>
      <c r="F220" s="298"/>
      <c r="G220" s="298"/>
      <c r="H220" s="298"/>
      <c r="I220" s="298"/>
      <c r="J220" s="298"/>
      <c r="K220" s="298"/>
      <c r="L220" s="298"/>
      <c r="M220" s="298"/>
      <c r="N220" s="298"/>
      <c r="O220" s="298"/>
      <c r="P220" s="298"/>
      <c r="Q220" s="298"/>
      <c r="R220" s="298"/>
      <c r="S220" s="673"/>
      <c r="T220" s="674"/>
      <c r="U220" s="675"/>
      <c r="V220" s="342"/>
      <c r="W220" s="307"/>
      <c r="X220" s="454"/>
      <c r="Y220" s="342"/>
      <c r="Z220" s="454"/>
      <c r="AA220" s="457" t="str">
        <f t="shared" si="3"/>
        <v/>
      </c>
    </row>
    <row r="221" spans="2:35" ht="24.75" customHeight="1" x14ac:dyDescent="0.2">
      <c r="B221" s="297"/>
      <c r="C221" s="298"/>
      <c r="D221" s="298"/>
      <c r="E221" s="298"/>
      <c r="F221" s="298"/>
      <c r="G221" s="298"/>
      <c r="H221" s="298"/>
      <c r="I221" s="298"/>
      <c r="J221" s="298"/>
      <c r="K221" s="298"/>
      <c r="L221" s="298"/>
      <c r="M221" s="298"/>
      <c r="N221" s="298"/>
      <c r="O221" s="298"/>
      <c r="P221" s="298"/>
      <c r="Q221" s="298"/>
      <c r="R221" s="298"/>
      <c r="S221" s="673"/>
      <c r="T221" s="674"/>
      <c r="U221" s="675"/>
      <c r="V221" s="342"/>
      <c r="W221" s="307"/>
      <c r="X221" s="454"/>
      <c r="Y221" s="342"/>
      <c r="Z221" s="454"/>
      <c r="AA221" s="457" t="str">
        <f t="shared" si="3"/>
        <v/>
      </c>
    </row>
    <row r="222" spans="2:35" ht="24.75" customHeight="1" x14ac:dyDescent="0.2">
      <c r="B222" s="297"/>
      <c r="C222" s="298"/>
      <c r="D222" s="298"/>
      <c r="E222" s="298"/>
      <c r="F222" s="298"/>
      <c r="G222" s="298"/>
      <c r="H222" s="298"/>
      <c r="I222" s="298"/>
      <c r="J222" s="298"/>
      <c r="K222" s="298"/>
      <c r="L222" s="298"/>
      <c r="M222" s="298"/>
      <c r="N222" s="298"/>
      <c r="O222" s="298"/>
      <c r="P222" s="298"/>
      <c r="Q222" s="298"/>
      <c r="R222" s="298"/>
      <c r="S222" s="673"/>
      <c r="T222" s="674"/>
      <c r="U222" s="675"/>
      <c r="V222" s="342"/>
      <c r="W222" s="307"/>
      <c r="X222" s="454"/>
      <c r="Y222" s="342"/>
      <c r="Z222" s="454"/>
      <c r="AA222" s="457" t="str">
        <f t="shared" si="3"/>
        <v/>
      </c>
      <c r="AE222" s="439"/>
      <c r="AF222" s="439"/>
      <c r="AG222" s="439"/>
      <c r="AI222" s="441"/>
    </row>
    <row r="223" spans="2:35" ht="24.75" customHeight="1" x14ac:dyDescent="0.2">
      <c r="B223" s="297"/>
      <c r="C223" s="298"/>
      <c r="D223" s="298"/>
      <c r="E223" s="298"/>
      <c r="F223" s="298"/>
      <c r="G223" s="298"/>
      <c r="H223" s="298"/>
      <c r="I223" s="298"/>
      <c r="J223" s="298"/>
      <c r="K223" s="298"/>
      <c r="L223" s="298"/>
      <c r="M223" s="298"/>
      <c r="N223" s="298"/>
      <c r="O223" s="298"/>
      <c r="P223" s="298"/>
      <c r="Q223" s="298"/>
      <c r="R223" s="298"/>
      <c r="S223" s="673"/>
      <c r="T223" s="674"/>
      <c r="U223" s="675"/>
      <c r="V223" s="342"/>
      <c r="W223" s="307"/>
      <c r="X223" s="454"/>
      <c r="Y223" s="342"/>
      <c r="Z223" s="454"/>
      <c r="AA223" s="457" t="str">
        <f t="shared" si="3"/>
        <v/>
      </c>
      <c r="AE223" s="439"/>
      <c r="AF223" s="439"/>
      <c r="AG223" s="439"/>
      <c r="AI223" s="441"/>
    </row>
    <row r="224" spans="2:35" ht="24.75" customHeight="1" x14ac:dyDescent="0.2">
      <c r="B224" s="297"/>
      <c r="C224" s="298"/>
      <c r="D224" s="298"/>
      <c r="E224" s="298"/>
      <c r="F224" s="298"/>
      <c r="G224" s="298"/>
      <c r="H224" s="298"/>
      <c r="I224" s="298"/>
      <c r="J224" s="298"/>
      <c r="K224" s="298"/>
      <c r="L224" s="298"/>
      <c r="M224" s="298"/>
      <c r="N224" s="298"/>
      <c r="O224" s="298"/>
      <c r="P224" s="298"/>
      <c r="Q224" s="298"/>
      <c r="R224" s="298"/>
      <c r="S224" s="676"/>
      <c r="T224" s="677"/>
      <c r="U224" s="678"/>
      <c r="V224" s="446"/>
      <c r="W224" s="442"/>
      <c r="X224" s="455"/>
      <c r="Y224" s="461"/>
      <c r="Z224" s="462"/>
      <c r="AA224" s="457" t="str">
        <f t="shared" si="3"/>
        <v/>
      </c>
    </row>
    <row r="225" spans="2:30" ht="24.75" customHeight="1" thickBot="1" x14ac:dyDescent="0.25">
      <c r="B225" s="297"/>
      <c r="C225" s="298"/>
      <c r="D225" s="298"/>
      <c r="E225" s="298"/>
      <c r="F225" s="298"/>
      <c r="G225" s="298"/>
      <c r="H225" s="298"/>
      <c r="I225" s="298"/>
      <c r="J225" s="298"/>
      <c r="K225" s="298"/>
      <c r="L225" s="298"/>
      <c r="M225" s="298"/>
      <c r="N225" s="298"/>
      <c r="O225" s="298"/>
      <c r="P225" s="298"/>
      <c r="Q225" s="298"/>
      <c r="R225" s="298"/>
      <c r="S225" s="679"/>
      <c r="T225" s="680"/>
      <c r="U225" s="681"/>
      <c r="V225" s="448"/>
      <c r="W225" s="449"/>
      <c r="X225" s="456"/>
      <c r="Y225" s="463"/>
      <c r="Z225" s="464"/>
      <c r="AA225" s="457" t="str">
        <f t="shared" si="3"/>
        <v/>
      </c>
    </row>
    <row r="226" spans="2:30" ht="32.25" customHeight="1" thickBot="1" x14ac:dyDescent="0.25">
      <c r="B226" s="299"/>
      <c r="C226" s="300"/>
      <c r="D226" s="300"/>
      <c r="E226" s="300"/>
      <c r="F226" s="300"/>
      <c r="G226" s="300"/>
      <c r="H226" s="300"/>
      <c r="I226" s="300"/>
      <c r="J226" s="300"/>
      <c r="K226" s="300"/>
      <c r="L226" s="300"/>
      <c r="M226" s="300"/>
      <c r="N226" s="300"/>
      <c r="O226" s="300"/>
      <c r="P226" s="300"/>
      <c r="Q226" s="300"/>
      <c r="R226" s="300"/>
      <c r="S226" s="682" t="s">
        <v>392</v>
      </c>
      <c r="T226" s="683"/>
      <c r="U226" s="683"/>
      <c r="V226" s="683"/>
      <c r="W226" s="683"/>
      <c r="X226" s="683"/>
      <c r="Y226" s="683"/>
      <c r="Z226" s="684"/>
      <c r="AA226" s="443">
        <f>+ROUND(SUM(AA209:AA223),2)</f>
        <v>271.5</v>
      </c>
    </row>
    <row r="227" spans="2:30" x14ac:dyDescent="0.25">
      <c r="B227" s="665" t="s">
        <v>135</v>
      </c>
      <c r="C227" s="666"/>
      <c r="D227" s="666"/>
      <c r="E227" s="666"/>
      <c r="F227" s="666"/>
      <c r="G227" s="666"/>
      <c r="H227" s="666"/>
      <c r="I227" s="666"/>
      <c r="J227" s="666"/>
      <c r="K227" s="666"/>
      <c r="L227" s="666"/>
      <c r="M227" s="666"/>
      <c r="N227" s="666"/>
      <c r="O227" s="666"/>
      <c r="P227" s="666"/>
      <c r="Q227" s="666"/>
      <c r="R227" s="666"/>
      <c r="S227" s="666"/>
      <c r="T227" s="666"/>
      <c r="U227" s="666"/>
      <c r="V227" s="284"/>
      <c r="W227" s="282" t="s">
        <v>136</v>
      </c>
      <c r="X227" s="283"/>
      <c r="Y227" s="283"/>
      <c r="Z227" s="283"/>
      <c r="AA227" s="285"/>
    </row>
    <row r="228" spans="2:30" x14ac:dyDescent="0.2">
      <c r="B228" s="667"/>
      <c r="C228" s="668"/>
      <c r="D228" s="195"/>
      <c r="E228" s="287"/>
      <c r="F228" s="287"/>
      <c r="G228" s="287"/>
      <c r="H228" s="287"/>
      <c r="I228" s="287"/>
      <c r="J228" s="287"/>
      <c r="K228" s="287"/>
      <c r="L228" s="287"/>
      <c r="M228" s="287"/>
      <c r="N228" s="287"/>
      <c r="O228" s="287"/>
      <c r="P228" s="287"/>
      <c r="Q228" s="287"/>
      <c r="R228" s="287"/>
      <c r="S228" s="287"/>
      <c r="T228" s="287"/>
      <c r="U228" s="288"/>
      <c r="V228" s="289"/>
      <c r="W228" s="668"/>
      <c r="X228" s="668"/>
      <c r="Y228" s="668"/>
      <c r="Z228" s="668"/>
      <c r="AA228" s="290"/>
    </row>
    <row r="229" spans="2:30" x14ac:dyDescent="0.2">
      <c r="B229" s="667" t="str">
        <f>+PRESENTACION!$C$9</f>
        <v>WILSON ESNEYDER SIERRA MAYORGA</v>
      </c>
      <c r="C229" s="668"/>
      <c r="D229" s="668"/>
      <c r="E229" s="668"/>
      <c r="F229" s="668"/>
      <c r="G229" s="668"/>
      <c r="H229" s="668"/>
      <c r="I229" s="668"/>
      <c r="J229" s="668"/>
      <c r="K229" s="668"/>
      <c r="L229" s="668"/>
      <c r="M229" s="668"/>
      <c r="N229" s="668"/>
      <c r="O229" s="668"/>
      <c r="P229" s="668"/>
      <c r="Q229" s="668"/>
      <c r="R229" s="668"/>
      <c r="S229" s="668"/>
      <c r="T229" s="668"/>
      <c r="U229" s="668"/>
      <c r="V229" s="287"/>
      <c r="W229" s="668" t="str">
        <f>+PRESENTACION!$C$11</f>
        <v>DIANA MARGARITA CORZO</v>
      </c>
      <c r="X229" s="668"/>
      <c r="Y229" s="668"/>
      <c r="Z229" s="668"/>
      <c r="AA229" s="669"/>
    </row>
    <row r="230" spans="2:30" ht="16.5" thickBot="1" x14ac:dyDescent="0.25">
      <c r="B230" s="670" t="str">
        <f>+PRESENTACION!$C$10</f>
        <v>AUXILIAR DE INGENIERIA</v>
      </c>
      <c r="C230" s="671"/>
      <c r="D230" s="671"/>
      <c r="E230" s="671"/>
      <c r="F230" s="671"/>
      <c r="G230" s="671"/>
      <c r="H230" s="671"/>
      <c r="I230" s="671"/>
      <c r="J230" s="671"/>
      <c r="K230" s="671"/>
      <c r="L230" s="671"/>
      <c r="M230" s="671"/>
      <c r="N230" s="671"/>
      <c r="O230" s="671"/>
      <c r="P230" s="671"/>
      <c r="Q230" s="671"/>
      <c r="R230" s="671"/>
      <c r="S230" s="671"/>
      <c r="T230" s="671"/>
      <c r="U230" s="671"/>
      <c r="V230" s="444"/>
      <c r="W230" s="671" t="str">
        <f>+PRESENTACION!$C$12</f>
        <v>SECRETARIA DE PLANEACION E INFRAESTRUCTURA</v>
      </c>
      <c r="X230" s="671"/>
      <c r="Y230" s="671"/>
      <c r="Z230" s="671"/>
      <c r="AA230" s="672"/>
    </row>
    <row r="231" spans="2:30" x14ac:dyDescent="0.2">
      <c r="B231" s="305"/>
      <c r="C231" s="305"/>
      <c r="D231" s="305"/>
      <c r="E231" s="305"/>
      <c r="F231" s="305"/>
      <c r="G231" s="305"/>
      <c r="H231" s="305"/>
      <c r="I231" s="305"/>
      <c r="J231" s="305"/>
      <c r="K231" s="305"/>
      <c r="L231" s="305"/>
      <c r="M231" s="305"/>
      <c r="N231" s="305"/>
      <c r="O231" s="305"/>
      <c r="P231" s="305"/>
      <c r="Q231" s="305"/>
      <c r="R231" s="305"/>
      <c r="S231" s="305"/>
      <c r="T231" s="305"/>
      <c r="U231" s="305"/>
      <c r="V231" s="287"/>
      <c r="W231" s="305"/>
      <c r="X231" s="305"/>
      <c r="Y231" s="305"/>
      <c r="Z231" s="305"/>
      <c r="AA231" s="305"/>
    </row>
    <row r="232" spans="2:30" ht="16.5" thickBot="1" x14ac:dyDescent="0.3"/>
    <row r="233" spans="2:30" ht="22.5" customHeight="1" x14ac:dyDescent="0.2">
      <c r="B233" s="737"/>
      <c r="C233" s="738"/>
      <c r="D233" s="738"/>
      <c r="E233" s="738"/>
      <c r="F233" s="738"/>
      <c r="G233" s="738" t="str">
        <f>+PRESENTACION!$C$2</f>
        <v>MUNICIPIO DE SAN VICENTE DE CHUCURI</v>
      </c>
      <c r="H233" s="738"/>
      <c r="I233" s="738"/>
      <c r="J233" s="738"/>
      <c r="K233" s="738"/>
      <c r="L233" s="738"/>
      <c r="M233" s="738"/>
      <c r="N233" s="738"/>
      <c r="O233" s="738"/>
      <c r="P233" s="738"/>
      <c r="Q233" s="738"/>
      <c r="R233" s="738"/>
      <c r="S233" s="738"/>
      <c r="T233" s="738"/>
      <c r="U233" s="738"/>
      <c r="V233" s="738"/>
      <c r="W233" s="738"/>
      <c r="X233" s="738"/>
      <c r="Y233" s="738"/>
      <c r="Z233" s="738"/>
      <c r="AA233" s="739"/>
      <c r="AD233" s="740" t="s">
        <v>399</v>
      </c>
    </row>
    <row r="234" spans="2:30" ht="22.5" customHeight="1" x14ac:dyDescent="0.2">
      <c r="B234" s="721"/>
      <c r="C234" s="722"/>
      <c r="D234" s="722"/>
      <c r="E234" s="722"/>
      <c r="F234" s="722"/>
      <c r="G234" s="742">
        <f>+PRESENTACION!$C$3</f>
        <v>0</v>
      </c>
      <c r="H234" s="742"/>
      <c r="I234" s="742"/>
      <c r="J234" s="742"/>
      <c r="K234" s="742"/>
      <c r="L234" s="742"/>
      <c r="M234" s="742"/>
      <c r="N234" s="742"/>
      <c r="O234" s="742"/>
      <c r="P234" s="742"/>
      <c r="Q234" s="742"/>
      <c r="R234" s="742"/>
      <c r="S234" s="742"/>
      <c r="T234" s="742"/>
      <c r="U234" s="742"/>
      <c r="V234" s="742"/>
      <c r="W234" s="742"/>
      <c r="X234" s="742"/>
      <c r="Y234" s="742"/>
      <c r="Z234" s="742"/>
      <c r="AA234" s="723"/>
      <c r="AD234" s="741"/>
    </row>
    <row r="235" spans="2:30" ht="32.25" customHeight="1" thickBot="1" x14ac:dyDescent="0.25">
      <c r="B235" s="721"/>
      <c r="C235" s="722"/>
      <c r="D235" s="722"/>
      <c r="E235" s="722"/>
      <c r="F235" s="722"/>
      <c r="G235" s="742" t="str">
        <f>+PRESENTACION!$C$4</f>
        <v>ADECUACION DEL POLIDEPORTIVO ESCUELA EL LEON DEL MUNICIPIO DE SAN VICENTE DE CHUCURI</v>
      </c>
      <c r="H235" s="742"/>
      <c r="I235" s="742"/>
      <c r="J235" s="742"/>
      <c r="K235" s="742"/>
      <c r="L235" s="742"/>
      <c r="M235" s="742"/>
      <c r="N235" s="742"/>
      <c r="O235" s="742"/>
      <c r="P235" s="742"/>
      <c r="Q235" s="742"/>
      <c r="R235" s="742"/>
      <c r="S235" s="742"/>
      <c r="T235" s="742"/>
      <c r="U235" s="742"/>
      <c r="V235" s="742"/>
      <c r="W235" s="742"/>
      <c r="X235" s="742"/>
      <c r="Y235" s="742"/>
      <c r="Z235" s="742"/>
      <c r="AA235" s="723"/>
      <c r="AD235" s="437" t="s">
        <v>405</v>
      </c>
    </row>
    <row r="236" spans="2:30" x14ac:dyDescent="0.2">
      <c r="B236" s="721" t="s">
        <v>389</v>
      </c>
      <c r="C236" s="722"/>
      <c r="D236" s="722"/>
      <c r="E236" s="722"/>
      <c r="F236" s="722"/>
      <c r="G236" s="722"/>
      <c r="H236" s="722"/>
      <c r="I236" s="722"/>
      <c r="J236" s="722"/>
      <c r="K236" s="722"/>
      <c r="L236" s="722"/>
      <c r="M236" s="722"/>
      <c r="N236" s="722"/>
      <c r="O236" s="722"/>
      <c r="P236" s="722"/>
      <c r="Q236" s="722"/>
      <c r="R236" s="722"/>
      <c r="S236" s="722"/>
      <c r="T236" s="722"/>
      <c r="U236" s="722"/>
      <c r="V236" s="722"/>
      <c r="W236" s="722"/>
      <c r="X236" s="722"/>
      <c r="Y236" s="722"/>
      <c r="Z236" s="722"/>
      <c r="AA236" s="723"/>
    </row>
    <row r="237" spans="2:30" s="438" customFormat="1" x14ac:dyDescent="0.2">
      <c r="B237" s="724" t="s">
        <v>120</v>
      </c>
      <c r="C237" s="725"/>
      <c r="D237" s="725"/>
      <c r="E237" s="725"/>
      <c r="F237" s="725"/>
      <c r="G237" s="726">
        <f>+PRESENTACION!$C$6</f>
        <v>45848</v>
      </c>
      <c r="H237" s="726"/>
      <c r="I237" s="726"/>
      <c r="J237" s="726"/>
      <c r="K237" s="726"/>
      <c r="L237" s="726"/>
      <c r="M237" s="726"/>
      <c r="N237" s="726"/>
      <c r="O237" s="726"/>
      <c r="P237" s="726"/>
      <c r="Q237" s="726"/>
      <c r="R237" s="726"/>
      <c r="S237" s="726"/>
      <c r="T237" s="725" t="s">
        <v>396</v>
      </c>
      <c r="U237" s="725"/>
      <c r="V237" s="727" t="s">
        <v>390</v>
      </c>
      <c r="W237" s="727"/>
      <c r="X237" s="727"/>
      <c r="Y237" s="727"/>
      <c r="Z237" s="727"/>
      <c r="AA237" s="728"/>
    </row>
    <row r="238" spans="2:30" ht="15" customHeight="1" x14ac:dyDescent="0.2">
      <c r="B238" s="724" t="s">
        <v>121</v>
      </c>
      <c r="C238" s="725"/>
      <c r="D238" s="725"/>
      <c r="E238" s="725"/>
      <c r="F238" s="731">
        <f>+PRESUPUESTO!$B$7</f>
        <v>1</v>
      </c>
      <c r="G238" s="731"/>
      <c r="H238" s="727" t="str">
        <f>+PRESUPUESTO!$C$7</f>
        <v xml:space="preserve">PRELIMINARES </v>
      </c>
      <c r="I238" s="727"/>
      <c r="J238" s="727"/>
      <c r="K238" s="727"/>
      <c r="L238" s="727"/>
      <c r="M238" s="727"/>
      <c r="N238" s="727"/>
      <c r="O238" s="725" t="s">
        <v>0</v>
      </c>
      <c r="P238" s="725"/>
      <c r="Q238" s="734" t="e">
        <f>+PRESUPUESTO!#REF!</f>
        <v>#REF!</v>
      </c>
      <c r="R238" s="734"/>
      <c r="S238" s="731" t="e">
        <f>+PRESUPUESTO!#REF!</f>
        <v>#REF!</v>
      </c>
      <c r="T238" s="731"/>
      <c r="U238" s="731"/>
      <c r="V238" s="731"/>
      <c r="W238" s="731"/>
      <c r="X238" s="731"/>
      <c r="Y238" s="731"/>
      <c r="Z238" s="725" t="s">
        <v>106</v>
      </c>
      <c r="AA238" s="728" t="e">
        <f>+PRESUPUESTO!#REF!</f>
        <v>#REF!</v>
      </c>
    </row>
    <row r="239" spans="2:30" ht="16.5" customHeight="1" thickBot="1" x14ac:dyDescent="0.25">
      <c r="B239" s="729"/>
      <c r="C239" s="730"/>
      <c r="D239" s="730"/>
      <c r="E239" s="730"/>
      <c r="F239" s="732"/>
      <c r="G239" s="732"/>
      <c r="H239" s="733"/>
      <c r="I239" s="733"/>
      <c r="J239" s="733"/>
      <c r="K239" s="733"/>
      <c r="L239" s="733"/>
      <c r="M239" s="733"/>
      <c r="N239" s="733"/>
      <c r="O239" s="730"/>
      <c r="P239" s="730"/>
      <c r="Q239" s="735"/>
      <c r="R239" s="735"/>
      <c r="S239" s="732"/>
      <c r="T239" s="732"/>
      <c r="U239" s="732"/>
      <c r="V239" s="732"/>
      <c r="W239" s="732"/>
      <c r="X239" s="732"/>
      <c r="Y239" s="732"/>
      <c r="Z239" s="730"/>
      <c r="AA239" s="736"/>
    </row>
    <row r="240" spans="2:30" ht="15.75" customHeight="1" x14ac:dyDescent="0.2">
      <c r="B240" s="697" t="s">
        <v>398</v>
      </c>
      <c r="C240" s="698"/>
      <c r="D240" s="698"/>
      <c r="E240" s="698"/>
      <c r="F240" s="698"/>
      <c r="G240" s="698"/>
      <c r="H240" s="698"/>
      <c r="I240" s="698"/>
      <c r="J240" s="698"/>
      <c r="K240" s="698"/>
      <c r="L240" s="698"/>
      <c r="M240" s="698"/>
      <c r="N240" s="698"/>
      <c r="O240" s="698"/>
      <c r="P240" s="698"/>
      <c r="Q240" s="698"/>
      <c r="R240" s="699"/>
      <c r="S240" s="703" t="s">
        <v>122</v>
      </c>
      <c r="T240" s="704"/>
      <c r="U240" s="705"/>
      <c r="V240" s="709" t="s">
        <v>123</v>
      </c>
      <c r="W240" s="710"/>
      <c r="X240" s="711"/>
      <c r="Y240" s="712" t="s">
        <v>393</v>
      </c>
      <c r="Z240" s="714" t="s">
        <v>397</v>
      </c>
      <c r="AA240" s="716" t="s">
        <v>395</v>
      </c>
    </row>
    <row r="241" spans="2:35" ht="40.5" customHeight="1" thickBot="1" x14ac:dyDescent="0.25">
      <c r="B241" s="700"/>
      <c r="C241" s="701"/>
      <c r="D241" s="701"/>
      <c r="E241" s="701"/>
      <c r="F241" s="701"/>
      <c r="G241" s="701"/>
      <c r="H241" s="701"/>
      <c r="I241" s="701"/>
      <c r="J241" s="701"/>
      <c r="K241" s="701"/>
      <c r="L241" s="701"/>
      <c r="M241" s="701"/>
      <c r="N241" s="701"/>
      <c r="O241" s="701"/>
      <c r="P241" s="701"/>
      <c r="Q241" s="701"/>
      <c r="R241" s="702"/>
      <c r="S241" s="706"/>
      <c r="T241" s="707"/>
      <c r="U241" s="708"/>
      <c r="V241" s="338" t="s">
        <v>124</v>
      </c>
      <c r="W241" s="339" t="s">
        <v>391</v>
      </c>
      <c r="X241" s="340" t="s">
        <v>546</v>
      </c>
      <c r="Y241" s="713"/>
      <c r="Z241" s="715"/>
      <c r="AA241" s="717"/>
    </row>
    <row r="242" spans="2:35" ht="24.75" customHeight="1" x14ac:dyDescent="0.2">
      <c r="B242" s="297" t="s">
        <v>125</v>
      </c>
      <c r="C242" s="298"/>
      <c r="D242" s="298"/>
      <c r="E242" s="298"/>
      <c r="F242" s="298"/>
      <c r="G242" s="298"/>
      <c r="H242" s="298"/>
      <c r="I242" s="298"/>
      <c r="J242" s="298"/>
      <c r="K242" s="298"/>
      <c r="L242" s="298"/>
      <c r="M242" s="298"/>
      <c r="N242" s="298"/>
      <c r="O242" s="298"/>
      <c r="P242" s="298"/>
      <c r="Q242" s="298"/>
      <c r="R242" s="298"/>
      <c r="S242" s="685" t="s">
        <v>401</v>
      </c>
      <c r="T242" s="686"/>
      <c r="U242" s="687"/>
      <c r="V242" s="452"/>
      <c r="W242" s="451"/>
      <c r="X242" s="453"/>
      <c r="Y242" s="452">
        <v>2</v>
      </c>
      <c r="Z242" s="453"/>
      <c r="AA242" s="457">
        <f>IF(S242="","",ROUND((IF(W242="",1,W242))*(IF(V242="",1,V242))*(IF(X242="",1,X242))*(IF(Y242="",1,Y242))*(IF(Z242="",1,Z242)),2))</f>
        <v>2</v>
      </c>
    </row>
    <row r="243" spans="2:35" ht="24.75" customHeight="1" x14ac:dyDescent="0.2">
      <c r="B243" s="297"/>
      <c r="C243" s="298"/>
      <c r="D243" s="298"/>
      <c r="E243" s="298"/>
      <c r="F243" s="298"/>
      <c r="G243" s="298"/>
      <c r="H243" s="298"/>
      <c r="I243" s="298"/>
      <c r="J243" s="298"/>
      <c r="K243" s="298"/>
      <c r="L243" s="298"/>
      <c r="M243" s="298"/>
      <c r="N243" s="298"/>
      <c r="O243" s="298"/>
      <c r="P243" s="298"/>
      <c r="Q243" s="298"/>
      <c r="R243" s="298"/>
      <c r="S243" s="673" t="s">
        <v>436</v>
      </c>
      <c r="T243" s="674"/>
      <c r="U243" s="675"/>
      <c r="V243" s="342"/>
      <c r="W243" s="307"/>
      <c r="X243" s="454"/>
      <c r="Y243" s="342">
        <v>2</v>
      </c>
      <c r="Z243" s="454"/>
      <c r="AA243" s="457">
        <f>IF(S243="","",ROUND((IF(W243="",1,W243))*(IF(V243="",1,V243))*(IF(X243="",1,X243))*(IF(Y243="",1,Y243))*(IF(Z243="",1,Z243)),2))</f>
        <v>2</v>
      </c>
      <c r="AD243" s="439"/>
      <c r="AE243" s="440"/>
    </row>
    <row r="244" spans="2:35" ht="24.75" customHeight="1" x14ac:dyDescent="0.2">
      <c r="B244" s="297"/>
      <c r="C244" s="298"/>
      <c r="D244" s="298"/>
      <c r="E244" s="298"/>
      <c r="F244" s="298"/>
      <c r="G244" s="298"/>
      <c r="H244" s="298"/>
      <c r="I244" s="298"/>
      <c r="J244" s="298"/>
      <c r="K244" s="298"/>
      <c r="L244" s="298"/>
      <c r="M244" s="298"/>
      <c r="N244" s="298"/>
      <c r="O244" s="298"/>
      <c r="P244" s="298"/>
      <c r="Q244" s="298"/>
      <c r="R244" s="298"/>
      <c r="S244" s="673" t="s">
        <v>435</v>
      </c>
      <c r="T244" s="674"/>
      <c r="U244" s="675"/>
      <c r="V244" s="342"/>
      <c r="W244" s="307"/>
      <c r="X244" s="454"/>
      <c r="Y244" s="342">
        <v>2</v>
      </c>
      <c r="Z244" s="454"/>
      <c r="AA244" s="457">
        <f t="shared" ref="AA244:AA258" si="4">IF(S244="","",ROUND((IF(W244="",1,W244))*(IF(V244="",1,V244))*(IF(X244="",1,X244))*(IF(Y244="",1,Y244))*(IF(Z244="",1,Z244)),2))</f>
        <v>2</v>
      </c>
    </row>
    <row r="245" spans="2:35" ht="24.75" customHeight="1" x14ac:dyDescent="0.2">
      <c r="B245" s="297"/>
      <c r="C245" s="298"/>
      <c r="D245" s="298"/>
      <c r="E245" s="298"/>
      <c r="F245" s="298"/>
      <c r="G245" s="298"/>
      <c r="H245" s="298"/>
      <c r="I245" s="298"/>
      <c r="J245" s="298"/>
      <c r="K245" s="298"/>
      <c r="L245" s="298"/>
      <c r="M245" s="298"/>
      <c r="N245" s="298"/>
      <c r="O245" s="298"/>
      <c r="P245" s="298"/>
      <c r="Q245" s="298"/>
      <c r="R245" s="298"/>
      <c r="S245" s="718"/>
      <c r="T245" s="719"/>
      <c r="U245" s="720"/>
      <c r="V245" s="342"/>
      <c r="W245" s="307"/>
      <c r="X245" s="454"/>
      <c r="Y245" s="342"/>
      <c r="Z245" s="427"/>
      <c r="AA245" s="457" t="str">
        <f t="shared" si="4"/>
        <v/>
      </c>
    </row>
    <row r="246" spans="2:35" ht="24.75" customHeight="1" x14ac:dyDescent="0.2">
      <c r="B246" s="297"/>
      <c r="C246" s="298"/>
      <c r="D246" s="298"/>
      <c r="E246" s="298"/>
      <c r="F246" s="298"/>
      <c r="G246" s="298"/>
      <c r="H246" s="298"/>
      <c r="I246" s="298"/>
      <c r="J246" s="298"/>
      <c r="K246" s="298"/>
      <c r="L246" s="298"/>
      <c r="M246" s="298"/>
      <c r="N246" s="298"/>
      <c r="O246" s="298"/>
      <c r="P246" s="298"/>
      <c r="Q246" s="298"/>
      <c r="R246" s="298"/>
      <c r="S246" s="718"/>
      <c r="T246" s="719"/>
      <c r="U246" s="720"/>
      <c r="V246" s="342"/>
      <c r="W246" s="307"/>
      <c r="X246" s="454"/>
      <c r="Y246" s="342"/>
      <c r="Z246" s="454"/>
      <c r="AA246" s="457" t="str">
        <f t="shared" si="4"/>
        <v/>
      </c>
    </row>
    <row r="247" spans="2:35" ht="24.75" customHeight="1" x14ac:dyDescent="0.2">
      <c r="B247" s="297"/>
      <c r="C247" s="298"/>
      <c r="D247" s="298"/>
      <c r="E247" s="298"/>
      <c r="F247" s="298"/>
      <c r="G247" s="298"/>
      <c r="H247" s="298"/>
      <c r="I247" s="298"/>
      <c r="J247" s="298"/>
      <c r="K247" s="298"/>
      <c r="L247" s="298"/>
      <c r="M247" s="298"/>
      <c r="N247" s="298"/>
      <c r="O247" s="298"/>
      <c r="P247" s="298"/>
      <c r="Q247" s="298"/>
      <c r="R247" s="298"/>
      <c r="S247" s="673"/>
      <c r="T247" s="674"/>
      <c r="U247" s="675"/>
      <c r="V247" s="342"/>
      <c r="W247" s="307"/>
      <c r="X247" s="454"/>
      <c r="Y247" s="342"/>
      <c r="Z247" s="454"/>
      <c r="AA247" s="457" t="str">
        <f t="shared" si="4"/>
        <v/>
      </c>
    </row>
    <row r="248" spans="2:35" ht="24.75" customHeight="1" x14ac:dyDescent="0.2">
      <c r="B248" s="297"/>
      <c r="C248" s="298"/>
      <c r="D248" s="298"/>
      <c r="E248" s="298"/>
      <c r="F248" s="298"/>
      <c r="G248" s="298"/>
      <c r="H248" s="298"/>
      <c r="I248" s="298"/>
      <c r="J248" s="298"/>
      <c r="K248" s="298"/>
      <c r="L248" s="298"/>
      <c r="M248" s="298"/>
      <c r="N248" s="298"/>
      <c r="O248" s="298"/>
      <c r="P248" s="298"/>
      <c r="Q248" s="298"/>
      <c r="R248" s="298"/>
      <c r="S248" s="673"/>
      <c r="T248" s="674"/>
      <c r="U248" s="675"/>
      <c r="V248" s="342"/>
      <c r="W248" s="307"/>
      <c r="X248" s="454"/>
      <c r="Y248" s="342"/>
      <c r="Z248" s="454"/>
      <c r="AA248" s="457" t="str">
        <f t="shared" si="4"/>
        <v/>
      </c>
    </row>
    <row r="249" spans="2:35" ht="24.75" customHeight="1" x14ac:dyDescent="0.2">
      <c r="B249" s="297"/>
      <c r="C249" s="298"/>
      <c r="D249" s="298"/>
      <c r="E249" s="298"/>
      <c r="F249" s="298"/>
      <c r="G249" s="298"/>
      <c r="H249" s="298"/>
      <c r="I249" s="298"/>
      <c r="J249" s="298"/>
      <c r="K249" s="298"/>
      <c r="L249" s="298"/>
      <c r="M249" s="298"/>
      <c r="N249" s="298"/>
      <c r="O249" s="298"/>
      <c r="P249" s="298"/>
      <c r="Q249" s="298"/>
      <c r="R249" s="298"/>
      <c r="S249" s="673"/>
      <c r="T249" s="674"/>
      <c r="U249" s="675"/>
      <c r="V249" s="342"/>
      <c r="W249" s="307"/>
      <c r="X249" s="454"/>
      <c r="Y249" s="342"/>
      <c r="Z249" s="454"/>
      <c r="AA249" s="457" t="str">
        <f t="shared" si="4"/>
        <v/>
      </c>
    </row>
    <row r="250" spans="2:35" ht="24.75" customHeight="1" x14ac:dyDescent="0.2">
      <c r="B250" s="297"/>
      <c r="C250" s="298"/>
      <c r="D250" s="298"/>
      <c r="E250" s="298"/>
      <c r="F250" s="298"/>
      <c r="G250" s="298"/>
      <c r="H250" s="298"/>
      <c r="I250" s="298"/>
      <c r="J250" s="298"/>
      <c r="K250" s="298"/>
      <c r="L250" s="298"/>
      <c r="M250" s="298"/>
      <c r="N250" s="298"/>
      <c r="O250" s="298"/>
      <c r="P250" s="298"/>
      <c r="Q250" s="298"/>
      <c r="R250" s="298"/>
      <c r="S250" s="673"/>
      <c r="T250" s="674"/>
      <c r="U250" s="675"/>
      <c r="V250" s="342"/>
      <c r="W250" s="307"/>
      <c r="X250" s="454"/>
      <c r="Y250" s="342"/>
      <c r="Z250" s="454"/>
      <c r="AA250" s="457" t="str">
        <f t="shared" si="4"/>
        <v/>
      </c>
    </row>
    <row r="251" spans="2:35" ht="24.75" customHeight="1" x14ac:dyDescent="0.2">
      <c r="B251" s="297"/>
      <c r="C251" s="298"/>
      <c r="D251" s="298"/>
      <c r="E251" s="298"/>
      <c r="F251" s="298"/>
      <c r="G251" s="298"/>
      <c r="H251" s="298"/>
      <c r="I251" s="298"/>
      <c r="J251" s="298"/>
      <c r="K251" s="298"/>
      <c r="L251" s="298"/>
      <c r="M251" s="298"/>
      <c r="N251" s="298"/>
      <c r="O251" s="298"/>
      <c r="P251" s="298"/>
      <c r="Q251" s="298"/>
      <c r="R251" s="298"/>
      <c r="S251" s="673"/>
      <c r="T251" s="674"/>
      <c r="U251" s="675"/>
      <c r="V251" s="342"/>
      <c r="W251" s="307"/>
      <c r="X251" s="454"/>
      <c r="Y251" s="342"/>
      <c r="Z251" s="454"/>
      <c r="AA251" s="457" t="str">
        <f t="shared" si="4"/>
        <v/>
      </c>
    </row>
    <row r="252" spans="2:35" ht="24.75" customHeight="1" x14ac:dyDescent="0.2">
      <c r="B252" s="297"/>
      <c r="C252" s="298"/>
      <c r="D252" s="298"/>
      <c r="E252" s="298"/>
      <c r="F252" s="298"/>
      <c r="G252" s="298"/>
      <c r="H252" s="298"/>
      <c r="I252" s="298"/>
      <c r="J252" s="298"/>
      <c r="K252" s="298"/>
      <c r="L252" s="298"/>
      <c r="M252" s="298"/>
      <c r="N252" s="298"/>
      <c r="O252" s="298"/>
      <c r="P252" s="298"/>
      <c r="Q252" s="298"/>
      <c r="R252" s="298"/>
      <c r="S252" s="673"/>
      <c r="T252" s="674"/>
      <c r="U252" s="675"/>
      <c r="V252" s="447"/>
      <c r="W252" s="428"/>
      <c r="X252" s="427"/>
      <c r="Y252" s="447"/>
      <c r="Z252" s="427"/>
      <c r="AA252" s="457" t="str">
        <f t="shared" si="4"/>
        <v/>
      </c>
    </row>
    <row r="253" spans="2:35" ht="24.75" customHeight="1" x14ac:dyDescent="0.2">
      <c r="B253" s="297"/>
      <c r="C253" s="298"/>
      <c r="D253" s="298"/>
      <c r="E253" s="298"/>
      <c r="F253" s="298"/>
      <c r="G253" s="298"/>
      <c r="H253" s="298"/>
      <c r="I253" s="298"/>
      <c r="J253" s="298"/>
      <c r="K253" s="298"/>
      <c r="L253" s="298"/>
      <c r="M253" s="298"/>
      <c r="N253" s="298"/>
      <c r="O253" s="298"/>
      <c r="P253" s="298"/>
      <c r="Q253" s="298"/>
      <c r="R253" s="298"/>
      <c r="S253" s="673"/>
      <c r="T253" s="674"/>
      <c r="U253" s="675"/>
      <c r="V253" s="342"/>
      <c r="W253" s="307"/>
      <c r="X253" s="454"/>
      <c r="Y253" s="342"/>
      <c r="Z253" s="454"/>
      <c r="AA253" s="457" t="str">
        <f t="shared" si="4"/>
        <v/>
      </c>
    </row>
    <row r="254" spans="2:35" ht="24.75" customHeight="1" x14ac:dyDescent="0.2">
      <c r="B254" s="297"/>
      <c r="C254" s="298"/>
      <c r="D254" s="298"/>
      <c r="E254" s="298"/>
      <c r="F254" s="298"/>
      <c r="G254" s="298"/>
      <c r="H254" s="298"/>
      <c r="I254" s="298"/>
      <c r="J254" s="298"/>
      <c r="K254" s="298"/>
      <c r="L254" s="298"/>
      <c r="M254" s="298"/>
      <c r="N254" s="298"/>
      <c r="O254" s="298"/>
      <c r="P254" s="298"/>
      <c r="Q254" s="298"/>
      <c r="R254" s="298"/>
      <c r="S254" s="673"/>
      <c r="T254" s="674"/>
      <c r="U254" s="675"/>
      <c r="V254" s="342"/>
      <c r="W254" s="307"/>
      <c r="X254" s="454"/>
      <c r="Y254" s="342"/>
      <c r="Z254" s="454"/>
      <c r="AA254" s="457" t="str">
        <f t="shared" si="4"/>
        <v/>
      </c>
    </row>
    <row r="255" spans="2:35" ht="24.75" customHeight="1" x14ac:dyDescent="0.2">
      <c r="B255" s="297"/>
      <c r="C255" s="298"/>
      <c r="D255" s="298"/>
      <c r="E255" s="298"/>
      <c r="F255" s="298"/>
      <c r="G255" s="298"/>
      <c r="H255" s="298"/>
      <c r="I255" s="298"/>
      <c r="J255" s="298"/>
      <c r="K255" s="298"/>
      <c r="L255" s="298"/>
      <c r="M255" s="298"/>
      <c r="N255" s="298"/>
      <c r="O255" s="298"/>
      <c r="P255" s="298"/>
      <c r="Q255" s="298"/>
      <c r="R255" s="298"/>
      <c r="S255" s="673"/>
      <c r="T255" s="674"/>
      <c r="U255" s="675"/>
      <c r="V255" s="342"/>
      <c r="W255" s="307"/>
      <c r="X255" s="454"/>
      <c r="Y255" s="342"/>
      <c r="Z255" s="454"/>
      <c r="AA255" s="457" t="str">
        <f t="shared" si="4"/>
        <v/>
      </c>
      <c r="AE255" s="439"/>
      <c r="AF255" s="439"/>
      <c r="AG255" s="439"/>
      <c r="AI255" s="441"/>
    </row>
    <row r="256" spans="2:35" ht="24.75" customHeight="1" x14ac:dyDescent="0.2">
      <c r="B256" s="297"/>
      <c r="C256" s="298"/>
      <c r="D256" s="298"/>
      <c r="E256" s="298"/>
      <c r="F256" s="298"/>
      <c r="G256" s="298"/>
      <c r="H256" s="298"/>
      <c r="I256" s="298"/>
      <c r="J256" s="298"/>
      <c r="K256" s="298"/>
      <c r="L256" s="298"/>
      <c r="M256" s="298"/>
      <c r="N256" s="298"/>
      <c r="O256" s="298"/>
      <c r="P256" s="298"/>
      <c r="Q256" s="298"/>
      <c r="R256" s="298"/>
      <c r="S256" s="673"/>
      <c r="T256" s="674"/>
      <c r="U256" s="675"/>
      <c r="V256" s="342"/>
      <c r="W256" s="307"/>
      <c r="X256" s="454"/>
      <c r="Y256" s="342"/>
      <c r="Z256" s="454"/>
      <c r="AA256" s="457" t="str">
        <f t="shared" si="4"/>
        <v/>
      </c>
      <c r="AE256" s="439"/>
      <c r="AF256" s="439"/>
      <c r="AG256" s="439"/>
      <c r="AI256" s="441"/>
    </row>
    <row r="257" spans="2:30" ht="24.75" customHeight="1" x14ac:dyDescent="0.2">
      <c r="B257" s="297"/>
      <c r="C257" s="298"/>
      <c r="D257" s="298"/>
      <c r="E257" s="298"/>
      <c r="F257" s="298"/>
      <c r="G257" s="298"/>
      <c r="H257" s="298"/>
      <c r="I257" s="298"/>
      <c r="J257" s="298"/>
      <c r="K257" s="298"/>
      <c r="L257" s="298"/>
      <c r="M257" s="298"/>
      <c r="N257" s="298"/>
      <c r="O257" s="298"/>
      <c r="P257" s="298"/>
      <c r="Q257" s="298"/>
      <c r="R257" s="298"/>
      <c r="S257" s="676"/>
      <c r="T257" s="677"/>
      <c r="U257" s="678"/>
      <c r="V257" s="446"/>
      <c r="W257" s="442"/>
      <c r="X257" s="455"/>
      <c r="Y257" s="461"/>
      <c r="Z257" s="462"/>
      <c r="AA257" s="457" t="str">
        <f t="shared" si="4"/>
        <v/>
      </c>
    </row>
    <row r="258" spans="2:30" ht="24.75" customHeight="1" thickBot="1" x14ac:dyDescent="0.25">
      <c r="B258" s="297"/>
      <c r="C258" s="298"/>
      <c r="D258" s="298"/>
      <c r="E258" s="298"/>
      <c r="F258" s="298"/>
      <c r="G258" s="298"/>
      <c r="H258" s="298"/>
      <c r="I258" s="298"/>
      <c r="J258" s="298"/>
      <c r="K258" s="298"/>
      <c r="L258" s="298"/>
      <c r="M258" s="298"/>
      <c r="N258" s="298"/>
      <c r="O258" s="298"/>
      <c r="P258" s="298"/>
      <c r="Q258" s="298"/>
      <c r="R258" s="298"/>
      <c r="S258" s="679"/>
      <c r="T258" s="680"/>
      <c r="U258" s="681"/>
      <c r="V258" s="448"/>
      <c r="W258" s="449"/>
      <c r="X258" s="456"/>
      <c r="Y258" s="463"/>
      <c r="Z258" s="464"/>
      <c r="AA258" s="457" t="str">
        <f t="shared" si="4"/>
        <v/>
      </c>
    </row>
    <row r="259" spans="2:30" ht="32.25" customHeight="1" thickBot="1" x14ac:dyDescent="0.25">
      <c r="B259" s="299"/>
      <c r="C259" s="300"/>
      <c r="D259" s="300"/>
      <c r="E259" s="300"/>
      <c r="F259" s="300"/>
      <c r="G259" s="300"/>
      <c r="H259" s="300"/>
      <c r="I259" s="300"/>
      <c r="J259" s="300"/>
      <c r="K259" s="300"/>
      <c r="L259" s="300"/>
      <c r="M259" s="300"/>
      <c r="N259" s="300"/>
      <c r="O259" s="300"/>
      <c r="P259" s="300"/>
      <c r="Q259" s="300"/>
      <c r="R259" s="300"/>
      <c r="S259" s="682" t="s">
        <v>392</v>
      </c>
      <c r="T259" s="683"/>
      <c r="U259" s="683"/>
      <c r="V259" s="683"/>
      <c r="W259" s="683"/>
      <c r="X259" s="683"/>
      <c r="Y259" s="683"/>
      <c r="Z259" s="684"/>
      <c r="AA259" s="443">
        <f>+ROUND(SUM(AA242:AA256),2)</f>
        <v>6</v>
      </c>
    </row>
    <row r="260" spans="2:30" x14ac:dyDescent="0.25">
      <c r="B260" s="665" t="s">
        <v>135</v>
      </c>
      <c r="C260" s="666"/>
      <c r="D260" s="666"/>
      <c r="E260" s="666"/>
      <c r="F260" s="666"/>
      <c r="G260" s="666"/>
      <c r="H260" s="666"/>
      <c r="I260" s="666"/>
      <c r="J260" s="666"/>
      <c r="K260" s="666"/>
      <c r="L260" s="666"/>
      <c r="M260" s="666"/>
      <c r="N260" s="666"/>
      <c r="O260" s="666"/>
      <c r="P260" s="666"/>
      <c r="Q260" s="666"/>
      <c r="R260" s="666"/>
      <c r="S260" s="666"/>
      <c r="T260" s="666"/>
      <c r="U260" s="666"/>
      <c r="V260" s="284"/>
      <c r="W260" s="282" t="s">
        <v>136</v>
      </c>
      <c r="X260" s="283"/>
      <c r="Y260" s="283"/>
      <c r="Z260" s="283"/>
      <c r="AA260" s="285"/>
    </row>
    <row r="261" spans="2:30" x14ac:dyDescent="0.2">
      <c r="B261" s="667"/>
      <c r="C261" s="668"/>
      <c r="D261" s="195"/>
      <c r="E261" s="287"/>
      <c r="F261" s="287"/>
      <c r="G261" s="287"/>
      <c r="H261" s="287"/>
      <c r="I261" s="287"/>
      <c r="J261" s="287"/>
      <c r="K261" s="287"/>
      <c r="L261" s="287"/>
      <c r="M261" s="287"/>
      <c r="N261" s="287"/>
      <c r="O261" s="287"/>
      <c r="P261" s="287"/>
      <c r="Q261" s="287"/>
      <c r="R261" s="287"/>
      <c r="S261" s="287"/>
      <c r="T261" s="287"/>
      <c r="U261" s="288"/>
      <c r="V261" s="289"/>
      <c r="W261" s="668"/>
      <c r="X261" s="668"/>
      <c r="Y261" s="668"/>
      <c r="Z261" s="668"/>
      <c r="AA261" s="290"/>
    </row>
    <row r="262" spans="2:30" x14ac:dyDescent="0.2">
      <c r="B262" s="667" t="str">
        <f>+PRESENTACION!$C$9</f>
        <v>WILSON ESNEYDER SIERRA MAYORGA</v>
      </c>
      <c r="C262" s="668"/>
      <c r="D262" s="668"/>
      <c r="E262" s="668"/>
      <c r="F262" s="668"/>
      <c r="G262" s="668"/>
      <c r="H262" s="668"/>
      <c r="I262" s="668"/>
      <c r="J262" s="668"/>
      <c r="K262" s="668"/>
      <c r="L262" s="668"/>
      <c r="M262" s="668"/>
      <c r="N262" s="668"/>
      <c r="O262" s="668"/>
      <c r="P262" s="668"/>
      <c r="Q262" s="668"/>
      <c r="R262" s="668"/>
      <c r="S262" s="668"/>
      <c r="T262" s="668"/>
      <c r="U262" s="668"/>
      <c r="V262" s="287"/>
      <c r="W262" s="668" t="str">
        <f>+PRESENTACION!$C$11</f>
        <v>DIANA MARGARITA CORZO</v>
      </c>
      <c r="X262" s="668"/>
      <c r="Y262" s="668"/>
      <c r="Z262" s="668"/>
      <c r="AA262" s="669"/>
    </row>
    <row r="263" spans="2:30" ht="16.5" thickBot="1" x14ac:dyDescent="0.25">
      <c r="B263" s="670" t="str">
        <f>+PRESENTACION!$C$10</f>
        <v>AUXILIAR DE INGENIERIA</v>
      </c>
      <c r="C263" s="671"/>
      <c r="D263" s="671"/>
      <c r="E263" s="671"/>
      <c r="F263" s="671"/>
      <c r="G263" s="671"/>
      <c r="H263" s="671"/>
      <c r="I263" s="671"/>
      <c r="J263" s="671"/>
      <c r="K263" s="671"/>
      <c r="L263" s="671"/>
      <c r="M263" s="671"/>
      <c r="N263" s="671"/>
      <c r="O263" s="671"/>
      <c r="P263" s="671"/>
      <c r="Q263" s="671"/>
      <c r="R263" s="671"/>
      <c r="S263" s="671"/>
      <c r="T263" s="671"/>
      <c r="U263" s="671"/>
      <c r="V263" s="444"/>
      <c r="W263" s="671" t="str">
        <f>+PRESENTACION!$C$12</f>
        <v>SECRETARIA DE PLANEACION E INFRAESTRUCTURA</v>
      </c>
      <c r="X263" s="671"/>
      <c r="Y263" s="671"/>
      <c r="Z263" s="671"/>
      <c r="AA263" s="672"/>
    </row>
    <row r="264" spans="2:30" x14ac:dyDescent="0.2">
      <c r="B264" s="305"/>
      <c r="C264" s="305"/>
      <c r="D264" s="305"/>
      <c r="E264" s="305"/>
      <c r="F264" s="305"/>
      <c r="G264" s="305"/>
      <c r="H264" s="305"/>
      <c r="I264" s="305"/>
      <c r="J264" s="305"/>
      <c r="K264" s="305"/>
      <c r="L264" s="305"/>
      <c r="M264" s="305"/>
      <c r="N264" s="305"/>
      <c r="O264" s="305"/>
      <c r="P264" s="305"/>
      <c r="Q264" s="305"/>
      <c r="R264" s="305"/>
      <c r="S264" s="305"/>
      <c r="T264" s="305"/>
      <c r="U264" s="305"/>
      <c r="V264" s="287"/>
      <c r="W264" s="305"/>
      <c r="X264" s="305"/>
      <c r="Y264" s="305"/>
      <c r="Z264" s="305"/>
      <c r="AA264" s="305"/>
    </row>
    <row r="265" spans="2:30" ht="16.5" thickBot="1" x14ac:dyDescent="0.3"/>
    <row r="266" spans="2:30" ht="22.5" customHeight="1" x14ac:dyDescent="0.2">
      <c r="B266" s="737"/>
      <c r="C266" s="738"/>
      <c r="D266" s="738"/>
      <c r="E266" s="738"/>
      <c r="F266" s="738"/>
      <c r="G266" s="738" t="str">
        <f>+PRESENTACION!$C$2</f>
        <v>MUNICIPIO DE SAN VICENTE DE CHUCURI</v>
      </c>
      <c r="H266" s="738"/>
      <c r="I266" s="738"/>
      <c r="J266" s="738"/>
      <c r="K266" s="738"/>
      <c r="L266" s="738"/>
      <c r="M266" s="738"/>
      <c r="N266" s="738"/>
      <c r="O266" s="738"/>
      <c r="P266" s="738"/>
      <c r="Q266" s="738"/>
      <c r="R266" s="738"/>
      <c r="S266" s="738"/>
      <c r="T266" s="738"/>
      <c r="U266" s="738"/>
      <c r="V266" s="738"/>
      <c r="W266" s="738"/>
      <c r="X266" s="738"/>
      <c r="Y266" s="738"/>
      <c r="Z266" s="738"/>
      <c r="AA266" s="739"/>
      <c r="AD266" s="740" t="s">
        <v>399</v>
      </c>
    </row>
    <row r="267" spans="2:30" ht="22.5" customHeight="1" x14ac:dyDescent="0.2">
      <c r="B267" s="721"/>
      <c r="C267" s="722"/>
      <c r="D267" s="722"/>
      <c r="E267" s="722"/>
      <c r="F267" s="722"/>
      <c r="G267" s="742">
        <f>+PRESENTACION!$C$3</f>
        <v>0</v>
      </c>
      <c r="H267" s="742"/>
      <c r="I267" s="742"/>
      <c r="J267" s="742"/>
      <c r="K267" s="742"/>
      <c r="L267" s="742"/>
      <c r="M267" s="742"/>
      <c r="N267" s="742"/>
      <c r="O267" s="742"/>
      <c r="P267" s="742"/>
      <c r="Q267" s="742"/>
      <c r="R267" s="742"/>
      <c r="S267" s="742"/>
      <c r="T267" s="742"/>
      <c r="U267" s="742"/>
      <c r="V267" s="742"/>
      <c r="W267" s="742"/>
      <c r="X267" s="742"/>
      <c r="Y267" s="742"/>
      <c r="Z267" s="742"/>
      <c r="AA267" s="723"/>
      <c r="AD267" s="741"/>
    </row>
    <row r="268" spans="2:30" ht="32.25" customHeight="1" thickBot="1" x14ac:dyDescent="0.25">
      <c r="B268" s="721"/>
      <c r="C268" s="722"/>
      <c r="D268" s="722"/>
      <c r="E268" s="722"/>
      <c r="F268" s="722"/>
      <c r="G268" s="742" t="str">
        <f>+PRESENTACION!$C$4</f>
        <v>ADECUACION DEL POLIDEPORTIVO ESCUELA EL LEON DEL MUNICIPIO DE SAN VICENTE DE CHUCURI</v>
      </c>
      <c r="H268" s="742"/>
      <c r="I268" s="742"/>
      <c r="J268" s="742"/>
      <c r="K268" s="742"/>
      <c r="L268" s="742"/>
      <c r="M268" s="742"/>
      <c r="N268" s="742"/>
      <c r="O268" s="742"/>
      <c r="P268" s="742"/>
      <c r="Q268" s="742"/>
      <c r="R268" s="742"/>
      <c r="S268" s="742"/>
      <c r="T268" s="742"/>
      <c r="U268" s="742"/>
      <c r="V268" s="742"/>
      <c r="W268" s="742"/>
      <c r="X268" s="742"/>
      <c r="Y268" s="742"/>
      <c r="Z268" s="742"/>
      <c r="AA268" s="723"/>
      <c r="AD268" s="437" t="s">
        <v>405</v>
      </c>
    </row>
    <row r="269" spans="2:30" x14ac:dyDescent="0.2">
      <c r="B269" s="721" t="s">
        <v>389</v>
      </c>
      <c r="C269" s="722"/>
      <c r="D269" s="722"/>
      <c r="E269" s="722"/>
      <c r="F269" s="722"/>
      <c r="G269" s="722"/>
      <c r="H269" s="722"/>
      <c r="I269" s="722"/>
      <c r="J269" s="722"/>
      <c r="K269" s="722"/>
      <c r="L269" s="722"/>
      <c r="M269" s="722"/>
      <c r="N269" s="722"/>
      <c r="O269" s="722"/>
      <c r="P269" s="722"/>
      <c r="Q269" s="722"/>
      <c r="R269" s="722"/>
      <c r="S269" s="722"/>
      <c r="T269" s="722"/>
      <c r="U269" s="722"/>
      <c r="V269" s="722"/>
      <c r="W269" s="722"/>
      <c r="X269" s="722"/>
      <c r="Y269" s="722"/>
      <c r="Z269" s="722"/>
      <c r="AA269" s="723"/>
    </row>
    <row r="270" spans="2:30" s="438" customFormat="1" x14ac:dyDescent="0.2">
      <c r="B270" s="724" t="s">
        <v>120</v>
      </c>
      <c r="C270" s="725"/>
      <c r="D270" s="725"/>
      <c r="E270" s="725"/>
      <c r="F270" s="725"/>
      <c r="G270" s="726">
        <f>+PRESENTACION!$C$6</f>
        <v>45848</v>
      </c>
      <c r="H270" s="726"/>
      <c r="I270" s="726"/>
      <c r="J270" s="726"/>
      <c r="K270" s="726"/>
      <c r="L270" s="726"/>
      <c r="M270" s="726"/>
      <c r="N270" s="726"/>
      <c r="O270" s="726"/>
      <c r="P270" s="726"/>
      <c r="Q270" s="726"/>
      <c r="R270" s="726"/>
      <c r="S270" s="726"/>
      <c r="T270" s="725" t="s">
        <v>396</v>
      </c>
      <c r="U270" s="725"/>
      <c r="V270" s="727" t="s">
        <v>390</v>
      </c>
      <c r="W270" s="727"/>
      <c r="X270" s="727"/>
      <c r="Y270" s="727"/>
      <c r="Z270" s="727"/>
      <c r="AA270" s="728"/>
    </row>
    <row r="271" spans="2:30" ht="15" customHeight="1" x14ac:dyDescent="0.2">
      <c r="B271" s="724" t="s">
        <v>121</v>
      </c>
      <c r="C271" s="725"/>
      <c r="D271" s="725"/>
      <c r="E271" s="725"/>
      <c r="F271" s="731">
        <f>+PRESUPUESTO!$B$7</f>
        <v>1</v>
      </c>
      <c r="G271" s="731"/>
      <c r="H271" s="727" t="str">
        <f>+PRESUPUESTO!$C$7</f>
        <v xml:space="preserve">PRELIMINARES </v>
      </c>
      <c r="I271" s="727"/>
      <c r="J271" s="727"/>
      <c r="K271" s="727"/>
      <c r="L271" s="727"/>
      <c r="M271" s="727"/>
      <c r="N271" s="727"/>
      <c r="O271" s="725" t="s">
        <v>0</v>
      </c>
      <c r="P271" s="725"/>
      <c r="Q271" s="734" t="e">
        <f>+PRESUPUESTO!#REF!</f>
        <v>#REF!</v>
      </c>
      <c r="R271" s="734"/>
      <c r="S271" s="731" t="e">
        <f>+PRESUPUESTO!#REF!</f>
        <v>#REF!</v>
      </c>
      <c r="T271" s="731"/>
      <c r="U271" s="731"/>
      <c r="V271" s="731"/>
      <c r="W271" s="731"/>
      <c r="X271" s="731"/>
      <c r="Y271" s="731"/>
      <c r="Z271" s="725" t="s">
        <v>106</v>
      </c>
      <c r="AA271" s="728" t="e">
        <f>+PRESUPUESTO!#REF!</f>
        <v>#REF!</v>
      </c>
    </row>
    <row r="272" spans="2:30" ht="16.5" customHeight="1" thickBot="1" x14ac:dyDescent="0.25">
      <c r="B272" s="729"/>
      <c r="C272" s="730"/>
      <c r="D272" s="730"/>
      <c r="E272" s="730"/>
      <c r="F272" s="732"/>
      <c r="G272" s="732"/>
      <c r="H272" s="733"/>
      <c r="I272" s="733"/>
      <c r="J272" s="733"/>
      <c r="K272" s="733"/>
      <c r="L272" s="733"/>
      <c r="M272" s="733"/>
      <c r="N272" s="733"/>
      <c r="O272" s="730"/>
      <c r="P272" s="730"/>
      <c r="Q272" s="735"/>
      <c r="R272" s="735"/>
      <c r="S272" s="732"/>
      <c r="T272" s="732"/>
      <c r="U272" s="732"/>
      <c r="V272" s="732"/>
      <c r="W272" s="732"/>
      <c r="X272" s="732"/>
      <c r="Y272" s="732"/>
      <c r="Z272" s="730"/>
      <c r="AA272" s="736"/>
    </row>
    <row r="273" spans="2:35" ht="15.75" customHeight="1" x14ac:dyDescent="0.2">
      <c r="B273" s="697" t="s">
        <v>398</v>
      </c>
      <c r="C273" s="698"/>
      <c r="D273" s="698"/>
      <c r="E273" s="698"/>
      <c r="F273" s="698"/>
      <c r="G273" s="698"/>
      <c r="H273" s="698"/>
      <c r="I273" s="698"/>
      <c r="J273" s="698"/>
      <c r="K273" s="698"/>
      <c r="L273" s="698"/>
      <c r="M273" s="698"/>
      <c r="N273" s="698"/>
      <c r="O273" s="698"/>
      <c r="P273" s="698"/>
      <c r="Q273" s="698"/>
      <c r="R273" s="699"/>
      <c r="S273" s="703" t="s">
        <v>122</v>
      </c>
      <c r="T273" s="704"/>
      <c r="U273" s="705"/>
      <c r="V273" s="709" t="s">
        <v>123</v>
      </c>
      <c r="W273" s="710"/>
      <c r="X273" s="711"/>
      <c r="Y273" s="712" t="s">
        <v>393</v>
      </c>
      <c r="Z273" s="714" t="s">
        <v>397</v>
      </c>
      <c r="AA273" s="716" t="s">
        <v>395</v>
      </c>
    </row>
    <row r="274" spans="2:35" ht="40.5" customHeight="1" thickBot="1" x14ac:dyDescent="0.25">
      <c r="B274" s="700"/>
      <c r="C274" s="701"/>
      <c r="D274" s="701"/>
      <c r="E274" s="701"/>
      <c r="F274" s="701"/>
      <c r="G274" s="701"/>
      <c r="H274" s="701"/>
      <c r="I274" s="701"/>
      <c r="J274" s="701"/>
      <c r="K274" s="701"/>
      <c r="L274" s="701"/>
      <c r="M274" s="701"/>
      <c r="N274" s="701"/>
      <c r="O274" s="701"/>
      <c r="P274" s="701"/>
      <c r="Q274" s="701"/>
      <c r="R274" s="702"/>
      <c r="S274" s="706"/>
      <c r="T274" s="707"/>
      <c r="U274" s="708"/>
      <c r="V274" s="338" t="s">
        <v>124</v>
      </c>
      <c r="W274" s="339" t="s">
        <v>391</v>
      </c>
      <c r="X274" s="340" t="s">
        <v>546</v>
      </c>
      <c r="Y274" s="713"/>
      <c r="Z274" s="715"/>
      <c r="AA274" s="717"/>
    </row>
    <row r="275" spans="2:35" ht="24.75" customHeight="1" x14ac:dyDescent="0.2">
      <c r="B275" s="297" t="s">
        <v>125</v>
      </c>
      <c r="C275" s="298"/>
      <c r="D275" s="298"/>
      <c r="E275" s="298"/>
      <c r="F275" s="298"/>
      <c r="G275" s="298"/>
      <c r="H275" s="298"/>
      <c r="I275" s="298"/>
      <c r="J275" s="298"/>
      <c r="K275" s="298"/>
      <c r="L275" s="298"/>
      <c r="M275" s="298"/>
      <c r="N275" s="298"/>
      <c r="O275" s="298"/>
      <c r="P275" s="298"/>
      <c r="Q275" s="298"/>
      <c r="R275" s="298"/>
      <c r="S275" s="685" t="s">
        <v>401</v>
      </c>
      <c r="T275" s="686"/>
      <c r="U275" s="687"/>
      <c r="V275" s="452">
        <v>0.6</v>
      </c>
      <c r="W275" s="451">
        <v>0.15</v>
      </c>
      <c r="X275" s="453">
        <v>1.7</v>
      </c>
      <c r="Y275" s="452">
        <v>5</v>
      </c>
      <c r="Z275" s="453">
        <v>2</v>
      </c>
      <c r="AA275" s="457">
        <f>IF(S275="","",ROUND((IF(W275="",1,W275))*(IF(V275="",1,V275))*(IF(X275="",1,X275))*(IF(Y275="",1,Y275))*(IF(Z275="",1,Z275)),2))</f>
        <v>1.53</v>
      </c>
    </row>
    <row r="276" spans="2:35" ht="24.75" customHeight="1" x14ac:dyDescent="0.2">
      <c r="B276" s="297"/>
      <c r="C276" s="298"/>
      <c r="D276" s="298"/>
      <c r="E276" s="298"/>
      <c r="F276" s="298"/>
      <c r="G276" s="298"/>
      <c r="H276" s="298"/>
      <c r="I276" s="298"/>
      <c r="J276" s="298"/>
      <c r="K276" s="298"/>
      <c r="L276" s="298"/>
      <c r="M276" s="298"/>
      <c r="N276" s="298"/>
      <c r="O276" s="298"/>
      <c r="P276" s="298"/>
      <c r="Q276" s="298"/>
      <c r="R276" s="298"/>
      <c r="S276" s="685" t="s">
        <v>549</v>
      </c>
      <c r="T276" s="686"/>
      <c r="U276" s="687"/>
      <c r="V276" s="342">
        <v>0.6</v>
      </c>
      <c r="W276" s="307">
        <v>0.15</v>
      </c>
      <c r="X276" s="454">
        <v>15.93</v>
      </c>
      <c r="Y276" s="342">
        <v>1</v>
      </c>
      <c r="Z276" s="454">
        <v>2</v>
      </c>
      <c r="AA276" s="457">
        <f>IF(S276="","",ROUND((IF(W276="",1,W276))*(IF(V276="",1,V276))*(IF(X276="",1,X276))*(IF(Y276="",1,Y276))*(IF(Z276="",1,Z276)),2))</f>
        <v>2.87</v>
      </c>
      <c r="AD276" s="439"/>
      <c r="AE276" s="440"/>
    </row>
    <row r="277" spans="2:35" ht="24.75" customHeight="1" x14ac:dyDescent="0.2">
      <c r="B277" s="297"/>
      <c r="C277" s="298"/>
      <c r="D277" s="298"/>
      <c r="E277" s="298"/>
      <c r="F277" s="298"/>
      <c r="G277" s="298"/>
      <c r="H277" s="298"/>
      <c r="I277" s="298"/>
      <c r="J277" s="298"/>
      <c r="K277" s="298"/>
      <c r="L277" s="298"/>
      <c r="M277" s="298"/>
      <c r="N277" s="298"/>
      <c r="O277" s="298"/>
      <c r="P277" s="298"/>
      <c r="Q277" s="298"/>
      <c r="R277" s="298"/>
      <c r="S277" s="688" t="s">
        <v>436</v>
      </c>
      <c r="T277" s="689"/>
      <c r="U277" s="690"/>
      <c r="V277" s="466">
        <v>0.6</v>
      </c>
      <c r="W277" s="375">
        <v>0.15</v>
      </c>
      <c r="X277" s="467">
        <v>2.5</v>
      </c>
      <c r="Y277" s="466">
        <v>16</v>
      </c>
      <c r="Z277" s="467">
        <v>2</v>
      </c>
      <c r="AA277" s="468">
        <f t="shared" ref="AA277:AA291" si="5">IF(S277="","",ROUND((IF(W277="",1,W277))*(IF(V277="",1,V277))*(IF(X277="",1,X277))*(IF(Y277="",1,Y277))*(IF(Z277="",1,Z277)),2))</f>
        <v>7.2</v>
      </c>
    </row>
    <row r="278" spans="2:35" ht="24.75" customHeight="1" x14ac:dyDescent="0.2">
      <c r="B278" s="297"/>
      <c r="C278" s="298"/>
      <c r="D278" s="298"/>
      <c r="E278" s="298"/>
      <c r="F278" s="298"/>
      <c r="G278" s="298"/>
      <c r="H278" s="298"/>
      <c r="I278" s="298"/>
      <c r="J278" s="298"/>
      <c r="K278" s="298"/>
      <c r="L278" s="298"/>
      <c r="M278" s="298"/>
      <c r="N278" s="298"/>
      <c r="O278" s="298"/>
      <c r="P278" s="298"/>
      <c r="Q278" s="298"/>
      <c r="R278" s="298"/>
      <c r="S278" s="691" t="s">
        <v>548</v>
      </c>
      <c r="T278" s="692"/>
      <c r="U278" s="693"/>
      <c r="V278" s="466">
        <v>0.6</v>
      </c>
      <c r="W278" s="375">
        <v>0.15</v>
      </c>
      <c r="X278" s="467">
        <v>8.9</v>
      </c>
      <c r="Y278" s="466">
        <v>1</v>
      </c>
      <c r="Z278" s="467">
        <v>2</v>
      </c>
      <c r="AA278" s="468">
        <f t="shared" si="5"/>
        <v>1.6</v>
      </c>
    </row>
    <row r="279" spans="2:35" ht="24.75" customHeight="1" x14ac:dyDescent="0.2">
      <c r="B279" s="297"/>
      <c r="C279" s="298"/>
      <c r="D279" s="298"/>
      <c r="E279" s="298"/>
      <c r="F279" s="298"/>
      <c r="G279" s="298"/>
      <c r="H279" s="298"/>
      <c r="I279" s="298"/>
      <c r="J279" s="298"/>
      <c r="K279" s="298"/>
      <c r="L279" s="298"/>
      <c r="M279" s="298"/>
      <c r="N279" s="298"/>
      <c r="O279" s="298"/>
      <c r="P279" s="298"/>
      <c r="Q279" s="298"/>
      <c r="R279" s="298"/>
      <c r="S279" s="691" t="s">
        <v>435</v>
      </c>
      <c r="T279" s="692"/>
      <c r="U279" s="693"/>
      <c r="V279" s="466">
        <v>0.6</v>
      </c>
      <c r="W279" s="375">
        <v>0.15</v>
      </c>
      <c r="X279" s="467">
        <v>3</v>
      </c>
      <c r="Y279" s="466">
        <v>7</v>
      </c>
      <c r="Z279" s="467">
        <v>2</v>
      </c>
      <c r="AA279" s="468">
        <f t="shared" si="5"/>
        <v>3.78</v>
      </c>
    </row>
    <row r="280" spans="2:35" ht="24.75" customHeight="1" x14ac:dyDescent="0.2">
      <c r="B280" s="297"/>
      <c r="C280" s="298"/>
      <c r="D280" s="298"/>
      <c r="E280" s="298"/>
      <c r="F280" s="298"/>
      <c r="G280" s="298"/>
      <c r="H280" s="298"/>
      <c r="I280" s="298"/>
      <c r="J280" s="298"/>
      <c r="K280" s="298"/>
      <c r="L280" s="298"/>
      <c r="M280" s="298"/>
      <c r="N280" s="298"/>
      <c r="O280" s="298"/>
      <c r="P280" s="298"/>
      <c r="Q280" s="298"/>
      <c r="R280" s="298"/>
      <c r="S280" s="694" t="s">
        <v>550</v>
      </c>
      <c r="T280" s="695"/>
      <c r="U280" s="696"/>
      <c r="V280" s="466">
        <v>0.6</v>
      </c>
      <c r="W280" s="375">
        <v>0.15</v>
      </c>
      <c r="X280" s="467">
        <f>7.7+1.64</f>
        <v>9.34</v>
      </c>
      <c r="Y280" s="466">
        <v>1</v>
      </c>
      <c r="Z280" s="472">
        <v>2</v>
      </c>
      <c r="AA280" s="468">
        <f t="shared" si="5"/>
        <v>1.68</v>
      </c>
    </row>
    <row r="281" spans="2:35" ht="24.75" customHeight="1" x14ac:dyDescent="0.2">
      <c r="B281" s="297"/>
      <c r="C281" s="298"/>
      <c r="D281" s="298"/>
      <c r="E281" s="298"/>
      <c r="F281" s="298"/>
      <c r="G281" s="298"/>
      <c r="H281" s="298"/>
      <c r="I281" s="298"/>
      <c r="J281" s="298"/>
      <c r="K281" s="298"/>
      <c r="L281" s="298"/>
      <c r="M281" s="298"/>
      <c r="N281" s="298"/>
      <c r="O281" s="298"/>
      <c r="P281" s="298"/>
      <c r="Q281" s="298"/>
      <c r="R281" s="298"/>
      <c r="S281" s="718" t="s">
        <v>441</v>
      </c>
      <c r="T281" s="719"/>
      <c r="U281" s="720"/>
      <c r="V281" s="342">
        <v>0.6</v>
      </c>
      <c r="W281" s="307">
        <v>0.15</v>
      </c>
      <c r="X281" s="454">
        <v>2.2000000000000002</v>
      </c>
      <c r="Y281" s="342">
        <v>11</v>
      </c>
      <c r="Z281" s="427">
        <v>2</v>
      </c>
      <c r="AA281" s="457">
        <f t="shared" si="5"/>
        <v>4.3600000000000003</v>
      </c>
    </row>
    <row r="282" spans="2:35" ht="24.75" customHeight="1" x14ac:dyDescent="0.2">
      <c r="B282" s="297"/>
      <c r="C282" s="298"/>
      <c r="D282" s="298"/>
      <c r="E282" s="298"/>
      <c r="F282" s="298"/>
      <c r="G282" s="298"/>
      <c r="H282" s="298"/>
      <c r="I282" s="298"/>
      <c r="J282" s="298"/>
      <c r="K282" s="298"/>
      <c r="L282" s="298"/>
      <c r="M282" s="298"/>
      <c r="N282" s="298"/>
      <c r="O282" s="298"/>
      <c r="P282" s="298"/>
      <c r="Q282" s="298"/>
      <c r="R282" s="298"/>
      <c r="S282" s="718" t="s">
        <v>551</v>
      </c>
      <c r="T282" s="719"/>
      <c r="U282" s="720"/>
      <c r="V282" s="342">
        <v>0.5</v>
      </c>
      <c r="W282" s="307">
        <v>0.15</v>
      </c>
      <c r="X282" s="454">
        <v>4.0999999999999996</v>
      </c>
      <c r="Y282" s="342">
        <v>1</v>
      </c>
      <c r="Z282" s="427">
        <v>2</v>
      </c>
      <c r="AA282" s="457">
        <f t="shared" si="5"/>
        <v>0.62</v>
      </c>
    </row>
    <row r="283" spans="2:35" ht="24.75" customHeight="1" x14ac:dyDescent="0.2">
      <c r="B283" s="297"/>
      <c r="C283" s="298"/>
      <c r="D283" s="298"/>
      <c r="E283" s="298"/>
      <c r="F283" s="298"/>
      <c r="G283" s="298"/>
      <c r="H283" s="298"/>
      <c r="I283" s="298"/>
      <c r="J283" s="298"/>
      <c r="K283" s="298"/>
      <c r="L283" s="298"/>
      <c r="M283" s="298"/>
      <c r="N283" s="298"/>
      <c r="O283" s="298"/>
      <c r="P283" s="298"/>
      <c r="Q283" s="298"/>
      <c r="R283" s="298"/>
      <c r="S283" s="673" t="s">
        <v>402</v>
      </c>
      <c r="T283" s="674"/>
      <c r="U283" s="675"/>
      <c r="V283" s="342">
        <v>0.6</v>
      </c>
      <c r="W283" s="307">
        <v>0.15</v>
      </c>
      <c r="X283" s="454">
        <f>1.96+1.1+4.2+11.5</f>
        <v>18.759999999999998</v>
      </c>
      <c r="Y283" s="342">
        <v>1</v>
      </c>
      <c r="Z283" s="454">
        <v>1</v>
      </c>
      <c r="AA283" s="457">
        <f t="shared" si="5"/>
        <v>1.69</v>
      </c>
    </row>
    <row r="284" spans="2:35" ht="24.75" customHeight="1" x14ac:dyDescent="0.2">
      <c r="B284" s="297"/>
      <c r="C284" s="298"/>
      <c r="D284" s="298"/>
      <c r="E284" s="298"/>
      <c r="F284" s="298"/>
      <c r="G284" s="298"/>
      <c r="H284" s="298"/>
      <c r="I284" s="298"/>
      <c r="J284" s="298"/>
      <c r="K284" s="298"/>
      <c r="L284" s="298"/>
      <c r="M284" s="298"/>
      <c r="N284" s="298"/>
      <c r="O284" s="298"/>
      <c r="P284" s="298"/>
      <c r="Q284" s="298"/>
      <c r="R284" s="298"/>
      <c r="S284" s="673"/>
      <c r="T284" s="674"/>
      <c r="U284" s="675"/>
      <c r="V284" s="342"/>
      <c r="W284" s="307"/>
      <c r="X284" s="454"/>
      <c r="Y284" s="342"/>
      <c r="Z284" s="454"/>
      <c r="AA284" s="457" t="str">
        <f t="shared" si="5"/>
        <v/>
      </c>
    </row>
    <row r="285" spans="2:35" ht="24.75" customHeight="1" x14ac:dyDescent="0.2">
      <c r="B285" s="297"/>
      <c r="C285" s="298"/>
      <c r="D285" s="298"/>
      <c r="E285" s="298"/>
      <c r="F285" s="298"/>
      <c r="G285" s="298"/>
      <c r="H285" s="298"/>
      <c r="I285" s="298"/>
      <c r="J285" s="298"/>
      <c r="K285" s="298"/>
      <c r="L285" s="298"/>
      <c r="M285" s="298"/>
      <c r="N285" s="298"/>
      <c r="O285" s="298"/>
      <c r="P285" s="298"/>
      <c r="Q285" s="298"/>
      <c r="R285" s="298"/>
      <c r="S285" s="673"/>
      <c r="T285" s="674"/>
      <c r="U285" s="675"/>
      <c r="V285" s="447"/>
      <c r="W285" s="428"/>
      <c r="X285" s="427"/>
      <c r="Y285" s="447"/>
      <c r="Z285" s="427"/>
      <c r="AA285" s="457" t="str">
        <f t="shared" si="5"/>
        <v/>
      </c>
    </row>
    <row r="286" spans="2:35" ht="24.75" customHeight="1" x14ac:dyDescent="0.2">
      <c r="B286" s="297"/>
      <c r="C286" s="298"/>
      <c r="D286" s="298"/>
      <c r="E286" s="298"/>
      <c r="F286" s="298"/>
      <c r="G286" s="298"/>
      <c r="H286" s="298"/>
      <c r="I286" s="298"/>
      <c r="J286" s="298"/>
      <c r="K286" s="298"/>
      <c r="L286" s="298"/>
      <c r="M286" s="298"/>
      <c r="N286" s="298"/>
      <c r="O286" s="298"/>
      <c r="P286" s="298"/>
      <c r="Q286" s="298"/>
      <c r="R286" s="298"/>
      <c r="S286" s="673"/>
      <c r="T286" s="674"/>
      <c r="U286" s="675"/>
      <c r="V286" s="342"/>
      <c r="W286" s="307"/>
      <c r="X286" s="454"/>
      <c r="Y286" s="342"/>
      <c r="Z286" s="454"/>
      <c r="AA286" s="457" t="str">
        <f t="shared" si="5"/>
        <v/>
      </c>
    </row>
    <row r="287" spans="2:35" ht="24.75" customHeight="1" x14ac:dyDescent="0.2">
      <c r="B287" s="297"/>
      <c r="C287" s="298"/>
      <c r="D287" s="298"/>
      <c r="E287" s="298"/>
      <c r="F287" s="298"/>
      <c r="G287" s="298"/>
      <c r="H287" s="298"/>
      <c r="I287" s="298"/>
      <c r="J287" s="298"/>
      <c r="K287" s="298"/>
      <c r="L287" s="298"/>
      <c r="M287" s="298"/>
      <c r="N287" s="298"/>
      <c r="O287" s="298"/>
      <c r="P287" s="298"/>
      <c r="Q287" s="298"/>
      <c r="R287" s="298"/>
      <c r="S287" s="673"/>
      <c r="T287" s="674"/>
      <c r="U287" s="675"/>
      <c r="V287" s="342"/>
      <c r="W287" s="307"/>
      <c r="X287" s="454"/>
      <c r="Y287" s="342"/>
      <c r="Z287" s="454"/>
      <c r="AA287" s="457" t="str">
        <f t="shared" si="5"/>
        <v/>
      </c>
    </row>
    <row r="288" spans="2:35" ht="24.75" customHeight="1" x14ac:dyDescent="0.2">
      <c r="B288" s="297"/>
      <c r="C288" s="298"/>
      <c r="D288" s="298"/>
      <c r="E288" s="298"/>
      <c r="F288" s="298"/>
      <c r="G288" s="298"/>
      <c r="H288" s="298"/>
      <c r="I288" s="298"/>
      <c r="J288" s="298"/>
      <c r="K288" s="298"/>
      <c r="L288" s="298"/>
      <c r="M288" s="298"/>
      <c r="N288" s="298"/>
      <c r="O288" s="298"/>
      <c r="P288" s="298"/>
      <c r="Q288" s="298"/>
      <c r="R288" s="298"/>
      <c r="S288" s="673"/>
      <c r="T288" s="674"/>
      <c r="U288" s="675"/>
      <c r="V288" s="342"/>
      <c r="W288" s="307"/>
      <c r="X288" s="454"/>
      <c r="Y288" s="342"/>
      <c r="Z288" s="454"/>
      <c r="AA288" s="457" t="str">
        <f t="shared" si="5"/>
        <v/>
      </c>
      <c r="AE288" s="439"/>
      <c r="AF288" s="439"/>
      <c r="AG288" s="439"/>
      <c r="AI288" s="441"/>
    </row>
    <row r="289" spans="2:35" ht="24.75" customHeight="1" x14ac:dyDescent="0.2">
      <c r="B289" s="297"/>
      <c r="C289" s="298"/>
      <c r="D289" s="298"/>
      <c r="E289" s="298"/>
      <c r="F289" s="298"/>
      <c r="G289" s="298"/>
      <c r="H289" s="298"/>
      <c r="I289" s="298"/>
      <c r="J289" s="298"/>
      <c r="K289" s="298"/>
      <c r="L289" s="298"/>
      <c r="M289" s="298"/>
      <c r="N289" s="298"/>
      <c r="O289" s="298"/>
      <c r="P289" s="298"/>
      <c r="Q289" s="298"/>
      <c r="R289" s="298"/>
      <c r="S289" s="673"/>
      <c r="T289" s="674"/>
      <c r="U289" s="675"/>
      <c r="V289" s="342"/>
      <c r="W289" s="307"/>
      <c r="X289" s="454"/>
      <c r="Y289" s="342"/>
      <c r="Z289" s="454"/>
      <c r="AA289" s="457" t="str">
        <f t="shared" si="5"/>
        <v/>
      </c>
      <c r="AE289" s="439"/>
      <c r="AF289" s="439"/>
      <c r="AG289" s="439"/>
      <c r="AI289" s="441"/>
    </row>
    <row r="290" spans="2:35" ht="24.75" customHeight="1" x14ac:dyDescent="0.2">
      <c r="B290" s="297"/>
      <c r="C290" s="298"/>
      <c r="D290" s="298"/>
      <c r="E290" s="298"/>
      <c r="F290" s="298"/>
      <c r="G290" s="298"/>
      <c r="H290" s="298"/>
      <c r="I290" s="298"/>
      <c r="J290" s="298"/>
      <c r="K290" s="298"/>
      <c r="L290" s="298"/>
      <c r="M290" s="298"/>
      <c r="N290" s="298"/>
      <c r="O290" s="298"/>
      <c r="P290" s="298"/>
      <c r="Q290" s="298"/>
      <c r="R290" s="298"/>
      <c r="S290" s="676"/>
      <c r="T290" s="677"/>
      <c r="U290" s="678"/>
      <c r="V290" s="446"/>
      <c r="W290" s="442"/>
      <c r="X290" s="455"/>
      <c r="Y290" s="461"/>
      <c r="Z290" s="462"/>
      <c r="AA290" s="457" t="str">
        <f t="shared" si="5"/>
        <v/>
      </c>
    </row>
    <row r="291" spans="2:35" ht="24.75" customHeight="1" thickBot="1" x14ac:dyDescent="0.25">
      <c r="B291" s="297"/>
      <c r="C291" s="298"/>
      <c r="D291" s="298"/>
      <c r="E291" s="298"/>
      <c r="F291" s="298"/>
      <c r="G291" s="298"/>
      <c r="H291" s="298"/>
      <c r="I291" s="298"/>
      <c r="J291" s="298"/>
      <c r="K291" s="298"/>
      <c r="L291" s="298"/>
      <c r="M291" s="298"/>
      <c r="N291" s="298"/>
      <c r="O291" s="298"/>
      <c r="P291" s="298"/>
      <c r="Q291" s="298"/>
      <c r="R291" s="298"/>
      <c r="S291" s="679"/>
      <c r="T291" s="680"/>
      <c r="U291" s="681"/>
      <c r="V291" s="448"/>
      <c r="W291" s="449"/>
      <c r="X291" s="456"/>
      <c r="Y291" s="463"/>
      <c r="Z291" s="464"/>
      <c r="AA291" s="457" t="str">
        <f t="shared" si="5"/>
        <v/>
      </c>
    </row>
    <row r="292" spans="2:35" ht="32.25" customHeight="1" thickBot="1" x14ac:dyDescent="0.25">
      <c r="B292" s="299"/>
      <c r="C292" s="300"/>
      <c r="D292" s="300"/>
      <c r="E292" s="300"/>
      <c r="F292" s="300"/>
      <c r="G292" s="300"/>
      <c r="H292" s="300"/>
      <c r="I292" s="300"/>
      <c r="J292" s="300"/>
      <c r="K292" s="300"/>
      <c r="L292" s="300"/>
      <c r="M292" s="300"/>
      <c r="N292" s="300"/>
      <c r="O292" s="300"/>
      <c r="P292" s="300"/>
      <c r="Q292" s="300"/>
      <c r="R292" s="300"/>
      <c r="S292" s="682" t="s">
        <v>392</v>
      </c>
      <c r="T292" s="683"/>
      <c r="U292" s="683"/>
      <c r="V292" s="683"/>
      <c r="W292" s="683"/>
      <c r="X292" s="683"/>
      <c r="Y292" s="683"/>
      <c r="Z292" s="684"/>
      <c r="AA292" s="443">
        <f>+ROUND(SUM(AA275:AA289),2)</f>
        <v>25.33</v>
      </c>
    </row>
    <row r="293" spans="2:35" x14ac:dyDescent="0.25">
      <c r="B293" s="665" t="s">
        <v>135</v>
      </c>
      <c r="C293" s="666"/>
      <c r="D293" s="666"/>
      <c r="E293" s="666"/>
      <c r="F293" s="666"/>
      <c r="G293" s="666"/>
      <c r="H293" s="666"/>
      <c r="I293" s="666"/>
      <c r="J293" s="666"/>
      <c r="K293" s="666"/>
      <c r="L293" s="666"/>
      <c r="M293" s="666"/>
      <c r="N293" s="666"/>
      <c r="O293" s="666"/>
      <c r="P293" s="666"/>
      <c r="Q293" s="666"/>
      <c r="R293" s="666"/>
      <c r="S293" s="666"/>
      <c r="T293" s="666"/>
      <c r="U293" s="666"/>
      <c r="V293" s="284"/>
      <c r="W293" s="282" t="s">
        <v>136</v>
      </c>
      <c r="X293" s="283"/>
      <c r="Y293" s="283"/>
      <c r="Z293" s="283"/>
      <c r="AA293" s="285"/>
    </row>
    <row r="294" spans="2:35" x14ac:dyDescent="0.2">
      <c r="B294" s="667"/>
      <c r="C294" s="668"/>
      <c r="D294" s="195"/>
      <c r="E294" s="287"/>
      <c r="F294" s="287"/>
      <c r="G294" s="287"/>
      <c r="H294" s="287"/>
      <c r="I294" s="287"/>
      <c r="J294" s="287"/>
      <c r="K294" s="287"/>
      <c r="L294" s="287"/>
      <c r="M294" s="287"/>
      <c r="N294" s="287"/>
      <c r="O294" s="287"/>
      <c r="P294" s="287"/>
      <c r="Q294" s="287"/>
      <c r="R294" s="287"/>
      <c r="S294" s="287"/>
      <c r="T294" s="287"/>
      <c r="U294" s="288"/>
      <c r="V294" s="289"/>
      <c r="W294" s="668"/>
      <c r="X294" s="668"/>
      <c r="Y294" s="668"/>
      <c r="Z294" s="668"/>
      <c r="AA294" s="290"/>
    </row>
    <row r="295" spans="2:35" x14ac:dyDescent="0.2">
      <c r="B295" s="667" t="str">
        <f>+PRESENTACION!$C$9</f>
        <v>WILSON ESNEYDER SIERRA MAYORGA</v>
      </c>
      <c r="C295" s="668"/>
      <c r="D295" s="668"/>
      <c r="E295" s="668"/>
      <c r="F295" s="668"/>
      <c r="G295" s="668"/>
      <c r="H295" s="668"/>
      <c r="I295" s="668"/>
      <c r="J295" s="668"/>
      <c r="K295" s="668"/>
      <c r="L295" s="668"/>
      <c r="M295" s="668"/>
      <c r="N295" s="668"/>
      <c r="O295" s="668"/>
      <c r="P295" s="668"/>
      <c r="Q295" s="668"/>
      <c r="R295" s="668"/>
      <c r="S295" s="668"/>
      <c r="T295" s="668"/>
      <c r="U295" s="668"/>
      <c r="V295" s="287"/>
      <c r="W295" s="668" t="str">
        <f>+PRESENTACION!$C$11</f>
        <v>DIANA MARGARITA CORZO</v>
      </c>
      <c r="X295" s="668"/>
      <c r="Y295" s="668"/>
      <c r="Z295" s="668"/>
      <c r="AA295" s="669"/>
    </row>
    <row r="296" spans="2:35" ht="16.5" thickBot="1" x14ac:dyDescent="0.25">
      <c r="B296" s="670" t="str">
        <f>+PRESENTACION!$C$10</f>
        <v>AUXILIAR DE INGENIERIA</v>
      </c>
      <c r="C296" s="671"/>
      <c r="D296" s="671"/>
      <c r="E296" s="671"/>
      <c r="F296" s="671"/>
      <c r="G296" s="671"/>
      <c r="H296" s="671"/>
      <c r="I296" s="671"/>
      <c r="J296" s="671"/>
      <c r="K296" s="671"/>
      <c r="L296" s="671"/>
      <c r="M296" s="671"/>
      <c r="N296" s="671"/>
      <c r="O296" s="671"/>
      <c r="P296" s="671"/>
      <c r="Q296" s="671"/>
      <c r="R296" s="671"/>
      <c r="S296" s="671"/>
      <c r="T296" s="671"/>
      <c r="U296" s="671"/>
      <c r="V296" s="444"/>
      <c r="W296" s="671" t="str">
        <f>+PRESENTACION!$C$12</f>
        <v>SECRETARIA DE PLANEACION E INFRAESTRUCTURA</v>
      </c>
      <c r="X296" s="671"/>
      <c r="Y296" s="671"/>
      <c r="Z296" s="671"/>
      <c r="AA296" s="672"/>
    </row>
    <row r="297" spans="2:35" x14ac:dyDescent="0.2">
      <c r="B297" s="305"/>
      <c r="C297" s="305"/>
      <c r="D297" s="305"/>
      <c r="E297" s="305"/>
      <c r="F297" s="305"/>
      <c r="G297" s="305"/>
      <c r="H297" s="305"/>
      <c r="I297" s="305"/>
      <c r="J297" s="305"/>
      <c r="K297" s="305"/>
      <c r="L297" s="305"/>
      <c r="M297" s="305"/>
      <c r="N297" s="305"/>
      <c r="O297" s="305"/>
      <c r="P297" s="305"/>
      <c r="Q297" s="305"/>
      <c r="R297" s="305"/>
      <c r="S297" s="305"/>
      <c r="T297" s="305"/>
      <c r="U297" s="305"/>
      <c r="V297" s="287"/>
      <c r="W297" s="305"/>
      <c r="X297" s="305"/>
      <c r="Y297" s="305"/>
      <c r="Z297" s="305"/>
      <c r="AA297" s="305"/>
    </row>
    <row r="298" spans="2:35" ht="16.5" thickBot="1" x14ac:dyDescent="0.3"/>
    <row r="299" spans="2:35" ht="22.5" customHeight="1" x14ac:dyDescent="0.2">
      <c r="B299" s="737"/>
      <c r="C299" s="738"/>
      <c r="D299" s="738"/>
      <c r="E299" s="738"/>
      <c r="F299" s="738"/>
      <c r="G299" s="738" t="str">
        <f>+PRESENTACION!$C$2</f>
        <v>MUNICIPIO DE SAN VICENTE DE CHUCURI</v>
      </c>
      <c r="H299" s="738"/>
      <c r="I299" s="738"/>
      <c r="J299" s="738"/>
      <c r="K299" s="738"/>
      <c r="L299" s="738"/>
      <c r="M299" s="738"/>
      <c r="N299" s="738"/>
      <c r="O299" s="738"/>
      <c r="P299" s="738"/>
      <c r="Q299" s="738"/>
      <c r="R299" s="738"/>
      <c r="S299" s="738"/>
      <c r="T299" s="738"/>
      <c r="U299" s="738"/>
      <c r="V299" s="738"/>
      <c r="W299" s="738"/>
      <c r="X299" s="738"/>
      <c r="Y299" s="738"/>
      <c r="Z299" s="738"/>
      <c r="AA299" s="739"/>
      <c r="AD299" s="740" t="s">
        <v>399</v>
      </c>
    </row>
    <row r="300" spans="2:35" ht="22.5" customHeight="1" x14ac:dyDescent="0.2">
      <c r="B300" s="721"/>
      <c r="C300" s="722"/>
      <c r="D300" s="722"/>
      <c r="E300" s="722"/>
      <c r="F300" s="722"/>
      <c r="G300" s="742">
        <f>+PRESENTACION!$C$3</f>
        <v>0</v>
      </c>
      <c r="H300" s="742"/>
      <c r="I300" s="742"/>
      <c r="J300" s="742"/>
      <c r="K300" s="742"/>
      <c r="L300" s="742"/>
      <c r="M300" s="742"/>
      <c r="N300" s="742"/>
      <c r="O300" s="742"/>
      <c r="P300" s="742"/>
      <c r="Q300" s="742"/>
      <c r="R300" s="742"/>
      <c r="S300" s="742"/>
      <c r="T300" s="742"/>
      <c r="U300" s="742"/>
      <c r="V300" s="742"/>
      <c r="W300" s="742"/>
      <c r="X300" s="742"/>
      <c r="Y300" s="742"/>
      <c r="Z300" s="742"/>
      <c r="AA300" s="723"/>
      <c r="AD300" s="741"/>
    </row>
    <row r="301" spans="2:35" ht="32.25" customHeight="1" thickBot="1" x14ac:dyDescent="0.25">
      <c r="B301" s="721"/>
      <c r="C301" s="722"/>
      <c r="D301" s="722"/>
      <c r="E301" s="722"/>
      <c r="F301" s="722"/>
      <c r="G301" s="742" t="str">
        <f>+PRESENTACION!$C$4</f>
        <v>ADECUACION DEL POLIDEPORTIVO ESCUELA EL LEON DEL MUNICIPIO DE SAN VICENTE DE CHUCURI</v>
      </c>
      <c r="H301" s="742"/>
      <c r="I301" s="742"/>
      <c r="J301" s="742"/>
      <c r="K301" s="742"/>
      <c r="L301" s="742"/>
      <c r="M301" s="742"/>
      <c r="N301" s="742"/>
      <c r="O301" s="742"/>
      <c r="P301" s="742"/>
      <c r="Q301" s="742"/>
      <c r="R301" s="742"/>
      <c r="S301" s="742"/>
      <c r="T301" s="742"/>
      <c r="U301" s="742"/>
      <c r="V301" s="742"/>
      <c r="W301" s="742"/>
      <c r="X301" s="742"/>
      <c r="Y301" s="742"/>
      <c r="Z301" s="742"/>
      <c r="AA301" s="723"/>
      <c r="AD301" s="437" t="s">
        <v>405</v>
      </c>
    </row>
    <row r="302" spans="2:35" x14ac:dyDescent="0.2">
      <c r="B302" s="721" t="s">
        <v>389</v>
      </c>
      <c r="C302" s="722"/>
      <c r="D302" s="722"/>
      <c r="E302" s="722"/>
      <c r="F302" s="722"/>
      <c r="G302" s="722"/>
      <c r="H302" s="722"/>
      <c r="I302" s="722"/>
      <c r="J302" s="722"/>
      <c r="K302" s="722"/>
      <c r="L302" s="722"/>
      <c r="M302" s="722"/>
      <c r="N302" s="722"/>
      <c r="O302" s="722"/>
      <c r="P302" s="722"/>
      <c r="Q302" s="722"/>
      <c r="R302" s="722"/>
      <c r="S302" s="722"/>
      <c r="T302" s="722"/>
      <c r="U302" s="722"/>
      <c r="V302" s="722"/>
      <c r="W302" s="722"/>
      <c r="X302" s="722"/>
      <c r="Y302" s="722"/>
      <c r="Z302" s="722"/>
      <c r="AA302" s="723"/>
    </row>
    <row r="303" spans="2:35" s="438" customFormat="1" x14ac:dyDescent="0.2">
      <c r="B303" s="724" t="s">
        <v>120</v>
      </c>
      <c r="C303" s="725"/>
      <c r="D303" s="725"/>
      <c r="E303" s="725"/>
      <c r="F303" s="725"/>
      <c r="G303" s="726">
        <f>+PRESENTACION!$C$6</f>
        <v>45848</v>
      </c>
      <c r="H303" s="726"/>
      <c r="I303" s="726"/>
      <c r="J303" s="726"/>
      <c r="K303" s="726"/>
      <c r="L303" s="726"/>
      <c r="M303" s="726"/>
      <c r="N303" s="726"/>
      <c r="O303" s="726"/>
      <c r="P303" s="726"/>
      <c r="Q303" s="726"/>
      <c r="R303" s="726"/>
      <c r="S303" s="726"/>
      <c r="T303" s="725" t="s">
        <v>396</v>
      </c>
      <c r="U303" s="725"/>
      <c r="V303" s="727" t="s">
        <v>390</v>
      </c>
      <c r="W303" s="727"/>
      <c r="X303" s="727"/>
      <c r="Y303" s="727"/>
      <c r="Z303" s="727"/>
      <c r="AA303" s="728"/>
    </row>
    <row r="304" spans="2:35" ht="15" customHeight="1" x14ac:dyDescent="0.2">
      <c r="B304" s="724" t="s">
        <v>121</v>
      </c>
      <c r="C304" s="725"/>
      <c r="D304" s="725"/>
      <c r="E304" s="725"/>
      <c r="F304" s="731">
        <f>+PRESUPUESTO!$B$7</f>
        <v>1</v>
      </c>
      <c r="G304" s="731"/>
      <c r="H304" s="727" t="str">
        <f>+PRESUPUESTO!$C$7</f>
        <v xml:space="preserve">PRELIMINARES </v>
      </c>
      <c r="I304" s="727"/>
      <c r="J304" s="727"/>
      <c r="K304" s="727"/>
      <c r="L304" s="727"/>
      <c r="M304" s="727"/>
      <c r="N304" s="727"/>
      <c r="O304" s="725" t="s">
        <v>0</v>
      </c>
      <c r="P304" s="725"/>
      <c r="Q304" s="743">
        <f>+PRESUPUESTO!B11</f>
        <v>1.1000000000000001</v>
      </c>
      <c r="R304" s="734"/>
      <c r="S304" s="731" t="str">
        <f>+PRESUPUESTO!C11</f>
        <v>CERRAMIENTO PROVISIONAL EN LONA</v>
      </c>
      <c r="T304" s="731"/>
      <c r="U304" s="731"/>
      <c r="V304" s="731"/>
      <c r="W304" s="731"/>
      <c r="X304" s="731"/>
      <c r="Y304" s="731"/>
      <c r="Z304" s="725" t="s">
        <v>106</v>
      </c>
      <c r="AA304" s="728" t="str">
        <f>+PRESUPUESTO!D11</f>
        <v>m</v>
      </c>
    </row>
    <row r="305" spans="2:31" ht="16.5" customHeight="1" thickBot="1" x14ac:dyDescent="0.25">
      <c r="B305" s="729"/>
      <c r="C305" s="730"/>
      <c r="D305" s="730"/>
      <c r="E305" s="730"/>
      <c r="F305" s="732"/>
      <c r="G305" s="732"/>
      <c r="H305" s="733"/>
      <c r="I305" s="733"/>
      <c r="J305" s="733"/>
      <c r="K305" s="733"/>
      <c r="L305" s="733"/>
      <c r="M305" s="733"/>
      <c r="N305" s="733"/>
      <c r="O305" s="730"/>
      <c r="P305" s="730"/>
      <c r="Q305" s="735"/>
      <c r="R305" s="735"/>
      <c r="S305" s="732"/>
      <c r="T305" s="732"/>
      <c r="U305" s="732"/>
      <c r="V305" s="732"/>
      <c r="W305" s="732"/>
      <c r="X305" s="732"/>
      <c r="Y305" s="732"/>
      <c r="Z305" s="730"/>
      <c r="AA305" s="736"/>
    </row>
    <row r="306" spans="2:31" ht="15.75" customHeight="1" x14ac:dyDescent="0.2">
      <c r="B306" s="697" t="s">
        <v>398</v>
      </c>
      <c r="C306" s="698"/>
      <c r="D306" s="698"/>
      <c r="E306" s="698"/>
      <c r="F306" s="698"/>
      <c r="G306" s="698"/>
      <c r="H306" s="698"/>
      <c r="I306" s="698"/>
      <c r="J306" s="698"/>
      <c r="K306" s="698"/>
      <c r="L306" s="698"/>
      <c r="M306" s="698"/>
      <c r="N306" s="698"/>
      <c r="O306" s="698"/>
      <c r="P306" s="698"/>
      <c r="Q306" s="698"/>
      <c r="R306" s="699"/>
      <c r="S306" s="703" t="s">
        <v>122</v>
      </c>
      <c r="T306" s="704"/>
      <c r="U306" s="705"/>
      <c r="V306" s="709" t="s">
        <v>123</v>
      </c>
      <c r="W306" s="710"/>
      <c r="X306" s="711"/>
      <c r="Y306" s="712" t="s">
        <v>393</v>
      </c>
      <c r="Z306" s="714" t="s">
        <v>397</v>
      </c>
      <c r="AA306" s="716" t="s">
        <v>395</v>
      </c>
    </row>
    <row r="307" spans="2:31" ht="40.5" customHeight="1" thickBot="1" x14ac:dyDescent="0.25">
      <c r="B307" s="700"/>
      <c r="C307" s="701"/>
      <c r="D307" s="701"/>
      <c r="E307" s="701"/>
      <c r="F307" s="701"/>
      <c r="G307" s="701"/>
      <c r="H307" s="701"/>
      <c r="I307" s="701"/>
      <c r="J307" s="701"/>
      <c r="K307" s="701"/>
      <c r="L307" s="701"/>
      <c r="M307" s="701"/>
      <c r="N307" s="701"/>
      <c r="O307" s="701"/>
      <c r="P307" s="701"/>
      <c r="Q307" s="701"/>
      <c r="R307" s="702"/>
      <c r="S307" s="706"/>
      <c r="T307" s="707"/>
      <c r="U307" s="708"/>
      <c r="V307" s="338" t="s">
        <v>124</v>
      </c>
      <c r="W307" s="339" t="s">
        <v>391</v>
      </c>
      <c r="X307" s="340" t="s">
        <v>546</v>
      </c>
      <c r="Y307" s="713"/>
      <c r="Z307" s="715"/>
      <c r="AA307" s="717"/>
    </row>
    <row r="308" spans="2:31" ht="24.75" customHeight="1" x14ac:dyDescent="0.2">
      <c r="B308" s="297" t="s">
        <v>125</v>
      </c>
      <c r="C308" s="298"/>
      <c r="D308" s="298"/>
      <c r="E308" s="298"/>
      <c r="F308" s="298"/>
      <c r="G308" s="298"/>
      <c r="H308" s="298"/>
      <c r="I308" s="298"/>
      <c r="J308" s="298"/>
      <c r="K308" s="298"/>
      <c r="L308" s="298"/>
      <c r="M308" s="298"/>
      <c r="N308" s="298"/>
      <c r="O308" s="298"/>
      <c r="P308" s="298"/>
      <c r="Q308" s="298"/>
      <c r="R308" s="298"/>
      <c r="S308" s="685" t="s">
        <v>453</v>
      </c>
      <c r="T308" s="686"/>
      <c r="U308" s="687"/>
      <c r="V308" s="452"/>
      <c r="W308" s="451"/>
      <c r="X308" s="453">
        <v>45.8</v>
      </c>
      <c r="Y308" s="452">
        <v>2</v>
      </c>
      <c r="Z308" s="453"/>
      <c r="AA308" s="457">
        <f>IF(S308="","",ROUND((IF(W308="",1,W308))*(IF(V308="",1,V308))*(IF(X308="",1,X308))*(IF(Y308="",1,Y308))*(IF(Z308="",1,Z308)),2))</f>
        <v>91.6</v>
      </c>
    </row>
    <row r="309" spans="2:31" ht="24.75" customHeight="1" x14ac:dyDescent="0.2">
      <c r="B309" s="297"/>
      <c r="C309" s="298"/>
      <c r="D309" s="298"/>
      <c r="E309" s="298"/>
      <c r="F309" s="298"/>
      <c r="G309" s="298"/>
      <c r="H309" s="298"/>
      <c r="I309" s="298"/>
      <c r="J309" s="298"/>
      <c r="K309" s="298"/>
      <c r="L309" s="298"/>
      <c r="M309" s="298"/>
      <c r="N309" s="298"/>
      <c r="O309" s="298"/>
      <c r="P309" s="298"/>
      <c r="Q309" s="298"/>
      <c r="R309" s="298"/>
      <c r="S309" s="685" t="s">
        <v>454</v>
      </c>
      <c r="T309" s="686"/>
      <c r="U309" s="687"/>
      <c r="V309" s="342"/>
      <c r="W309" s="307"/>
      <c r="X309" s="454">
        <v>56.08</v>
      </c>
      <c r="Y309" s="342">
        <v>2</v>
      </c>
      <c r="Z309" s="454"/>
      <c r="AA309" s="457">
        <f>IF(S309="","",ROUND((IF(W309="",1,W309))*(IF(V309="",1,V309))*(IF(X309="",1,X309))*(IF(Y309="",1,Y309))*(IF(Z309="",1,Z309)),2))</f>
        <v>112.16</v>
      </c>
      <c r="AD309" s="439"/>
      <c r="AE309" s="440"/>
    </row>
    <row r="310" spans="2:31" ht="24.75" customHeight="1" x14ac:dyDescent="0.2">
      <c r="B310" s="297"/>
      <c r="C310" s="298"/>
      <c r="D310" s="298"/>
      <c r="E310" s="298"/>
      <c r="F310" s="298"/>
      <c r="G310" s="298"/>
      <c r="H310" s="298"/>
      <c r="I310" s="298"/>
      <c r="J310" s="298"/>
      <c r="K310" s="298"/>
      <c r="L310" s="298"/>
      <c r="M310" s="298"/>
      <c r="N310" s="298"/>
      <c r="O310" s="298"/>
      <c r="P310" s="298"/>
      <c r="Q310" s="298"/>
      <c r="R310" s="298"/>
      <c r="S310" s="688"/>
      <c r="T310" s="689"/>
      <c r="U310" s="690"/>
      <c r="V310" s="466"/>
      <c r="W310" s="375"/>
      <c r="X310" s="467"/>
      <c r="Y310" s="466"/>
      <c r="Z310" s="467"/>
      <c r="AA310" s="468"/>
    </row>
    <row r="311" spans="2:31" ht="24.75" customHeight="1" x14ac:dyDescent="0.2">
      <c r="B311" s="297"/>
      <c r="C311" s="298"/>
      <c r="D311" s="298"/>
      <c r="E311" s="298"/>
      <c r="F311" s="298"/>
      <c r="G311" s="298"/>
      <c r="H311" s="298"/>
      <c r="I311" s="298"/>
      <c r="J311" s="298"/>
      <c r="K311" s="298"/>
      <c r="L311" s="298"/>
      <c r="M311" s="298"/>
      <c r="N311" s="298"/>
      <c r="O311" s="298"/>
      <c r="P311" s="298"/>
      <c r="Q311" s="298"/>
      <c r="R311" s="298"/>
      <c r="S311" s="691"/>
      <c r="T311" s="692"/>
      <c r="U311" s="693"/>
      <c r="V311" s="466"/>
      <c r="W311" s="375"/>
      <c r="X311" s="467"/>
      <c r="Y311" s="466"/>
      <c r="Z311" s="467"/>
      <c r="AA311" s="468"/>
    </row>
    <row r="312" spans="2:31" ht="24.75" customHeight="1" x14ac:dyDescent="0.2">
      <c r="B312" s="297"/>
      <c r="C312" s="298"/>
      <c r="D312" s="298"/>
      <c r="E312" s="298"/>
      <c r="F312" s="298"/>
      <c r="G312" s="298"/>
      <c r="H312" s="298"/>
      <c r="I312" s="298"/>
      <c r="J312" s="298"/>
      <c r="K312" s="298"/>
      <c r="L312" s="298"/>
      <c r="M312" s="298"/>
      <c r="N312" s="298"/>
      <c r="O312" s="298"/>
      <c r="P312" s="298"/>
      <c r="Q312" s="298"/>
      <c r="R312" s="298"/>
      <c r="S312" s="691"/>
      <c r="T312" s="692"/>
      <c r="U312" s="693"/>
      <c r="V312" s="466"/>
      <c r="W312" s="375"/>
      <c r="X312" s="467"/>
      <c r="Y312" s="466"/>
      <c r="Z312" s="467"/>
      <c r="AA312" s="468"/>
    </row>
    <row r="313" spans="2:31" ht="24.75" customHeight="1" x14ac:dyDescent="0.2">
      <c r="B313" s="297"/>
      <c r="C313" s="298"/>
      <c r="D313" s="298"/>
      <c r="E313" s="298"/>
      <c r="F313" s="298"/>
      <c r="G313" s="298"/>
      <c r="H313" s="298"/>
      <c r="I313" s="298"/>
      <c r="J313" s="298"/>
      <c r="K313" s="298"/>
      <c r="L313" s="298"/>
      <c r="M313" s="298"/>
      <c r="N313" s="298"/>
      <c r="O313" s="298"/>
      <c r="P313" s="298"/>
      <c r="Q313" s="298"/>
      <c r="R313" s="298"/>
      <c r="S313" s="694"/>
      <c r="T313" s="695"/>
      <c r="U313" s="696"/>
      <c r="V313" s="466"/>
      <c r="W313" s="375"/>
      <c r="X313" s="467"/>
      <c r="Y313" s="466"/>
      <c r="Z313" s="472"/>
      <c r="AA313" s="468"/>
    </row>
    <row r="314" spans="2:31" ht="24.75" customHeight="1" x14ac:dyDescent="0.2">
      <c r="B314" s="297"/>
      <c r="C314" s="298"/>
      <c r="D314" s="298"/>
      <c r="E314" s="298"/>
      <c r="F314" s="298"/>
      <c r="G314" s="298"/>
      <c r="H314" s="298"/>
      <c r="I314" s="298"/>
      <c r="J314" s="298"/>
      <c r="K314" s="298"/>
      <c r="L314" s="298"/>
      <c r="M314" s="298"/>
      <c r="N314" s="298"/>
      <c r="O314" s="298"/>
      <c r="P314" s="298"/>
      <c r="Q314" s="298"/>
      <c r="R314" s="298"/>
      <c r="S314" s="718"/>
      <c r="T314" s="719"/>
      <c r="U314" s="720"/>
      <c r="V314" s="342"/>
      <c r="W314" s="307"/>
      <c r="X314" s="454"/>
      <c r="Y314" s="342"/>
      <c r="Z314" s="427"/>
      <c r="AA314" s="457"/>
    </row>
    <row r="315" spans="2:31" ht="24.75" customHeight="1" x14ac:dyDescent="0.2">
      <c r="B315" s="297"/>
      <c r="C315" s="298"/>
      <c r="D315" s="298"/>
      <c r="E315" s="298"/>
      <c r="F315" s="298"/>
      <c r="G315" s="298"/>
      <c r="H315" s="298"/>
      <c r="I315" s="298"/>
      <c r="J315" s="298"/>
      <c r="K315" s="298"/>
      <c r="L315" s="298"/>
      <c r="M315" s="298"/>
      <c r="N315" s="298"/>
      <c r="O315" s="298"/>
      <c r="P315" s="298"/>
      <c r="Q315" s="298"/>
      <c r="R315" s="298"/>
      <c r="S315" s="718"/>
      <c r="T315" s="719"/>
      <c r="U315" s="720"/>
      <c r="V315" s="342"/>
      <c r="W315" s="307"/>
      <c r="X315" s="454"/>
      <c r="Y315" s="342"/>
      <c r="Z315" s="427"/>
      <c r="AA315" s="457"/>
    </row>
    <row r="316" spans="2:31" ht="24.75" customHeight="1" x14ac:dyDescent="0.2">
      <c r="B316" s="297"/>
      <c r="C316" s="298"/>
      <c r="D316" s="298"/>
      <c r="E316" s="298"/>
      <c r="F316" s="298"/>
      <c r="G316" s="298"/>
      <c r="H316" s="298"/>
      <c r="I316" s="298"/>
      <c r="J316" s="298"/>
      <c r="K316" s="298"/>
      <c r="L316" s="298"/>
      <c r="M316" s="298"/>
      <c r="N316" s="298"/>
      <c r="O316" s="298"/>
      <c r="P316" s="298"/>
      <c r="Q316" s="298"/>
      <c r="R316" s="298"/>
      <c r="S316" s="673"/>
      <c r="T316" s="674"/>
      <c r="U316" s="675"/>
      <c r="V316" s="342"/>
      <c r="W316" s="307"/>
      <c r="X316" s="454"/>
      <c r="Y316" s="342"/>
      <c r="Z316" s="454"/>
      <c r="AA316" s="457"/>
    </row>
    <row r="317" spans="2:31" ht="24.75" customHeight="1" x14ac:dyDescent="0.2">
      <c r="B317" s="297"/>
      <c r="C317" s="298"/>
      <c r="D317" s="298"/>
      <c r="E317" s="298"/>
      <c r="F317" s="298"/>
      <c r="G317" s="298"/>
      <c r="H317" s="298"/>
      <c r="I317" s="298"/>
      <c r="J317" s="298"/>
      <c r="K317" s="298"/>
      <c r="L317" s="298"/>
      <c r="M317" s="298"/>
      <c r="N317" s="298"/>
      <c r="O317" s="298"/>
      <c r="P317" s="298"/>
      <c r="Q317" s="298"/>
      <c r="R317" s="298"/>
      <c r="S317" s="673"/>
      <c r="T317" s="674"/>
      <c r="U317" s="675"/>
      <c r="V317" s="342"/>
      <c r="W317" s="307"/>
      <c r="X317" s="454"/>
      <c r="Y317" s="342"/>
      <c r="Z317" s="454"/>
      <c r="AA317" s="457"/>
    </row>
    <row r="318" spans="2:31" ht="24.75" customHeight="1" x14ac:dyDescent="0.2">
      <c r="B318" s="297"/>
      <c r="C318" s="298"/>
      <c r="D318" s="298"/>
      <c r="E318" s="298"/>
      <c r="F318" s="298"/>
      <c r="G318" s="298"/>
      <c r="H318" s="298"/>
      <c r="I318" s="298"/>
      <c r="J318" s="298"/>
      <c r="K318" s="298"/>
      <c r="L318" s="298"/>
      <c r="M318" s="298"/>
      <c r="N318" s="298"/>
      <c r="O318" s="298"/>
      <c r="P318" s="298"/>
      <c r="Q318" s="298"/>
      <c r="R318" s="298"/>
      <c r="S318" s="673"/>
      <c r="T318" s="674"/>
      <c r="U318" s="675"/>
      <c r="V318" s="447"/>
      <c r="W318" s="428"/>
      <c r="X318" s="427"/>
      <c r="Y318" s="447"/>
      <c r="Z318" s="427"/>
      <c r="AA318" s="457"/>
    </row>
    <row r="319" spans="2:31" ht="24.75" customHeight="1" x14ac:dyDescent="0.2">
      <c r="B319" s="297"/>
      <c r="C319" s="298"/>
      <c r="D319" s="298"/>
      <c r="E319" s="298"/>
      <c r="F319" s="298"/>
      <c r="G319" s="298"/>
      <c r="H319" s="298"/>
      <c r="I319" s="298"/>
      <c r="J319" s="298"/>
      <c r="K319" s="298"/>
      <c r="L319" s="298"/>
      <c r="M319" s="298"/>
      <c r="N319" s="298"/>
      <c r="O319" s="298"/>
      <c r="P319" s="298"/>
      <c r="Q319" s="298"/>
      <c r="R319" s="298"/>
      <c r="S319" s="673"/>
      <c r="T319" s="674"/>
      <c r="U319" s="675"/>
      <c r="V319" s="342"/>
      <c r="W319" s="307"/>
      <c r="X319" s="454"/>
      <c r="Y319" s="342"/>
      <c r="Z319" s="454"/>
      <c r="AA319" s="457"/>
    </row>
    <row r="320" spans="2:31" ht="24.75" customHeight="1" x14ac:dyDescent="0.2">
      <c r="B320" s="297"/>
      <c r="C320" s="298"/>
      <c r="D320" s="298"/>
      <c r="E320" s="298"/>
      <c r="F320" s="298"/>
      <c r="G320" s="298"/>
      <c r="H320" s="298"/>
      <c r="I320" s="298"/>
      <c r="J320" s="298"/>
      <c r="K320" s="298"/>
      <c r="L320" s="298"/>
      <c r="M320" s="298"/>
      <c r="N320" s="298"/>
      <c r="O320" s="298"/>
      <c r="P320" s="298"/>
      <c r="Q320" s="298"/>
      <c r="R320" s="298"/>
      <c r="S320" s="673"/>
      <c r="T320" s="674"/>
      <c r="U320" s="675"/>
      <c r="V320" s="342"/>
      <c r="W320" s="307"/>
      <c r="X320" s="454"/>
      <c r="Y320" s="342"/>
      <c r="Z320" s="454"/>
      <c r="AA320" s="457"/>
    </row>
    <row r="321" spans="2:35" ht="24.75" customHeight="1" x14ac:dyDescent="0.2">
      <c r="B321" s="297"/>
      <c r="C321" s="298"/>
      <c r="D321" s="298"/>
      <c r="E321" s="298"/>
      <c r="F321" s="298"/>
      <c r="G321" s="298"/>
      <c r="H321" s="298"/>
      <c r="I321" s="298"/>
      <c r="J321" s="298"/>
      <c r="K321" s="298"/>
      <c r="L321" s="298"/>
      <c r="M321" s="298"/>
      <c r="N321" s="298"/>
      <c r="O321" s="298"/>
      <c r="P321" s="298"/>
      <c r="Q321" s="298"/>
      <c r="R321" s="298"/>
      <c r="S321" s="673"/>
      <c r="T321" s="674"/>
      <c r="U321" s="675"/>
      <c r="V321" s="342"/>
      <c r="W321" s="307"/>
      <c r="X321" s="454"/>
      <c r="Y321" s="342"/>
      <c r="Z321" s="454"/>
      <c r="AA321" s="457"/>
      <c r="AE321" s="439"/>
      <c r="AF321" s="439"/>
      <c r="AG321" s="439"/>
      <c r="AI321" s="441"/>
    </row>
    <row r="322" spans="2:35" ht="24.75" customHeight="1" x14ac:dyDescent="0.2">
      <c r="B322" s="297"/>
      <c r="C322" s="298"/>
      <c r="D322" s="298"/>
      <c r="E322" s="298"/>
      <c r="F322" s="298"/>
      <c r="G322" s="298"/>
      <c r="H322" s="298"/>
      <c r="I322" s="298"/>
      <c r="J322" s="298"/>
      <c r="K322" s="298"/>
      <c r="L322" s="298"/>
      <c r="M322" s="298"/>
      <c r="N322" s="298"/>
      <c r="O322" s="298"/>
      <c r="P322" s="298"/>
      <c r="Q322" s="298"/>
      <c r="R322" s="298"/>
      <c r="S322" s="673"/>
      <c r="T322" s="674"/>
      <c r="U322" s="675"/>
      <c r="V322" s="342"/>
      <c r="W322" s="307"/>
      <c r="X322" s="454"/>
      <c r="Y322" s="342"/>
      <c r="Z322" s="454"/>
      <c r="AA322" s="457"/>
      <c r="AE322" s="439"/>
      <c r="AF322" s="439"/>
      <c r="AG322" s="439"/>
      <c r="AI322" s="441"/>
    </row>
    <row r="323" spans="2:35" ht="24.75" customHeight="1" x14ac:dyDescent="0.2">
      <c r="B323" s="297"/>
      <c r="C323" s="298"/>
      <c r="D323" s="298"/>
      <c r="E323" s="298"/>
      <c r="F323" s="298"/>
      <c r="G323" s="298"/>
      <c r="H323" s="298"/>
      <c r="I323" s="298"/>
      <c r="J323" s="298"/>
      <c r="K323" s="298"/>
      <c r="L323" s="298"/>
      <c r="M323" s="298"/>
      <c r="N323" s="298"/>
      <c r="O323" s="298"/>
      <c r="P323" s="298"/>
      <c r="Q323" s="298"/>
      <c r="R323" s="298"/>
      <c r="S323" s="676"/>
      <c r="T323" s="677"/>
      <c r="U323" s="678"/>
      <c r="V323" s="446"/>
      <c r="W323" s="442"/>
      <c r="X323" s="455"/>
      <c r="Y323" s="461"/>
      <c r="Z323" s="462"/>
      <c r="AA323" s="457"/>
    </row>
    <row r="324" spans="2:35" ht="24.75" customHeight="1" thickBot="1" x14ac:dyDescent="0.25">
      <c r="B324" s="297"/>
      <c r="C324" s="298"/>
      <c r="D324" s="298"/>
      <c r="E324" s="298"/>
      <c r="F324" s="298"/>
      <c r="G324" s="298"/>
      <c r="H324" s="298"/>
      <c r="I324" s="298"/>
      <c r="J324" s="298"/>
      <c r="K324" s="298"/>
      <c r="L324" s="298"/>
      <c r="M324" s="298"/>
      <c r="N324" s="298"/>
      <c r="O324" s="298"/>
      <c r="P324" s="298"/>
      <c r="Q324" s="298"/>
      <c r="R324" s="298"/>
      <c r="S324" s="679"/>
      <c r="T324" s="680"/>
      <c r="U324" s="681"/>
      <c r="V324" s="448"/>
      <c r="W324" s="449"/>
      <c r="X324" s="456"/>
      <c r="Y324" s="463"/>
      <c r="Z324" s="464"/>
      <c r="AA324" s="457"/>
    </row>
    <row r="325" spans="2:35" ht="32.25" customHeight="1" thickBot="1" x14ac:dyDescent="0.25">
      <c r="B325" s="299"/>
      <c r="C325" s="300"/>
      <c r="D325" s="300"/>
      <c r="E325" s="300"/>
      <c r="F325" s="300"/>
      <c r="G325" s="300"/>
      <c r="H325" s="300"/>
      <c r="I325" s="300"/>
      <c r="J325" s="300"/>
      <c r="K325" s="300"/>
      <c r="L325" s="300"/>
      <c r="M325" s="300"/>
      <c r="N325" s="300"/>
      <c r="O325" s="300"/>
      <c r="P325" s="300"/>
      <c r="Q325" s="300"/>
      <c r="R325" s="300"/>
      <c r="S325" s="682" t="s">
        <v>392</v>
      </c>
      <c r="T325" s="683"/>
      <c r="U325" s="683"/>
      <c r="V325" s="683"/>
      <c r="W325" s="683"/>
      <c r="X325" s="683"/>
      <c r="Y325" s="683"/>
      <c r="Z325" s="684"/>
      <c r="AA325" s="443">
        <f>+ROUND(SUM(AA308:AA322),2)</f>
        <v>203.76</v>
      </c>
    </row>
    <row r="326" spans="2:35" x14ac:dyDescent="0.25">
      <c r="B326" s="665" t="s">
        <v>135</v>
      </c>
      <c r="C326" s="666"/>
      <c r="D326" s="666"/>
      <c r="E326" s="666"/>
      <c r="F326" s="666"/>
      <c r="G326" s="666"/>
      <c r="H326" s="666"/>
      <c r="I326" s="666"/>
      <c r="J326" s="666"/>
      <c r="K326" s="666"/>
      <c r="L326" s="666"/>
      <c r="M326" s="666"/>
      <c r="N326" s="666"/>
      <c r="O326" s="666"/>
      <c r="P326" s="666"/>
      <c r="Q326" s="666"/>
      <c r="R326" s="666"/>
      <c r="S326" s="666"/>
      <c r="T326" s="666"/>
      <c r="U326" s="666"/>
      <c r="V326" s="284"/>
      <c r="W326" s="282" t="s">
        <v>136</v>
      </c>
      <c r="X326" s="283"/>
      <c r="Y326" s="283"/>
      <c r="Z326" s="283"/>
      <c r="AA326" s="285"/>
    </row>
    <row r="327" spans="2:35" x14ac:dyDescent="0.2">
      <c r="B327" s="667"/>
      <c r="C327" s="668"/>
      <c r="D327" s="195"/>
      <c r="E327" s="287"/>
      <c r="F327" s="287"/>
      <c r="G327" s="287"/>
      <c r="H327" s="287"/>
      <c r="I327" s="287"/>
      <c r="J327" s="287"/>
      <c r="K327" s="287"/>
      <c r="L327" s="287"/>
      <c r="M327" s="287"/>
      <c r="N327" s="287"/>
      <c r="O327" s="287"/>
      <c r="P327" s="287"/>
      <c r="Q327" s="287"/>
      <c r="R327" s="287"/>
      <c r="S327" s="287"/>
      <c r="T327" s="287"/>
      <c r="U327" s="288"/>
      <c r="V327" s="289"/>
      <c r="W327" s="668"/>
      <c r="X327" s="668"/>
      <c r="Y327" s="668"/>
      <c r="Z327" s="668"/>
      <c r="AA327" s="290"/>
    </row>
    <row r="328" spans="2:35" x14ac:dyDescent="0.2">
      <c r="B328" s="667" t="str">
        <f>+PRESENTACION!$C$9</f>
        <v>WILSON ESNEYDER SIERRA MAYORGA</v>
      </c>
      <c r="C328" s="668"/>
      <c r="D328" s="668"/>
      <c r="E328" s="668"/>
      <c r="F328" s="668"/>
      <c r="G328" s="668"/>
      <c r="H328" s="668"/>
      <c r="I328" s="668"/>
      <c r="J328" s="668"/>
      <c r="K328" s="668"/>
      <c r="L328" s="668"/>
      <c r="M328" s="668"/>
      <c r="N328" s="668"/>
      <c r="O328" s="668"/>
      <c r="P328" s="668"/>
      <c r="Q328" s="668"/>
      <c r="R328" s="668"/>
      <c r="S328" s="668"/>
      <c r="T328" s="668"/>
      <c r="U328" s="668"/>
      <c r="V328" s="287"/>
      <c r="W328" s="668" t="str">
        <f>+PRESENTACION!$C$11</f>
        <v>DIANA MARGARITA CORZO</v>
      </c>
      <c r="X328" s="668"/>
      <c r="Y328" s="668"/>
      <c r="Z328" s="668"/>
      <c r="AA328" s="669"/>
    </row>
    <row r="329" spans="2:35" ht="16.5" thickBot="1" x14ac:dyDescent="0.25">
      <c r="B329" s="670" t="str">
        <f>+PRESENTACION!$C$10</f>
        <v>AUXILIAR DE INGENIERIA</v>
      </c>
      <c r="C329" s="671"/>
      <c r="D329" s="671"/>
      <c r="E329" s="671"/>
      <c r="F329" s="671"/>
      <c r="G329" s="671"/>
      <c r="H329" s="671"/>
      <c r="I329" s="671"/>
      <c r="J329" s="671"/>
      <c r="K329" s="671"/>
      <c r="L329" s="671"/>
      <c r="M329" s="671"/>
      <c r="N329" s="671"/>
      <c r="O329" s="671"/>
      <c r="P329" s="671"/>
      <c r="Q329" s="671"/>
      <c r="R329" s="671"/>
      <c r="S329" s="671"/>
      <c r="T329" s="671"/>
      <c r="U329" s="671"/>
      <c r="V329" s="444"/>
      <c r="W329" s="671" t="str">
        <f>+PRESENTACION!$C$12</f>
        <v>SECRETARIA DE PLANEACION E INFRAESTRUCTURA</v>
      </c>
      <c r="X329" s="671"/>
      <c r="Y329" s="671"/>
      <c r="Z329" s="671"/>
      <c r="AA329" s="672"/>
    </row>
    <row r="330" spans="2:35" x14ac:dyDescent="0.2">
      <c r="B330" s="305"/>
      <c r="C330" s="305"/>
      <c r="D330" s="305"/>
      <c r="E330" s="305"/>
      <c r="F330" s="305"/>
      <c r="G330" s="305"/>
      <c r="H330" s="305"/>
      <c r="I330" s="305"/>
      <c r="J330" s="305"/>
      <c r="K330" s="305"/>
      <c r="L330" s="305"/>
      <c r="M330" s="305"/>
      <c r="N330" s="305"/>
      <c r="O330" s="305"/>
      <c r="P330" s="305"/>
      <c r="Q330" s="305"/>
      <c r="R330" s="305"/>
      <c r="S330" s="305"/>
      <c r="T330" s="305"/>
      <c r="U330" s="305"/>
      <c r="V330" s="287"/>
      <c r="W330" s="305"/>
      <c r="X330" s="305"/>
      <c r="Y330" s="305"/>
      <c r="Z330" s="305"/>
      <c r="AA330" s="305"/>
    </row>
    <row r="331" spans="2:35" ht="16.5" thickBot="1" x14ac:dyDescent="0.3"/>
    <row r="332" spans="2:35" ht="22.5" customHeight="1" x14ac:dyDescent="0.2">
      <c r="B332" s="737"/>
      <c r="C332" s="738"/>
      <c r="D332" s="738"/>
      <c r="E332" s="738"/>
      <c r="F332" s="738"/>
      <c r="G332" s="738" t="str">
        <f>+PRESENTACION!$C$2</f>
        <v>MUNICIPIO DE SAN VICENTE DE CHUCURI</v>
      </c>
      <c r="H332" s="738"/>
      <c r="I332" s="738"/>
      <c r="J332" s="738"/>
      <c r="K332" s="738"/>
      <c r="L332" s="738"/>
      <c r="M332" s="738"/>
      <c r="N332" s="738"/>
      <c r="O332" s="738"/>
      <c r="P332" s="738"/>
      <c r="Q332" s="738"/>
      <c r="R332" s="738"/>
      <c r="S332" s="738"/>
      <c r="T332" s="738"/>
      <c r="U332" s="738"/>
      <c r="V332" s="738"/>
      <c r="W332" s="738"/>
      <c r="X332" s="738"/>
      <c r="Y332" s="738"/>
      <c r="Z332" s="738"/>
      <c r="AA332" s="739"/>
      <c r="AD332" s="740" t="s">
        <v>399</v>
      </c>
    </row>
    <row r="333" spans="2:35" ht="22.5" customHeight="1" x14ac:dyDescent="0.2">
      <c r="B333" s="721"/>
      <c r="C333" s="722"/>
      <c r="D333" s="722"/>
      <c r="E333" s="722"/>
      <c r="F333" s="722"/>
      <c r="G333" s="742">
        <f>+PRESENTACION!$C$3</f>
        <v>0</v>
      </c>
      <c r="H333" s="742"/>
      <c r="I333" s="742"/>
      <c r="J333" s="742"/>
      <c r="K333" s="742"/>
      <c r="L333" s="742"/>
      <c r="M333" s="742"/>
      <c r="N333" s="742"/>
      <c r="O333" s="742"/>
      <c r="P333" s="742"/>
      <c r="Q333" s="742"/>
      <c r="R333" s="742"/>
      <c r="S333" s="742"/>
      <c r="T333" s="742"/>
      <c r="U333" s="742"/>
      <c r="V333" s="742"/>
      <c r="W333" s="742"/>
      <c r="X333" s="742"/>
      <c r="Y333" s="742"/>
      <c r="Z333" s="742"/>
      <c r="AA333" s="723"/>
      <c r="AD333" s="741"/>
    </row>
    <row r="334" spans="2:35" ht="32.25" customHeight="1" thickBot="1" x14ac:dyDescent="0.25">
      <c r="B334" s="721"/>
      <c r="C334" s="722"/>
      <c r="D334" s="722"/>
      <c r="E334" s="722"/>
      <c r="F334" s="722"/>
      <c r="G334" s="742" t="str">
        <f>+PRESENTACION!$C$4</f>
        <v>ADECUACION DEL POLIDEPORTIVO ESCUELA EL LEON DEL MUNICIPIO DE SAN VICENTE DE CHUCURI</v>
      </c>
      <c r="H334" s="742"/>
      <c r="I334" s="742"/>
      <c r="J334" s="742"/>
      <c r="K334" s="742"/>
      <c r="L334" s="742"/>
      <c r="M334" s="742"/>
      <c r="N334" s="742"/>
      <c r="O334" s="742"/>
      <c r="P334" s="742"/>
      <c r="Q334" s="742"/>
      <c r="R334" s="742"/>
      <c r="S334" s="742"/>
      <c r="T334" s="742"/>
      <c r="U334" s="742"/>
      <c r="V334" s="742"/>
      <c r="W334" s="742"/>
      <c r="X334" s="742"/>
      <c r="Y334" s="742"/>
      <c r="Z334" s="742"/>
      <c r="AA334" s="723"/>
      <c r="AD334" s="437" t="s">
        <v>405</v>
      </c>
    </row>
    <row r="335" spans="2:35" x14ac:dyDescent="0.2">
      <c r="B335" s="721" t="s">
        <v>389</v>
      </c>
      <c r="C335" s="722"/>
      <c r="D335" s="722"/>
      <c r="E335" s="722"/>
      <c r="F335" s="722"/>
      <c r="G335" s="722"/>
      <c r="H335" s="722"/>
      <c r="I335" s="722"/>
      <c r="J335" s="722"/>
      <c r="K335" s="722"/>
      <c r="L335" s="722"/>
      <c r="M335" s="722"/>
      <c r="N335" s="722"/>
      <c r="O335" s="722"/>
      <c r="P335" s="722"/>
      <c r="Q335" s="722"/>
      <c r="R335" s="722"/>
      <c r="S335" s="722"/>
      <c r="T335" s="722"/>
      <c r="U335" s="722"/>
      <c r="V335" s="722"/>
      <c r="W335" s="722"/>
      <c r="X335" s="722"/>
      <c r="Y335" s="722"/>
      <c r="Z335" s="722"/>
      <c r="AA335" s="723"/>
    </row>
    <row r="336" spans="2:35" s="438" customFormat="1" x14ac:dyDescent="0.2">
      <c r="B336" s="724" t="s">
        <v>120</v>
      </c>
      <c r="C336" s="725"/>
      <c r="D336" s="725"/>
      <c r="E336" s="725"/>
      <c r="F336" s="725"/>
      <c r="G336" s="726">
        <f>+PRESENTACION!$C$6</f>
        <v>45848</v>
      </c>
      <c r="H336" s="726"/>
      <c r="I336" s="726"/>
      <c r="J336" s="726"/>
      <c r="K336" s="726"/>
      <c r="L336" s="726"/>
      <c r="M336" s="726"/>
      <c r="N336" s="726"/>
      <c r="O336" s="726"/>
      <c r="P336" s="726"/>
      <c r="Q336" s="726"/>
      <c r="R336" s="726"/>
      <c r="S336" s="726"/>
      <c r="T336" s="725" t="s">
        <v>396</v>
      </c>
      <c r="U336" s="725"/>
      <c r="V336" s="727" t="s">
        <v>390</v>
      </c>
      <c r="W336" s="727"/>
      <c r="X336" s="727"/>
      <c r="Y336" s="727"/>
      <c r="Z336" s="727"/>
      <c r="AA336" s="728"/>
    </row>
    <row r="337" spans="2:31" ht="15" customHeight="1" x14ac:dyDescent="0.2">
      <c r="B337" s="724" t="s">
        <v>121</v>
      </c>
      <c r="C337" s="725"/>
      <c r="D337" s="725"/>
      <c r="E337" s="725"/>
      <c r="F337" s="731">
        <f>+PRESUPUESTO!$B$7</f>
        <v>1</v>
      </c>
      <c r="G337" s="731"/>
      <c r="H337" s="727" t="str">
        <f>+PRESUPUESTO!$C$7</f>
        <v xml:space="preserve">PRELIMINARES </v>
      </c>
      <c r="I337" s="727"/>
      <c r="J337" s="727"/>
      <c r="K337" s="727"/>
      <c r="L337" s="727"/>
      <c r="M337" s="727"/>
      <c r="N337" s="727"/>
      <c r="O337" s="725" t="s">
        <v>0</v>
      </c>
      <c r="P337" s="725"/>
      <c r="Q337" s="734">
        <f>+PRESUPUESTO!B12</f>
        <v>1.1100000000000001</v>
      </c>
      <c r="R337" s="734"/>
      <c r="S337" s="731" t="str">
        <f>+PRESUPUESTO!C12</f>
        <v>DESMANTELAMIENTO INSTALACIÓN ELECTRICA EXISTENTE</v>
      </c>
      <c r="T337" s="731"/>
      <c r="U337" s="731"/>
      <c r="V337" s="731"/>
      <c r="W337" s="731"/>
      <c r="X337" s="731"/>
      <c r="Y337" s="731"/>
      <c r="Z337" s="725" t="s">
        <v>106</v>
      </c>
      <c r="AA337" s="728" t="str">
        <f>+PRESUPUESTO!D12</f>
        <v>und</v>
      </c>
    </row>
    <row r="338" spans="2:31" ht="16.5" customHeight="1" thickBot="1" x14ac:dyDescent="0.25">
      <c r="B338" s="729"/>
      <c r="C338" s="730"/>
      <c r="D338" s="730"/>
      <c r="E338" s="730"/>
      <c r="F338" s="732"/>
      <c r="G338" s="732"/>
      <c r="H338" s="733"/>
      <c r="I338" s="733"/>
      <c r="J338" s="733"/>
      <c r="K338" s="733"/>
      <c r="L338" s="733"/>
      <c r="M338" s="733"/>
      <c r="N338" s="733"/>
      <c r="O338" s="730"/>
      <c r="P338" s="730"/>
      <c r="Q338" s="735"/>
      <c r="R338" s="735"/>
      <c r="S338" s="732"/>
      <c r="T338" s="732"/>
      <c r="U338" s="732"/>
      <c r="V338" s="732"/>
      <c r="W338" s="732"/>
      <c r="X338" s="732"/>
      <c r="Y338" s="732"/>
      <c r="Z338" s="730"/>
      <c r="AA338" s="736"/>
    </row>
    <row r="339" spans="2:31" ht="15.75" customHeight="1" x14ac:dyDescent="0.2">
      <c r="B339" s="697" t="s">
        <v>398</v>
      </c>
      <c r="C339" s="698"/>
      <c r="D339" s="698"/>
      <c r="E339" s="698"/>
      <c r="F339" s="698"/>
      <c r="G339" s="698"/>
      <c r="H339" s="698"/>
      <c r="I339" s="698"/>
      <c r="J339" s="698"/>
      <c r="K339" s="698"/>
      <c r="L339" s="698"/>
      <c r="M339" s="698"/>
      <c r="N339" s="698"/>
      <c r="O339" s="698"/>
      <c r="P339" s="698"/>
      <c r="Q339" s="698"/>
      <c r="R339" s="699"/>
      <c r="S339" s="703" t="s">
        <v>122</v>
      </c>
      <c r="T339" s="704"/>
      <c r="U339" s="705"/>
      <c r="V339" s="709" t="s">
        <v>123</v>
      </c>
      <c r="W339" s="710"/>
      <c r="X339" s="711"/>
      <c r="Y339" s="712" t="s">
        <v>393</v>
      </c>
      <c r="Z339" s="714" t="s">
        <v>397</v>
      </c>
      <c r="AA339" s="716" t="s">
        <v>395</v>
      </c>
    </row>
    <row r="340" spans="2:31" ht="40.5" customHeight="1" thickBot="1" x14ac:dyDescent="0.25">
      <c r="B340" s="700"/>
      <c r="C340" s="701"/>
      <c r="D340" s="701"/>
      <c r="E340" s="701"/>
      <c r="F340" s="701"/>
      <c r="G340" s="701"/>
      <c r="H340" s="701"/>
      <c r="I340" s="701"/>
      <c r="J340" s="701"/>
      <c r="K340" s="701"/>
      <c r="L340" s="701"/>
      <c r="M340" s="701"/>
      <c r="N340" s="701"/>
      <c r="O340" s="701"/>
      <c r="P340" s="701"/>
      <c r="Q340" s="701"/>
      <c r="R340" s="702"/>
      <c r="S340" s="706"/>
      <c r="T340" s="707"/>
      <c r="U340" s="708"/>
      <c r="V340" s="338" t="s">
        <v>124</v>
      </c>
      <c r="W340" s="339" t="s">
        <v>391</v>
      </c>
      <c r="X340" s="340" t="s">
        <v>546</v>
      </c>
      <c r="Y340" s="713"/>
      <c r="Z340" s="715"/>
      <c r="AA340" s="717"/>
    </row>
    <row r="341" spans="2:31" ht="24.75" customHeight="1" x14ac:dyDescent="0.2">
      <c r="B341" s="297" t="s">
        <v>125</v>
      </c>
      <c r="C341" s="298"/>
      <c r="D341" s="298"/>
      <c r="E341" s="298"/>
      <c r="F341" s="298"/>
      <c r="G341" s="298"/>
      <c r="H341" s="298"/>
      <c r="I341" s="298"/>
      <c r="J341" s="298"/>
      <c r="K341" s="298"/>
      <c r="L341" s="298"/>
      <c r="M341" s="298"/>
      <c r="N341" s="298"/>
      <c r="O341" s="298"/>
      <c r="P341" s="298"/>
      <c r="Q341" s="298"/>
      <c r="R341" s="298"/>
      <c r="S341" s="685" t="s">
        <v>438</v>
      </c>
      <c r="T341" s="686"/>
      <c r="U341" s="687"/>
      <c r="V341" s="452"/>
      <c r="W341" s="451"/>
      <c r="X341" s="453"/>
      <c r="Y341" s="452">
        <v>1</v>
      </c>
      <c r="Z341" s="453"/>
      <c r="AA341" s="457">
        <f>IF(S341="","",ROUND((IF(W341="",1,W341))*(IF(V341="",1,V341))*(IF(X341="",1,X341))*(IF(Y341="",1,Y341))*(IF(Z341="",1,Z341)),2))</f>
        <v>1</v>
      </c>
    </row>
    <row r="342" spans="2:31" ht="24.75" customHeight="1" x14ac:dyDescent="0.2">
      <c r="B342" s="297"/>
      <c r="C342" s="298"/>
      <c r="D342" s="298"/>
      <c r="E342" s="298"/>
      <c r="F342" s="298"/>
      <c r="G342" s="298"/>
      <c r="H342" s="298"/>
      <c r="I342" s="298"/>
      <c r="J342" s="298"/>
      <c r="K342" s="298"/>
      <c r="L342" s="298"/>
      <c r="M342" s="298"/>
      <c r="N342" s="298"/>
      <c r="O342" s="298"/>
      <c r="P342" s="298"/>
      <c r="Q342" s="298"/>
      <c r="R342" s="298"/>
      <c r="S342" s="685" t="s">
        <v>439</v>
      </c>
      <c r="T342" s="686"/>
      <c r="U342" s="687"/>
      <c r="V342" s="342"/>
      <c r="W342" s="307"/>
      <c r="X342" s="454"/>
      <c r="Y342" s="342">
        <v>1</v>
      </c>
      <c r="Z342" s="454"/>
      <c r="AA342" s="457">
        <f>IF(S342="","",ROUND((IF(W342="",1,W342))*(IF(V342="",1,V342))*(IF(X342="",1,X342))*(IF(Y342="",1,Y342))*(IF(Z342="",1,Z342)),2))</f>
        <v>1</v>
      </c>
      <c r="AD342" s="439"/>
      <c r="AE342" s="440"/>
    </row>
    <row r="343" spans="2:31" ht="24.75" customHeight="1" x14ac:dyDescent="0.2">
      <c r="B343" s="297"/>
      <c r="C343" s="298"/>
      <c r="D343" s="298"/>
      <c r="E343" s="298"/>
      <c r="F343" s="298"/>
      <c r="G343" s="298"/>
      <c r="H343" s="298"/>
      <c r="I343" s="298"/>
      <c r="J343" s="298"/>
      <c r="K343" s="298"/>
      <c r="L343" s="298"/>
      <c r="M343" s="298"/>
      <c r="N343" s="298"/>
      <c r="O343" s="298"/>
      <c r="P343" s="298"/>
      <c r="Q343" s="298"/>
      <c r="R343" s="298"/>
      <c r="S343" s="688"/>
      <c r="T343" s="689"/>
      <c r="U343" s="690"/>
      <c r="V343" s="466"/>
      <c r="W343" s="375"/>
      <c r="X343" s="467"/>
      <c r="Y343" s="466"/>
      <c r="Z343" s="467"/>
      <c r="AA343" s="468"/>
    </row>
    <row r="344" spans="2:31" ht="24.75" customHeight="1" x14ac:dyDescent="0.2">
      <c r="B344" s="297"/>
      <c r="C344" s="298"/>
      <c r="D344" s="298"/>
      <c r="E344" s="298"/>
      <c r="F344" s="298"/>
      <c r="G344" s="298"/>
      <c r="H344" s="298"/>
      <c r="I344" s="298"/>
      <c r="J344" s="298"/>
      <c r="K344" s="298"/>
      <c r="L344" s="298"/>
      <c r="M344" s="298"/>
      <c r="N344" s="298"/>
      <c r="O344" s="298"/>
      <c r="P344" s="298"/>
      <c r="Q344" s="298"/>
      <c r="R344" s="298"/>
      <c r="S344" s="691"/>
      <c r="T344" s="692"/>
      <c r="U344" s="693"/>
      <c r="V344" s="466"/>
      <c r="W344" s="375"/>
      <c r="X344" s="467"/>
      <c r="Y344" s="466"/>
      <c r="Z344" s="467"/>
      <c r="AA344" s="468"/>
    </row>
    <row r="345" spans="2:31" ht="24.75" customHeight="1" x14ac:dyDescent="0.2">
      <c r="B345" s="297"/>
      <c r="C345" s="298"/>
      <c r="D345" s="298"/>
      <c r="E345" s="298"/>
      <c r="F345" s="298"/>
      <c r="G345" s="298"/>
      <c r="H345" s="298"/>
      <c r="I345" s="298"/>
      <c r="J345" s="298"/>
      <c r="K345" s="298"/>
      <c r="L345" s="298"/>
      <c r="M345" s="298"/>
      <c r="N345" s="298"/>
      <c r="O345" s="298"/>
      <c r="P345" s="298"/>
      <c r="Q345" s="298"/>
      <c r="R345" s="298"/>
      <c r="S345" s="691"/>
      <c r="T345" s="692"/>
      <c r="U345" s="693"/>
      <c r="V345" s="466"/>
      <c r="W345" s="375"/>
      <c r="X345" s="467"/>
      <c r="Y345" s="466"/>
      <c r="Z345" s="467"/>
      <c r="AA345" s="468"/>
    </row>
    <row r="346" spans="2:31" ht="24.75" customHeight="1" x14ac:dyDescent="0.2">
      <c r="B346" s="297"/>
      <c r="C346" s="298"/>
      <c r="D346" s="298"/>
      <c r="E346" s="298"/>
      <c r="F346" s="298"/>
      <c r="G346" s="298"/>
      <c r="H346" s="298"/>
      <c r="I346" s="298"/>
      <c r="J346" s="298"/>
      <c r="K346" s="298"/>
      <c r="L346" s="298"/>
      <c r="M346" s="298"/>
      <c r="N346" s="298"/>
      <c r="O346" s="298"/>
      <c r="P346" s="298"/>
      <c r="Q346" s="298"/>
      <c r="R346" s="298"/>
      <c r="S346" s="694"/>
      <c r="T346" s="695"/>
      <c r="U346" s="696"/>
      <c r="V346" s="466"/>
      <c r="W346" s="375"/>
      <c r="X346" s="467"/>
      <c r="Y346" s="466"/>
      <c r="Z346" s="472"/>
      <c r="AA346" s="468"/>
    </row>
    <row r="347" spans="2:31" ht="24.75" customHeight="1" x14ac:dyDescent="0.2">
      <c r="B347" s="297"/>
      <c r="C347" s="298"/>
      <c r="D347" s="298"/>
      <c r="E347" s="298"/>
      <c r="F347" s="298"/>
      <c r="G347" s="298"/>
      <c r="H347" s="298"/>
      <c r="I347" s="298"/>
      <c r="J347" s="298"/>
      <c r="K347" s="298"/>
      <c r="L347" s="298"/>
      <c r="M347" s="298"/>
      <c r="N347" s="298"/>
      <c r="O347" s="298"/>
      <c r="P347" s="298"/>
      <c r="Q347" s="298"/>
      <c r="R347" s="298"/>
      <c r="S347" s="718"/>
      <c r="T347" s="719"/>
      <c r="U347" s="720"/>
      <c r="V347" s="342"/>
      <c r="W347" s="307"/>
      <c r="X347" s="454"/>
      <c r="Y347" s="342"/>
      <c r="Z347" s="427"/>
      <c r="AA347" s="457"/>
    </row>
    <row r="348" spans="2:31" ht="24.75" customHeight="1" x14ac:dyDescent="0.2">
      <c r="B348" s="297"/>
      <c r="C348" s="298"/>
      <c r="D348" s="298"/>
      <c r="E348" s="298"/>
      <c r="F348" s="298"/>
      <c r="G348" s="298"/>
      <c r="H348" s="298"/>
      <c r="I348" s="298"/>
      <c r="J348" s="298"/>
      <c r="K348" s="298"/>
      <c r="L348" s="298"/>
      <c r="M348" s="298"/>
      <c r="N348" s="298"/>
      <c r="O348" s="298"/>
      <c r="P348" s="298"/>
      <c r="Q348" s="298"/>
      <c r="R348" s="298"/>
      <c r="S348" s="718"/>
      <c r="T348" s="719"/>
      <c r="U348" s="720"/>
      <c r="V348" s="342"/>
      <c r="W348" s="307"/>
      <c r="X348" s="454"/>
      <c r="Y348" s="342"/>
      <c r="Z348" s="427"/>
      <c r="AA348" s="457"/>
    </row>
    <row r="349" spans="2:31" ht="24.75" customHeight="1" x14ac:dyDescent="0.2">
      <c r="B349" s="297"/>
      <c r="C349" s="298"/>
      <c r="D349" s="298"/>
      <c r="E349" s="298"/>
      <c r="F349" s="298"/>
      <c r="G349" s="298"/>
      <c r="H349" s="298"/>
      <c r="I349" s="298"/>
      <c r="J349" s="298"/>
      <c r="K349" s="298"/>
      <c r="L349" s="298"/>
      <c r="M349" s="298"/>
      <c r="N349" s="298"/>
      <c r="O349" s="298"/>
      <c r="P349" s="298"/>
      <c r="Q349" s="298"/>
      <c r="R349" s="298"/>
      <c r="S349" s="673"/>
      <c r="T349" s="674"/>
      <c r="U349" s="675"/>
      <c r="V349" s="342"/>
      <c r="W349" s="307"/>
      <c r="X349" s="454"/>
      <c r="Y349" s="342"/>
      <c r="Z349" s="454"/>
      <c r="AA349" s="457"/>
    </row>
    <row r="350" spans="2:31" ht="24.75" customHeight="1" x14ac:dyDescent="0.2">
      <c r="B350" s="297"/>
      <c r="C350" s="298"/>
      <c r="D350" s="298"/>
      <c r="E350" s="298"/>
      <c r="F350" s="298"/>
      <c r="G350" s="298"/>
      <c r="H350" s="298"/>
      <c r="I350" s="298"/>
      <c r="J350" s="298"/>
      <c r="K350" s="298"/>
      <c r="L350" s="298"/>
      <c r="M350" s="298"/>
      <c r="N350" s="298"/>
      <c r="O350" s="298"/>
      <c r="P350" s="298"/>
      <c r="Q350" s="298"/>
      <c r="R350" s="298"/>
      <c r="S350" s="673"/>
      <c r="T350" s="674"/>
      <c r="U350" s="675"/>
      <c r="V350" s="342"/>
      <c r="W350" s="307"/>
      <c r="X350" s="454"/>
      <c r="Y350" s="342"/>
      <c r="Z350" s="454"/>
      <c r="AA350" s="457"/>
    </row>
    <row r="351" spans="2:31" ht="24.75" customHeight="1" x14ac:dyDescent="0.2">
      <c r="B351" s="297"/>
      <c r="C351" s="298"/>
      <c r="D351" s="298"/>
      <c r="E351" s="298"/>
      <c r="F351" s="298"/>
      <c r="G351" s="298"/>
      <c r="H351" s="298"/>
      <c r="I351" s="298"/>
      <c r="J351" s="298"/>
      <c r="K351" s="298"/>
      <c r="L351" s="298"/>
      <c r="M351" s="298"/>
      <c r="N351" s="298"/>
      <c r="O351" s="298"/>
      <c r="P351" s="298"/>
      <c r="Q351" s="298"/>
      <c r="R351" s="298"/>
      <c r="S351" s="673"/>
      <c r="T351" s="674"/>
      <c r="U351" s="675"/>
      <c r="V351" s="447"/>
      <c r="W351" s="428"/>
      <c r="X351" s="427"/>
      <c r="Y351" s="447"/>
      <c r="Z351" s="427"/>
      <c r="AA351" s="457"/>
    </row>
    <row r="352" spans="2:31" ht="24.75" customHeight="1" x14ac:dyDescent="0.2">
      <c r="B352" s="297"/>
      <c r="C352" s="298"/>
      <c r="D352" s="298"/>
      <c r="E352" s="298"/>
      <c r="F352" s="298"/>
      <c r="G352" s="298"/>
      <c r="H352" s="298"/>
      <c r="I352" s="298"/>
      <c r="J352" s="298"/>
      <c r="K352" s="298"/>
      <c r="L352" s="298"/>
      <c r="M352" s="298"/>
      <c r="N352" s="298"/>
      <c r="O352" s="298"/>
      <c r="P352" s="298"/>
      <c r="Q352" s="298"/>
      <c r="R352" s="298"/>
      <c r="S352" s="673"/>
      <c r="T352" s="674"/>
      <c r="U352" s="675"/>
      <c r="V352" s="342"/>
      <c r="W352" s="307"/>
      <c r="X352" s="454"/>
      <c r="Y352" s="342"/>
      <c r="Z352" s="454"/>
      <c r="AA352" s="457"/>
    </row>
    <row r="353" spans="2:35" ht="24.75" customHeight="1" x14ac:dyDescent="0.2">
      <c r="B353" s="297"/>
      <c r="C353" s="298"/>
      <c r="D353" s="298"/>
      <c r="E353" s="298"/>
      <c r="F353" s="298"/>
      <c r="G353" s="298"/>
      <c r="H353" s="298"/>
      <c r="I353" s="298"/>
      <c r="J353" s="298"/>
      <c r="K353" s="298"/>
      <c r="L353" s="298"/>
      <c r="M353" s="298"/>
      <c r="N353" s="298"/>
      <c r="O353" s="298"/>
      <c r="P353" s="298"/>
      <c r="Q353" s="298"/>
      <c r="R353" s="298"/>
      <c r="S353" s="673"/>
      <c r="T353" s="674"/>
      <c r="U353" s="675"/>
      <c r="V353" s="342"/>
      <c r="W353" s="307"/>
      <c r="X353" s="454"/>
      <c r="Y353" s="342"/>
      <c r="Z353" s="454"/>
      <c r="AA353" s="457"/>
    </row>
    <row r="354" spans="2:35" ht="24.75" customHeight="1" x14ac:dyDescent="0.2">
      <c r="B354" s="297"/>
      <c r="C354" s="298"/>
      <c r="D354" s="298"/>
      <c r="E354" s="298"/>
      <c r="F354" s="298"/>
      <c r="G354" s="298"/>
      <c r="H354" s="298"/>
      <c r="I354" s="298"/>
      <c r="J354" s="298"/>
      <c r="K354" s="298"/>
      <c r="L354" s="298"/>
      <c r="M354" s="298"/>
      <c r="N354" s="298"/>
      <c r="O354" s="298"/>
      <c r="P354" s="298"/>
      <c r="Q354" s="298"/>
      <c r="R354" s="298"/>
      <c r="S354" s="673"/>
      <c r="T354" s="674"/>
      <c r="U354" s="675"/>
      <c r="V354" s="342"/>
      <c r="W354" s="307"/>
      <c r="X354" s="454"/>
      <c r="Y354" s="342"/>
      <c r="Z354" s="454"/>
      <c r="AA354" s="457"/>
      <c r="AE354" s="439"/>
      <c r="AF354" s="439"/>
      <c r="AG354" s="439"/>
      <c r="AI354" s="441"/>
    </row>
    <row r="355" spans="2:35" ht="24.75" customHeight="1" x14ac:dyDescent="0.2">
      <c r="B355" s="297"/>
      <c r="C355" s="298"/>
      <c r="D355" s="298"/>
      <c r="E355" s="298"/>
      <c r="F355" s="298"/>
      <c r="G355" s="298"/>
      <c r="H355" s="298"/>
      <c r="I355" s="298"/>
      <c r="J355" s="298"/>
      <c r="K355" s="298"/>
      <c r="L355" s="298"/>
      <c r="M355" s="298"/>
      <c r="N355" s="298"/>
      <c r="O355" s="298"/>
      <c r="P355" s="298"/>
      <c r="Q355" s="298"/>
      <c r="R355" s="298"/>
      <c r="S355" s="673"/>
      <c r="T355" s="674"/>
      <c r="U355" s="675"/>
      <c r="V355" s="342"/>
      <c r="W355" s="307"/>
      <c r="X355" s="454"/>
      <c r="Y355" s="342"/>
      <c r="Z355" s="454"/>
      <c r="AA355" s="457"/>
      <c r="AE355" s="439"/>
      <c r="AF355" s="439"/>
      <c r="AG355" s="439"/>
      <c r="AI355" s="441"/>
    </row>
    <row r="356" spans="2:35" ht="24.75" customHeight="1" x14ac:dyDescent="0.2">
      <c r="B356" s="297"/>
      <c r="C356" s="298"/>
      <c r="D356" s="298"/>
      <c r="E356" s="298"/>
      <c r="F356" s="298"/>
      <c r="G356" s="298"/>
      <c r="H356" s="298"/>
      <c r="I356" s="298"/>
      <c r="J356" s="298"/>
      <c r="K356" s="298"/>
      <c r="L356" s="298"/>
      <c r="M356" s="298"/>
      <c r="N356" s="298"/>
      <c r="O356" s="298"/>
      <c r="P356" s="298"/>
      <c r="Q356" s="298"/>
      <c r="R356" s="298"/>
      <c r="S356" s="676"/>
      <c r="T356" s="677"/>
      <c r="U356" s="678"/>
      <c r="V356" s="446"/>
      <c r="W356" s="442"/>
      <c r="X356" s="455"/>
      <c r="Y356" s="461"/>
      <c r="Z356" s="462"/>
      <c r="AA356" s="457"/>
    </row>
    <row r="357" spans="2:35" ht="24.75" customHeight="1" thickBot="1" x14ac:dyDescent="0.25">
      <c r="B357" s="297"/>
      <c r="C357" s="298"/>
      <c r="D357" s="298"/>
      <c r="E357" s="298"/>
      <c r="F357" s="298"/>
      <c r="G357" s="298"/>
      <c r="H357" s="298"/>
      <c r="I357" s="298"/>
      <c r="J357" s="298"/>
      <c r="K357" s="298"/>
      <c r="L357" s="298"/>
      <c r="M357" s="298"/>
      <c r="N357" s="298"/>
      <c r="O357" s="298"/>
      <c r="P357" s="298"/>
      <c r="Q357" s="298"/>
      <c r="R357" s="298"/>
      <c r="S357" s="679"/>
      <c r="T357" s="680"/>
      <c r="U357" s="681"/>
      <c r="V357" s="448"/>
      <c r="W357" s="449"/>
      <c r="X357" s="456"/>
      <c r="Y357" s="463"/>
      <c r="Z357" s="464"/>
      <c r="AA357" s="457"/>
    </row>
    <row r="358" spans="2:35" ht="32.25" customHeight="1" thickBot="1" x14ac:dyDescent="0.25">
      <c r="B358" s="299"/>
      <c r="C358" s="300"/>
      <c r="D358" s="300"/>
      <c r="E358" s="300"/>
      <c r="F358" s="300"/>
      <c r="G358" s="300"/>
      <c r="H358" s="300"/>
      <c r="I358" s="300"/>
      <c r="J358" s="300"/>
      <c r="K358" s="300"/>
      <c r="L358" s="300"/>
      <c r="M358" s="300"/>
      <c r="N358" s="300"/>
      <c r="O358" s="300"/>
      <c r="P358" s="300"/>
      <c r="Q358" s="300"/>
      <c r="R358" s="300"/>
      <c r="S358" s="682" t="s">
        <v>392</v>
      </c>
      <c r="T358" s="683"/>
      <c r="U358" s="683"/>
      <c r="V358" s="683"/>
      <c r="W358" s="683"/>
      <c r="X358" s="683"/>
      <c r="Y358" s="683"/>
      <c r="Z358" s="684"/>
      <c r="AA358" s="443">
        <f>+ROUND(SUM(AA341:AA355),2)</f>
        <v>2</v>
      </c>
    </row>
    <row r="359" spans="2:35" x14ac:dyDescent="0.25">
      <c r="B359" s="665" t="s">
        <v>135</v>
      </c>
      <c r="C359" s="666"/>
      <c r="D359" s="666"/>
      <c r="E359" s="666"/>
      <c r="F359" s="666"/>
      <c r="G359" s="666"/>
      <c r="H359" s="666"/>
      <c r="I359" s="666"/>
      <c r="J359" s="666"/>
      <c r="K359" s="666"/>
      <c r="L359" s="666"/>
      <c r="M359" s="666"/>
      <c r="N359" s="666"/>
      <c r="O359" s="666"/>
      <c r="P359" s="666"/>
      <c r="Q359" s="666"/>
      <c r="R359" s="666"/>
      <c r="S359" s="666"/>
      <c r="T359" s="666"/>
      <c r="U359" s="666"/>
      <c r="V359" s="284"/>
      <c r="W359" s="282" t="s">
        <v>136</v>
      </c>
      <c r="X359" s="283"/>
      <c r="Y359" s="283"/>
      <c r="Z359" s="283"/>
      <c r="AA359" s="285"/>
    </row>
    <row r="360" spans="2:35" x14ac:dyDescent="0.2">
      <c r="B360" s="667"/>
      <c r="C360" s="668"/>
      <c r="D360" s="195"/>
      <c r="E360" s="287"/>
      <c r="F360" s="287"/>
      <c r="G360" s="287"/>
      <c r="H360" s="287"/>
      <c r="I360" s="287"/>
      <c r="J360" s="287"/>
      <c r="K360" s="287"/>
      <c r="L360" s="287"/>
      <c r="M360" s="287"/>
      <c r="N360" s="287"/>
      <c r="O360" s="287"/>
      <c r="P360" s="287"/>
      <c r="Q360" s="287"/>
      <c r="R360" s="287"/>
      <c r="S360" s="287"/>
      <c r="T360" s="287"/>
      <c r="U360" s="288"/>
      <c r="V360" s="289"/>
      <c r="W360" s="668"/>
      <c r="X360" s="668"/>
      <c r="Y360" s="668"/>
      <c r="Z360" s="668"/>
      <c r="AA360" s="290"/>
    </row>
    <row r="361" spans="2:35" x14ac:dyDescent="0.2">
      <c r="B361" s="667" t="str">
        <f>+PRESENTACION!$C$9</f>
        <v>WILSON ESNEYDER SIERRA MAYORGA</v>
      </c>
      <c r="C361" s="668"/>
      <c r="D361" s="668"/>
      <c r="E361" s="668"/>
      <c r="F361" s="668"/>
      <c r="G361" s="668"/>
      <c r="H361" s="668"/>
      <c r="I361" s="668"/>
      <c r="J361" s="668"/>
      <c r="K361" s="668"/>
      <c r="L361" s="668"/>
      <c r="M361" s="668"/>
      <c r="N361" s="668"/>
      <c r="O361" s="668"/>
      <c r="P361" s="668"/>
      <c r="Q361" s="668"/>
      <c r="R361" s="668"/>
      <c r="S361" s="668"/>
      <c r="T361" s="668"/>
      <c r="U361" s="668"/>
      <c r="V361" s="287"/>
      <c r="W361" s="668" t="str">
        <f>+PRESENTACION!$C$11</f>
        <v>DIANA MARGARITA CORZO</v>
      </c>
      <c r="X361" s="668"/>
      <c r="Y361" s="668"/>
      <c r="Z361" s="668"/>
      <c r="AA361" s="669"/>
    </row>
    <row r="362" spans="2:35" ht="16.5" thickBot="1" x14ac:dyDescent="0.25">
      <c r="B362" s="670" t="str">
        <f>+PRESENTACION!$C$10</f>
        <v>AUXILIAR DE INGENIERIA</v>
      </c>
      <c r="C362" s="671"/>
      <c r="D362" s="671"/>
      <c r="E362" s="671"/>
      <c r="F362" s="671"/>
      <c r="G362" s="671"/>
      <c r="H362" s="671"/>
      <c r="I362" s="671"/>
      <c r="J362" s="671"/>
      <c r="K362" s="671"/>
      <c r="L362" s="671"/>
      <c r="M362" s="671"/>
      <c r="N362" s="671"/>
      <c r="O362" s="671"/>
      <c r="P362" s="671"/>
      <c r="Q362" s="671"/>
      <c r="R362" s="671"/>
      <c r="S362" s="671"/>
      <c r="T362" s="671"/>
      <c r="U362" s="671"/>
      <c r="V362" s="444"/>
      <c r="W362" s="671" t="str">
        <f>+PRESENTACION!$C$12</f>
        <v>SECRETARIA DE PLANEACION E INFRAESTRUCTURA</v>
      </c>
      <c r="X362" s="671"/>
      <c r="Y362" s="671"/>
      <c r="Z362" s="671"/>
      <c r="AA362" s="672"/>
    </row>
  </sheetData>
  <mergeCells count="550">
    <mergeCell ref="B361:U361"/>
    <mergeCell ref="W361:AA361"/>
    <mergeCell ref="B362:U362"/>
    <mergeCell ref="W362:AA362"/>
    <mergeCell ref="S356:U356"/>
    <mergeCell ref="S357:U357"/>
    <mergeCell ref="S358:Z358"/>
    <mergeCell ref="B359:U359"/>
    <mergeCell ref="B360:C360"/>
    <mergeCell ref="W360:Z360"/>
    <mergeCell ref="S351:U351"/>
    <mergeCell ref="S352:U352"/>
    <mergeCell ref="S353:U353"/>
    <mergeCell ref="S354:U354"/>
    <mergeCell ref="S355:U355"/>
    <mergeCell ref="S342:U342"/>
    <mergeCell ref="S347:U347"/>
    <mergeCell ref="S348:U348"/>
    <mergeCell ref="S349:U349"/>
    <mergeCell ref="S350:U350"/>
    <mergeCell ref="S345:U345"/>
    <mergeCell ref="S346:U346"/>
    <mergeCell ref="S343:U343"/>
    <mergeCell ref="S344:U344"/>
    <mergeCell ref="S341:U341"/>
    <mergeCell ref="S337:Y338"/>
    <mergeCell ref="Z337:Z338"/>
    <mergeCell ref="AA337:AA338"/>
    <mergeCell ref="B339:R340"/>
    <mergeCell ref="S339:U340"/>
    <mergeCell ref="V339:X339"/>
    <mergeCell ref="Y339:Y340"/>
    <mergeCell ref="Z339:Z340"/>
    <mergeCell ref="AA339:AA340"/>
    <mergeCell ref="B337:E338"/>
    <mergeCell ref="F337:G338"/>
    <mergeCell ref="H337:N338"/>
    <mergeCell ref="O337:P338"/>
    <mergeCell ref="Q337:R338"/>
    <mergeCell ref="AD332:AD333"/>
    <mergeCell ref="G333:Z333"/>
    <mergeCell ref="G334:Z334"/>
    <mergeCell ref="B335:AA335"/>
    <mergeCell ref="B336:F336"/>
    <mergeCell ref="G336:S336"/>
    <mergeCell ref="T336:U336"/>
    <mergeCell ref="V336:AA336"/>
    <mergeCell ref="B328:U328"/>
    <mergeCell ref="W328:AA328"/>
    <mergeCell ref="B329:U329"/>
    <mergeCell ref="W329:AA329"/>
    <mergeCell ref="B332:F334"/>
    <mergeCell ref="G332:Z332"/>
    <mergeCell ref="AA332:AA334"/>
    <mergeCell ref="S323:U323"/>
    <mergeCell ref="S324:U324"/>
    <mergeCell ref="S325:Z325"/>
    <mergeCell ref="B326:U326"/>
    <mergeCell ref="B327:C327"/>
    <mergeCell ref="W327:Z327"/>
    <mergeCell ref="S318:U318"/>
    <mergeCell ref="S319:U319"/>
    <mergeCell ref="S320:U320"/>
    <mergeCell ref="S321:U321"/>
    <mergeCell ref="S322:U322"/>
    <mergeCell ref="S313:U313"/>
    <mergeCell ref="S314:U314"/>
    <mergeCell ref="S315:U315"/>
    <mergeCell ref="S316:U316"/>
    <mergeCell ref="S317:U317"/>
    <mergeCell ref="S308:U308"/>
    <mergeCell ref="S309:U309"/>
    <mergeCell ref="S310:U310"/>
    <mergeCell ref="S311:U311"/>
    <mergeCell ref="S312:U312"/>
    <mergeCell ref="S304:Y305"/>
    <mergeCell ref="Z304:Z305"/>
    <mergeCell ref="AA304:AA305"/>
    <mergeCell ref="B306:R307"/>
    <mergeCell ref="S306:U307"/>
    <mergeCell ref="V306:X306"/>
    <mergeCell ref="Y306:Y307"/>
    <mergeCell ref="Z306:Z307"/>
    <mergeCell ref="AA306:AA307"/>
    <mergeCell ref="B304:E305"/>
    <mergeCell ref="F304:G305"/>
    <mergeCell ref="H304:N305"/>
    <mergeCell ref="O304:P305"/>
    <mergeCell ref="Q304:R305"/>
    <mergeCell ref="AD299:AD300"/>
    <mergeCell ref="G300:Z300"/>
    <mergeCell ref="G301:Z301"/>
    <mergeCell ref="B302:AA302"/>
    <mergeCell ref="B303:F303"/>
    <mergeCell ref="G303:S303"/>
    <mergeCell ref="T303:U303"/>
    <mergeCell ref="V303:AA303"/>
    <mergeCell ref="B295:U295"/>
    <mergeCell ref="W295:AA295"/>
    <mergeCell ref="B296:U296"/>
    <mergeCell ref="W296:AA296"/>
    <mergeCell ref="B299:F301"/>
    <mergeCell ref="G299:Z299"/>
    <mergeCell ref="AA299:AA301"/>
    <mergeCell ref="S290:U290"/>
    <mergeCell ref="S291:U291"/>
    <mergeCell ref="S292:Z292"/>
    <mergeCell ref="B293:U293"/>
    <mergeCell ref="B294:C294"/>
    <mergeCell ref="W294:Z294"/>
    <mergeCell ref="S285:U285"/>
    <mergeCell ref="S286:U286"/>
    <mergeCell ref="S287:U287"/>
    <mergeCell ref="S288:U288"/>
    <mergeCell ref="S289:U289"/>
    <mergeCell ref="S280:U280"/>
    <mergeCell ref="S281:U281"/>
    <mergeCell ref="S282:U282"/>
    <mergeCell ref="S283:U283"/>
    <mergeCell ref="S284:U284"/>
    <mergeCell ref="S275:U275"/>
    <mergeCell ref="S276:U276"/>
    <mergeCell ref="S277:U277"/>
    <mergeCell ref="S278:U278"/>
    <mergeCell ref="S279:U279"/>
    <mergeCell ref="S271:Y272"/>
    <mergeCell ref="Z271:Z272"/>
    <mergeCell ref="AA271:AA272"/>
    <mergeCell ref="B273:R274"/>
    <mergeCell ref="S273:U274"/>
    <mergeCell ref="V273:X273"/>
    <mergeCell ref="Y273:Y274"/>
    <mergeCell ref="Z273:Z274"/>
    <mergeCell ref="AA273:AA274"/>
    <mergeCell ref="B271:E272"/>
    <mergeCell ref="F271:G272"/>
    <mergeCell ref="H271:N272"/>
    <mergeCell ref="O271:P272"/>
    <mergeCell ref="Q271:R272"/>
    <mergeCell ref="AD266:AD267"/>
    <mergeCell ref="G267:Z267"/>
    <mergeCell ref="G268:Z268"/>
    <mergeCell ref="B269:AA269"/>
    <mergeCell ref="B270:F270"/>
    <mergeCell ref="G270:S270"/>
    <mergeCell ref="T270:U270"/>
    <mergeCell ref="V270:AA270"/>
    <mergeCell ref="B262:U262"/>
    <mergeCell ref="W262:AA262"/>
    <mergeCell ref="B263:U263"/>
    <mergeCell ref="W263:AA263"/>
    <mergeCell ref="B266:F268"/>
    <mergeCell ref="G266:Z266"/>
    <mergeCell ref="AA266:AA268"/>
    <mergeCell ref="S257:U257"/>
    <mergeCell ref="S258:U258"/>
    <mergeCell ref="S259:Z259"/>
    <mergeCell ref="B260:U260"/>
    <mergeCell ref="B261:C261"/>
    <mergeCell ref="W261:Z261"/>
    <mergeCell ref="S252:U252"/>
    <mergeCell ref="S253:U253"/>
    <mergeCell ref="S254:U254"/>
    <mergeCell ref="S255:U255"/>
    <mergeCell ref="S256:U256"/>
    <mergeCell ref="S247:U247"/>
    <mergeCell ref="S248:U248"/>
    <mergeCell ref="S249:U249"/>
    <mergeCell ref="S250:U250"/>
    <mergeCell ref="S251:U251"/>
    <mergeCell ref="S242:U242"/>
    <mergeCell ref="S243:U243"/>
    <mergeCell ref="S244:U244"/>
    <mergeCell ref="S245:U245"/>
    <mergeCell ref="S246:U246"/>
    <mergeCell ref="S238:Y239"/>
    <mergeCell ref="Z238:Z239"/>
    <mergeCell ref="AA238:AA239"/>
    <mergeCell ref="B240:R241"/>
    <mergeCell ref="S240:U241"/>
    <mergeCell ref="V240:X240"/>
    <mergeCell ref="Y240:Y241"/>
    <mergeCell ref="Z240:Z241"/>
    <mergeCell ref="AA240:AA241"/>
    <mergeCell ref="B238:E239"/>
    <mergeCell ref="F238:G239"/>
    <mergeCell ref="H238:N239"/>
    <mergeCell ref="O238:P239"/>
    <mergeCell ref="Q238:R239"/>
    <mergeCell ref="AD233:AD234"/>
    <mergeCell ref="G234:Z234"/>
    <mergeCell ref="G235:Z235"/>
    <mergeCell ref="B236:AA236"/>
    <mergeCell ref="B237:F237"/>
    <mergeCell ref="G237:S237"/>
    <mergeCell ref="T237:U237"/>
    <mergeCell ref="V237:AA237"/>
    <mergeCell ref="B229:U229"/>
    <mergeCell ref="W229:AA229"/>
    <mergeCell ref="B230:U230"/>
    <mergeCell ref="W230:AA230"/>
    <mergeCell ref="B233:F235"/>
    <mergeCell ref="G233:Z233"/>
    <mergeCell ref="AA233:AA235"/>
    <mergeCell ref="S224:U224"/>
    <mergeCell ref="S225:U225"/>
    <mergeCell ref="S226:Z226"/>
    <mergeCell ref="B227:U227"/>
    <mergeCell ref="B228:C228"/>
    <mergeCell ref="W228:Z228"/>
    <mergeCell ref="S219:U219"/>
    <mergeCell ref="S220:U220"/>
    <mergeCell ref="S221:U221"/>
    <mergeCell ref="S222:U222"/>
    <mergeCell ref="S223:U223"/>
    <mergeCell ref="S214:U214"/>
    <mergeCell ref="S215:U215"/>
    <mergeCell ref="S216:U216"/>
    <mergeCell ref="S217:U217"/>
    <mergeCell ref="S218:U218"/>
    <mergeCell ref="S209:U209"/>
    <mergeCell ref="S210:U210"/>
    <mergeCell ref="S211:U211"/>
    <mergeCell ref="S212:U212"/>
    <mergeCell ref="S213:U213"/>
    <mergeCell ref="S205:Y206"/>
    <mergeCell ref="Z205:Z206"/>
    <mergeCell ref="AA205:AA206"/>
    <mergeCell ref="B207:R208"/>
    <mergeCell ref="S207:U208"/>
    <mergeCell ref="V207:X207"/>
    <mergeCell ref="Y207:Y208"/>
    <mergeCell ref="Z207:Z208"/>
    <mergeCell ref="AA207:AA208"/>
    <mergeCell ref="B205:E206"/>
    <mergeCell ref="F205:G206"/>
    <mergeCell ref="H205:N206"/>
    <mergeCell ref="O205:P206"/>
    <mergeCell ref="Q205:R206"/>
    <mergeCell ref="AD200:AD201"/>
    <mergeCell ref="G201:Z201"/>
    <mergeCell ref="G202:Z202"/>
    <mergeCell ref="B203:AA203"/>
    <mergeCell ref="B204:F204"/>
    <mergeCell ref="G204:S204"/>
    <mergeCell ref="T204:U204"/>
    <mergeCell ref="V204:AA204"/>
    <mergeCell ref="B196:U196"/>
    <mergeCell ref="W196:AA196"/>
    <mergeCell ref="B197:U197"/>
    <mergeCell ref="W197:AA197"/>
    <mergeCell ref="B200:F202"/>
    <mergeCell ref="G200:Z200"/>
    <mergeCell ref="AA200:AA202"/>
    <mergeCell ref="S191:U191"/>
    <mergeCell ref="S192:U192"/>
    <mergeCell ref="S193:Z193"/>
    <mergeCell ref="B194:U194"/>
    <mergeCell ref="B195:C195"/>
    <mergeCell ref="W195:Z195"/>
    <mergeCell ref="S186:U186"/>
    <mergeCell ref="S187:U187"/>
    <mergeCell ref="S188:U188"/>
    <mergeCell ref="S189:U189"/>
    <mergeCell ref="S190:U190"/>
    <mergeCell ref="S181:U181"/>
    <mergeCell ref="S182:U182"/>
    <mergeCell ref="S183:U183"/>
    <mergeCell ref="S184:U184"/>
    <mergeCell ref="S185:U185"/>
    <mergeCell ref="S176:U176"/>
    <mergeCell ref="S177:U177"/>
    <mergeCell ref="S178:U178"/>
    <mergeCell ref="S179:U179"/>
    <mergeCell ref="S180:U180"/>
    <mergeCell ref="S172:Y173"/>
    <mergeCell ref="Z172:Z173"/>
    <mergeCell ref="AA172:AA173"/>
    <mergeCell ref="B174:R175"/>
    <mergeCell ref="S174:U175"/>
    <mergeCell ref="V174:X174"/>
    <mergeCell ref="Y174:Y175"/>
    <mergeCell ref="Z174:Z175"/>
    <mergeCell ref="AA174:AA175"/>
    <mergeCell ref="B172:E173"/>
    <mergeCell ref="F172:G173"/>
    <mergeCell ref="H172:N173"/>
    <mergeCell ref="O172:P173"/>
    <mergeCell ref="Q172:R173"/>
    <mergeCell ref="AD167:AD168"/>
    <mergeCell ref="G168:Z168"/>
    <mergeCell ref="G169:Z169"/>
    <mergeCell ref="B170:AA170"/>
    <mergeCell ref="B171:F171"/>
    <mergeCell ref="G171:S171"/>
    <mergeCell ref="T171:U171"/>
    <mergeCell ref="V171:AA171"/>
    <mergeCell ref="B163:U163"/>
    <mergeCell ref="W163:AA163"/>
    <mergeCell ref="B164:U164"/>
    <mergeCell ref="W164:AA164"/>
    <mergeCell ref="B167:F169"/>
    <mergeCell ref="G167:Z167"/>
    <mergeCell ref="AA167:AA169"/>
    <mergeCell ref="S158:U158"/>
    <mergeCell ref="S159:U159"/>
    <mergeCell ref="S160:Z160"/>
    <mergeCell ref="B161:U161"/>
    <mergeCell ref="B162:C162"/>
    <mergeCell ref="W162:Z162"/>
    <mergeCell ref="S153:U153"/>
    <mergeCell ref="S154:U154"/>
    <mergeCell ref="S155:U155"/>
    <mergeCell ref="S149:U149"/>
    <mergeCell ref="S157:U157"/>
    <mergeCell ref="S150:U150"/>
    <mergeCell ref="S156:U156"/>
    <mergeCell ref="S147:U147"/>
    <mergeCell ref="S148:U148"/>
    <mergeCell ref="S151:U151"/>
    <mergeCell ref="S152:U152"/>
    <mergeCell ref="S143:U143"/>
    <mergeCell ref="S144:U144"/>
    <mergeCell ref="S145:U145"/>
    <mergeCell ref="S146:U146"/>
    <mergeCell ref="S139:Y140"/>
    <mergeCell ref="Z139:Z140"/>
    <mergeCell ref="AA139:AA140"/>
    <mergeCell ref="B141:R142"/>
    <mergeCell ref="S141:U142"/>
    <mergeCell ref="V141:X141"/>
    <mergeCell ref="Y141:Y142"/>
    <mergeCell ref="Z141:Z142"/>
    <mergeCell ref="AA141:AA142"/>
    <mergeCell ref="B139:E140"/>
    <mergeCell ref="F139:G140"/>
    <mergeCell ref="H139:N140"/>
    <mergeCell ref="O139:P140"/>
    <mergeCell ref="Q139:R140"/>
    <mergeCell ref="AD134:AD135"/>
    <mergeCell ref="G135:Z135"/>
    <mergeCell ref="G136:Z136"/>
    <mergeCell ref="B137:AA137"/>
    <mergeCell ref="B138:F138"/>
    <mergeCell ref="G138:S138"/>
    <mergeCell ref="T138:U138"/>
    <mergeCell ref="V138:AA138"/>
    <mergeCell ref="B130:U130"/>
    <mergeCell ref="W130:AA130"/>
    <mergeCell ref="B131:U131"/>
    <mergeCell ref="W131:AA131"/>
    <mergeCell ref="B134:F136"/>
    <mergeCell ref="G134:Z134"/>
    <mergeCell ref="AA134:AA136"/>
    <mergeCell ref="S125:U125"/>
    <mergeCell ref="S126:U126"/>
    <mergeCell ref="S127:Z127"/>
    <mergeCell ref="B128:U128"/>
    <mergeCell ref="B129:C129"/>
    <mergeCell ref="W129:Z129"/>
    <mergeCell ref="S120:U120"/>
    <mergeCell ref="S121:U121"/>
    <mergeCell ref="S122:U122"/>
    <mergeCell ref="S123:U123"/>
    <mergeCell ref="S124:U124"/>
    <mergeCell ref="S115:U115"/>
    <mergeCell ref="S116:U116"/>
    <mergeCell ref="S117:U117"/>
    <mergeCell ref="S118:U118"/>
    <mergeCell ref="S119:U119"/>
    <mergeCell ref="S110:U110"/>
    <mergeCell ref="S111:U111"/>
    <mergeCell ref="S112:U112"/>
    <mergeCell ref="S113:U113"/>
    <mergeCell ref="S114:U114"/>
    <mergeCell ref="S106:Y107"/>
    <mergeCell ref="Z106:Z107"/>
    <mergeCell ref="AA106:AA107"/>
    <mergeCell ref="B108:R109"/>
    <mergeCell ref="S108:U109"/>
    <mergeCell ref="V108:X108"/>
    <mergeCell ref="Y108:Y109"/>
    <mergeCell ref="Z108:Z109"/>
    <mergeCell ref="AA108:AA109"/>
    <mergeCell ref="B106:E107"/>
    <mergeCell ref="F106:G107"/>
    <mergeCell ref="H106:N107"/>
    <mergeCell ref="O106:P107"/>
    <mergeCell ref="Q106:R107"/>
    <mergeCell ref="AD101:AD102"/>
    <mergeCell ref="G102:Z102"/>
    <mergeCell ref="G103:Z103"/>
    <mergeCell ref="B104:AA104"/>
    <mergeCell ref="B105:F105"/>
    <mergeCell ref="G105:S105"/>
    <mergeCell ref="T105:U105"/>
    <mergeCell ref="V105:AA105"/>
    <mergeCell ref="B97:U97"/>
    <mergeCell ref="W97:AA97"/>
    <mergeCell ref="B98:U98"/>
    <mergeCell ref="W98:AA98"/>
    <mergeCell ref="B101:F103"/>
    <mergeCell ref="G101:Z101"/>
    <mergeCell ref="AA101:AA103"/>
    <mergeCell ref="S92:U92"/>
    <mergeCell ref="S93:U93"/>
    <mergeCell ref="S94:Z94"/>
    <mergeCell ref="B95:U95"/>
    <mergeCell ref="B96:C96"/>
    <mergeCell ref="W96:Z96"/>
    <mergeCell ref="S87:U87"/>
    <mergeCell ref="S89:U89"/>
    <mergeCell ref="S90:U90"/>
    <mergeCell ref="S91:U91"/>
    <mergeCell ref="S88:U88"/>
    <mergeCell ref="S82:U82"/>
    <mergeCell ref="S83:U83"/>
    <mergeCell ref="S84:U84"/>
    <mergeCell ref="S85:U85"/>
    <mergeCell ref="S86:U86"/>
    <mergeCell ref="S77:U77"/>
    <mergeCell ref="S78:U78"/>
    <mergeCell ref="S79:U79"/>
    <mergeCell ref="S80:U80"/>
    <mergeCell ref="S81:U81"/>
    <mergeCell ref="S73:Y74"/>
    <mergeCell ref="Z73:Z74"/>
    <mergeCell ref="AA73:AA74"/>
    <mergeCell ref="B75:R76"/>
    <mergeCell ref="S75:U76"/>
    <mergeCell ref="V75:X75"/>
    <mergeCell ref="Y75:Y76"/>
    <mergeCell ref="Z75:Z76"/>
    <mergeCell ref="AA75:AA76"/>
    <mergeCell ref="B73:E74"/>
    <mergeCell ref="F73:G74"/>
    <mergeCell ref="H73:N74"/>
    <mergeCell ref="O73:P74"/>
    <mergeCell ref="Q73:R74"/>
    <mergeCell ref="AD68:AD69"/>
    <mergeCell ref="G69:Z69"/>
    <mergeCell ref="G70:Z70"/>
    <mergeCell ref="B71:AA71"/>
    <mergeCell ref="B72:F72"/>
    <mergeCell ref="G72:S72"/>
    <mergeCell ref="T72:U72"/>
    <mergeCell ref="V72:AA72"/>
    <mergeCell ref="B64:U64"/>
    <mergeCell ref="W64:AA64"/>
    <mergeCell ref="B65:U65"/>
    <mergeCell ref="W65:AA65"/>
    <mergeCell ref="B68:F70"/>
    <mergeCell ref="G68:Z68"/>
    <mergeCell ref="AA68:AA70"/>
    <mergeCell ref="S59:U59"/>
    <mergeCell ref="S60:U60"/>
    <mergeCell ref="S61:Z61"/>
    <mergeCell ref="B62:U62"/>
    <mergeCell ref="B63:C63"/>
    <mergeCell ref="W63:Z63"/>
    <mergeCell ref="S54:U54"/>
    <mergeCell ref="S55:U55"/>
    <mergeCell ref="S56:U56"/>
    <mergeCell ref="S57:U57"/>
    <mergeCell ref="S58:U58"/>
    <mergeCell ref="S49:U49"/>
    <mergeCell ref="S50:U50"/>
    <mergeCell ref="S51:U51"/>
    <mergeCell ref="S52:U52"/>
    <mergeCell ref="S53:U53"/>
    <mergeCell ref="S44:U44"/>
    <mergeCell ref="S45:U45"/>
    <mergeCell ref="S46:U46"/>
    <mergeCell ref="S47:U47"/>
    <mergeCell ref="S48:U48"/>
    <mergeCell ref="S40:Y41"/>
    <mergeCell ref="Z40:Z41"/>
    <mergeCell ref="AA40:AA41"/>
    <mergeCell ref="B42:R43"/>
    <mergeCell ref="S42:U43"/>
    <mergeCell ref="V42:X42"/>
    <mergeCell ref="Y42:Y43"/>
    <mergeCell ref="Z42:Z43"/>
    <mergeCell ref="AA42:AA43"/>
    <mergeCell ref="B40:E41"/>
    <mergeCell ref="F40:G41"/>
    <mergeCell ref="H40:N41"/>
    <mergeCell ref="O40:P41"/>
    <mergeCell ref="Q40:R41"/>
    <mergeCell ref="AD35:AD36"/>
    <mergeCell ref="G36:Z36"/>
    <mergeCell ref="G37:Z37"/>
    <mergeCell ref="B38:AA38"/>
    <mergeCell ref="B39:F39"/>
    <mergeCell ref="G39:S39"/>
    <mergeCell ref="T39:U39"/>
    <mergeCell ref="V39:AA39"/>
    <mergeCell ref="S16:U16"/>
    <mergeCell ref="S21:U21"/>
    <mergeCell ref="B35:F37"/>
    <mergeCell ref="G35:Z35"/>
    <mergeCell ref="AA35:AA37"/>
    <mergeCell ref="S25:U25"/>
    <mergeCell ref="B29:U29"/>
    <mergeCell ref="B31:U31"/>
    <mergeCell ref="B32:U32"/>
    <mergeCell ref="W32:AA32"/>
    <mergeCell ref="W31:AA31"/>
    <mergeCell ref="B30:C30"/>
    <mergeCell ref="W30:Z30"/>
    <mergeCell ref="S14:U14"/>
    <mergeCell ref="S28:Z28"/>
    <mergeCell ref="V9:X9"/>
    <mergeCell ref="Y9:Y10"/>
    <mergeCell ref="S11:U11"/>
    <mergeCell ref="S15:U15"/>
    <mergeCell ref="S17:U17"/>
    <mergeCell ref="S18:U18"/>
    <mergeCell ref="S19:U19"/>
    <mergeCell ref="S22:U22"/>
    <mergeCell ref="S24:U24"/>
    <mergeCell ref="S23:U23"/>
    <mergeCell ref="Z9:Z10"/>
    <mergeCell ref="S26:U26"/>
    <mergeCell ref="S27:U27"/>
    <mergeCell ref="S12:U12"/>
    <mergeCell ref="S13:U13"/>
    <mergeCell ref="S20:U20"/>
    <mergeCell ref="S9:U10"/>
    <mergeCell ref="AA7:AA8"/>
    <mergeCell ref="AA9:AA10"/>
    <mergeCell ref="AD2:AD3"/>
    <mergeCell ref="B6:F6"/>
    <mergeCell ref="B5:AA5"/>
    <mergeCell ref="B2:F4"/>
    <mergeCell ref="G2:Z2"/>
    <mergeCell ref="AA2:AA4"/>
    <mergeCell ref="G3:Z3"/>
    <mergeCell ref="G4:Z4"/>
    <mergeCell ref="G6:S6"/>
    <mergeCell ref="T6:U6"/>
    <mergeCell ref="V6:AA6"/>
    <mergeCell ref="B9:R10"/>
    <mergeCell ref="Z7:Z8"/>
    <mergeCell ref="S7:Y8"/>
    <mergeCell ref="B7:E8"/>
    <mergeCell ref="F7:G8"/>
    <mergeCell ref="H7:N8"/>
    <mergeCell ref="O7:P8"/>
    <mergeCell ref="Q7:R8"/>
  </mergeCells>
  <phoneticPr fontId="59" type="noConversion"/>
  <hyperlinks>
    <hyperlink ref="AD2:AD3" location="PRESUPUESTO!A1" display="PRESUPUESTO" xr:uid="{00000000-0004-0000-0500-000000000000}"/>
    <hyperlink ref="AD4" location="'APUS CAP 1'!A1" display="'APUS CAP 1'!A1" xr:uid="{00000000-0004-0000-0500-000001000000}"/>
    <hyperlink ref="AD35:AD36" location="PRESUPUESTO!A1" display="PRESUPUESTO" xr:uid="{00000000-0004-0000-0500-000002000000}"/>
    <hyperlink ref="AD37" location="'APUS CAP 1'!A1" display="'APUS CAP 1'!A1" xr:uid="{00000000-0004-0000-0500-000003000000}"/>
    <hyperlink ref="AD68:AD69" location="PRESUPUESTO!A1" display="PRESUPUESTO" xr:uid="{00000000-0004-0000-0500-000004000000}"/>
    <hyperlink ref="AD70" location="'APUS CAP 1'!A1" display="'APUS CAP 1'!A1" xr:uid="{00000000-0004-0000-0500-000005000000}"/>
    <hyperlink ref="AD101:AD102" location="PRESUPUESTO!A1" display="PRESUPUESTO" xr:uid="{00000000-0004-0000-0500-000006000000}"/>
    <hyperlink ref="AD103" location="'APUS CAP 1'!A1" display="'APUS CAP 1'!A1" xr:uid="{00000000-0004-0000-0500-000007000000}"/>
    <hyperlink ref="AD134:AD135" location="PRESUPUESTO!A1" display="PRESUPUESTO" xr:uid="{00000000-0004-0000-0500-000008000000}"/>
    <hyperlink ref="AD136" location="'APUS CAP 1'!A1" display="'APUS CAP 1'!A1" xr:uid="{00000000-0004-0000-0500-000009000000}"/>
    <hyperlink ref="AD167:AD168" location="PRESUPUESTO!A1" display="PRESUPUESTO" xr:uid="{00000000-0004-0000-0500-00000A000000}"/>
    <hyperlink ref="AD169" location="'APUS CAP 1'!A1" display="'APUS CAP 1'!A1" xr:uid="{00000000-0004-0000-0500-00000B000000}"/>
    <hyperlink ref="AD200:AD201" location="PRESUPUESTO!A1" display="PRESUPUESTO" xr:uid="{00000000-0004-0000-0500-00000C000000}"/>
    <hyperlink ref="AD202" location="'APUS CAP 1'!A1" display="'APUS CAP 1'!A1" xr:uid="{00000000-0004-0000-0500-00000D000000}"/>
    <hyperlink ref="AD233:AD234" location="PRESUPUESTO!A1" display="PRESUPUESTO" xr:uid="{00000000-0004-0000-0500-00000E000000}"/>
    <hyperlink ref="AD235" location="'APUS CAP 1'!A1" display="'APUS CAP 1'!A1" xr:uid="{00000000-0004-0000-0500-00000F000000}"/>
    <hyperlink ref="AD266:AD267" location="PRESUPUESTO!A1" display="PRESUPUESTO" xr:uid="{00000000-0004-0000-0500-000010000000}"/>
    <hyperlink ref="AD268" location="'APUS CAP 1'!A1" display="'APUS CAP 1'!A1" xr:uid="{00000000-0004-0000-0500-000011000000}"/>
    <hyperlink ref="AD299:AD300" location="PRESUPUESTO!A1" display="PRESUPUESTO" xr:uid="{00000000-0004-0000-0500-000012000000}"/>
    <hyperlink ref="AD301" location="'APUS CAP 1'!A1" display="'APUS CAP 1'!A1" xr:uid="{00000000-0004-0000-0500-000013000000}"/>
    <hyperlink ref="AD332:AD333" location="PRESUPUESTO!A1" display="PRESUPUESTO" xr:uid="{00000000-0004-0000-0500-000014000000}"/>
    <hyperlink ref="AD334" location="'APUS CAP 1'!A1" display="'APUS CAP 1'!A1" xr:uid="{00000000-0004-0000-0500-000015000000}"/>
  </hyperlinks>
  <pageMargins left="0.7" right="0.7" top="0.75" bottom="0.75" header="0.3" footer="0.3"/>
  <pageSetup scale="63" fitToHeight="0" orientation="landscape" r:id="rId1"/>
  <rowBreaks count="10" manualBreakCount="10">
    <brk id="33" max="27" man="1"/>
    <brk id="66" max="27" man="1"/>
    <brk id="99" max="27" man="1"/>
    <brk id="132" max="27" man="1"/>
    <brk id="165" max="27" man="1"/>
    <brk id="198" max="27" man="1"/>
    <brk id="231" max="27" man="1"/>
    <brk id="264" max="27" man="1"/>
    <brk id="297" max="27" man="1"/>
    <brk id="330" max="27"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pageSetUpPr fitToPage="1"/>
  </sheetPr>
  <dimension ref="B1:AI231"/>
  <sheetViews>
    <sheetView view="pageBreakPreview" topLeftCell="A176" zoomScale="70" zoomScaleNormal="85" zoomScaleSheetLayoutView="70" workbookViewId="0">
      <selection activeCell="S289" sqref="S289:U289"/>
    </sheetView>
  </sheetViews>
  <sheetFormatPr baseColWidth="10" defaultRowHeight="12.75" x14ac:dyDescent="0.2"/>
  <cols>
    <col min="1" max="1" width="2.85546875" style="128" customWidth="1"/>
    <col min="2" max="4" width="3.7109375" style="128" customWidth="1"/>
    <col min="5" max="5" width="4.28515625" style="128" customWidth="1"/>
    <col min="6" max="6" width="4" style="128" customWidth="1"/>
    <col min="7" max="18" width="3.7109375" style="128" customWidth="1"/>
    <col min="19" max="20" width="18.140625" style="128" customWidth="1"/>
    <col min="21" max="21" width="18.140625" style="160" customWidth="1"/>
    <col min="22" max="26" width="9.5703125" style="128" customWidth="1"/>
    <col min="27" max="27" width="16.7109375" style="161" customWidth="1"/>
    <col min="28" max="28" width="3.5703125" style="128" customWidth="1"/>
    <col min="29" max="29" width="5" style="128" customWidth="1"/>
    <col min="30" max="30" width="16.7109375" style="128" bestFit="1" customWidth="1"/>
    <col min="31" max="31" width="13.5703125" style="128" bestFit="1" customWidth="1"/>
    <col min="32" max="243" width="11.5703125" style="128"/>
    <col min="244" max="246" width="3.7109375" style="128" customWidth="1"/>
    <col min="247" max="247" width="4.28515625" style="128" customWidth="1"/>
    <col min="248" max="248" width="4" style="128" customWidth="1"/>
    <col min="249" max="264" width="3.7109375" style="128" customWidth="1"/>
    <col min="265" max="265" width="3" style="128" customWidth="1"/>
    <col min="266" max="277" width="3.7109375" style="128" customWidth="1"/>
    <col min="278" max="278" width="30.85546875" style="128" customWidth="1"/>
    <col min="279" max="279" width="11.28515625" style="128" customWidth="1"/>
    <col min="280" max="280" width="14" style="128" customWidth="1"/>
    <col min="281" max="281" width="13.5703125" style="128" customWidth="1"/>
    <col min="282" max="282" width="9.7109375" style="128" customWidth="1"/>
    <col min="283" max="283" width="16.7109375" style="128" customWidth="1"/>
    <col min="284" max="499" width="11.5703125" style="128"/>
    <col min="500" max="502" width="3.7109375" style="128" customWidth="1"/>
    <col min="503" max="503" width="4.28515625" style="128" customWidth="1"/>
    <col min="504" max="504" width="4" style="128" customWidth="1"/>
    <col min="505" max="520" width="3.7109375" style="128" customWidth="1"/>
    <col min="521" max="521" width="3" style="128" customWidth="1"/>
    <col min="522" max="533" width="3.7109375" style="128" customWidth="1"/>
    <col min="534" max="534" width="30.85546875" style="128" customWidth="1"/>
    <col min="535" max="535" width="11.28515625" style="128" customWidth="1"/>
    <col min="536" max="536" width="14" style="128" customWidth="1"/>
    <col min="537" max="537" width="13.5703125" style="128" customWidth="1"/>
    <col min="538" max="538" width="9.7109375" style="128" customWidth="1"/>
    <col min="539" max="539" width="16.7109375" style="128" customWidth="1"/>
    <col min="540" max="755" width="11.5703125" style="128"/>
    <col min="756" max="758" width="3.7109375" style="128" customWidth="1"/>
    <col min="759" max="759" width="4.28515625" style="128" customWidth="1"/>
    <col min="760" max="760" width="4" style="128" customWidth="1"/>
    <col min="761" max="776" width="3.7109375" style="128" customWidth="1"/>
    <col min="777" max="777" width="3" style="128" customWidth="1"/>
    <col min="778" max="789" width="3.7109375" style="128" customWidth="1"/>
    <col min="790" max="790" width="30.85546875" style="128" customWidth="1"/>
    <col min="791" max="791" width="11.28515625" style="128" customWidth="1"/>
    <col min="792" max="792" width="14" style="128" customWidth="1"/>
    <col min="793" max="793" width="13.5703125" style="128" customWidth="1"/>
    <col min="794" max="794" width="9.7109375" style="128" customWidth="1"/>
    <col min="795" max="795" width="16.7109375" style="128" customWidth="1"/>
    <col min="796" max="1011" width="11.5703125" style="128"/>
    <col min="1012" max="1014" width="3.7109375" style="128" customWidth="1"/>
    <col min="1015" max="1015" width="4.28515625" style="128" customWidth="1"/>
    <col min="1016" max="1016" width="4" style="128" customWidth="1"/>
    <col min="1017" max="1032" width="3.7109375" style="128" customWidth="1"/>
    <col min="1033" max="1033" width="3" style="128" customWidth="1"/>
    <col min="1034" max="1045" width="3.7109375" style="128" customWidth="1"/>
    <col min="1046" max="1046" width="30.85546875" style="128" customWidth="1"/>
    <col min="1047" max="1047" width="11.28515625" style="128" customWidth="1"/>
    <col min="1048" max="1048" width="14" style="128" customWidth="1"/>
    <col min="1049" max="1049" width="13.5703125" style="128" customWidth="1"/>
    <col min="1050" max="1050" width="9.7109375" style="128" customWidth="1"/>
    <col min="1051" max="1051" width="16.7109375" style="128" customWidth="1"/>
    <col min="1052" max="1267" width="11.5703125" style="128"/>
    <col min="1268" max="1270" width="3.7109375" style="128" customWidth="1"/>
    <col min="1271" max="1271" width="4.28515625" style="128" customWidth="1"/>
    <col min="1272" max="1272" width="4" style="128" customWidth="1"/>
    <col min="1273" max="1288" width="3.7109375" style="128" customWidth="1"/>
    <col min="1289" max="1289" width="3" style="128" customWidth="1"/>
    <col min="1290" max="1301" width="3.7109375" style="128" customWidth="1"/>
    <col min="1302" max="1302" width="30.85546875" style="128" customWidth="1"/>
    <col min="1303" max="1303" width="11.28515625" style="128" customWidth="1"/>
    <col min="1304" max="1304" width="14" style="128" customWidth="1"/>
    <col min="1305" max="1305" width="13.5703125" style="128" customWidth="1"/>
    <col min="1306" max="1306" width="9.7109375" style="128" customWidth="1"/>
    <col min="1307" max="1307" width="16.7109375" style="128" customWidth="1"/>
    <col min="1308" max="1523" width="11.5703125" style="128"/>
    <col min="1524" max="1526" width="3.7109375" style="128" customWidth="1"/>
    <col min="1527" max="1527" width="4.28515625" style="128" customWidth="1"/>
    <col min="1528" max="1528" width="4" style="128" customWidth="1"/>
    <col min="1529" max="1544" width="3.7109375" style="128" customWidth="1"/>
    <col min="1545" max="1545" width="3" style="128" customWidth="1"/>
    <col min="1546" max="1557" width="3.7109375" style="128" customWidth="1"/>
    <col min="1558" max="1558" width="30.85546875" style="128" customWidth="1"/>
    <col min="1559" max="1559" width="11.28515625" style="128" customWidth="1"/>
    <col min="1560" max="1560" width="14" style="128" customWidth="1"/>
    <col min="1561" max="1561" width="13.5703125" style="128" customWidth="1"/>
    <col min="1562" max="1562" width="9.7109375" style="128" customWidth="1"/>
    <col min="1563" max="1563" width="16.7109375" style="128" customWidth="1"/>
    <col min="1564" max="1779" width="11.5703125" style="128"/>
    <col min="1780" max="1782" width="3.7109375" style="128" customWidth="1"/>
    <col min="1783" max="1783" width="4.28515625" style="128" customWidth="1"/>
    <col min="1784" max="1784" width="4" style="128" customWidth="1"/>
    <col min="1785" max="1800" width="3.7109375" style="128" customWidth="1"/>
    <col min="1801" max="1801" width="3" style="128" customWidth="1"/>
    <col min="1802" max="1813" width="3.7109375" style="128" customWidth="1"/>
    <col min="1814" max="1814" width="30.85546875" style="128" customWidth="1"/>
    <col min="1815" max="1815" width="11.28515625" style="128" customWidth="1"/>
    <col min="1816" max="1816" width="14" style="128" customWidth="1"/>
    <col min="1817" max="1817" width="13.5703125" style="128" customWidth="1"/>
    <col min="1818" max="1818" width="9.7109375" style="128" customWidth="1"/>
    <col min="1819" max="1819" width="16.7109375" style="128" customWidth="1"/>
    <col min="1820" max="2035" width="11.5703125" style="128"/>
    <col min="2036" max="2038" width="3.7109375" style="128" customWidth="1"/>
    <col min="2039" max="2039" width="4.28515625" style="128" customWidth="1"/>
    <col min="2040" max="2040" width="4" style="128" customWidth="1"/>
    <col min="2041" max="2056" width="3.7109375" style="128" customWidth="1"/>
    <col min="2057" max="2057" width="3" style="128" customWidth="1"/>
    <col min="2058" max="2069" width="3.7109375" style="128" customWidth="1"/>
    <col min="2070" max="2070" width="30.85546875" style="128" customWidth="1"/>
    <col min="2071" max="2071" width="11.28515625" style="128" customWidth="1"/>
    <col min="2072" max="2072" width="14" style="128" customWidth="1"/>
    <col min="2073" max="2073" width="13.5703125" style="128" customWidth="1"/>
    <col min="2074" max="2074" width="9.7109375" style="128" customWidth="1"/>
    <col min="2075" max="2075" width="16.7109375" style="128" customWidth="1"/>
    <col min="2076" max="2291" width="11.5703125" style="128"/>
    <col min="2292" max="2294" width="3.7109375" style="128" customWidth="1"/>
    <col min="2295" max="2295" width="4.28515625" style="128" customWidth="1"/>
    <col min="2296" max="2296" width="4" style="128" customWidth="1"/>
    <col min="2297" max="2312" width="3.7109375" style="128" customWidth="1"/>
    <col min="2313" max="2313" width="3" style="128" customWidth="1"/>
    <col min="2314" max="2325" width="3.7109375" style="128" customWidth="1"/>
    <col min="2326" max="2326" width="30.85546875" style="128" customWidth="1"/>
    <col min="2327" max="2327" width="11.28515625" style="128" customWidth="1"/>
    <col min="2328" max="2328" width="14" style="128" customWidth="1"/>
    <col min="2329" max="2329" width="13.5703125" style="128" customWidth="1"/>
    <col min="2330" max="2330" width="9.7109375" style="128" customWidth="1"/>
    <col min="2331" max="2331" width="16.7109375" style="128" customWidth="1"/>
    <col min="2332" max="2547" width="11.5703125" style="128"/>
    <col min="2548" max="2550" width="3.7109375" style="128" customWidth="1"/>
    <col min="2551" max="2551" width="4.28515625" style="128" customWidth="1"/>
    <col min="2552" max="2552" width="4" style="128" customWidth="1"/>
    <col min="2553" max="2568" width="3.7109375" style="128" customWidth="1"/>
    <col min="2569" max="2569" width="3" style="128" customWidth="1"/>
    <col min="2570" max="2581" width="3.7109375" style="128" customWidth="1"/>
    <col min="2582" max="2582" width="30.85546875" style="128" customWidth="1"/>
    <col min="2583" max="2583" width="11.28515625" style="128" customWidth="1"/>
    <col min="2584" max="2584" width="14" style="128" customWidth="1"/>
    <col min="2585" max="2585" width="13.5703125" style="128" customWidth="1"/>
    <col min="2586" max="2586" width="9.7109375" style="128" customWidth="1"/>
    <col min="2587" max="2587" width="16.7109375" style="128" customWidth="1"/>
    <col min="2588" max="2803" width="11.5703125" style="128"/>
    <col min="2804" max="2806" width="3.7109375" style="128" customWidth="1"/>
    <col min="2807" max="2807" width="4.28515625" style="128" customWidth="1"/>
    <col min="2808" max="2808" width="4" style="128" customWidth="1"/>
    <col min="2809" max="2824" width="3.7109375" style="128" customWidth="1"/>
    <col min="2825" max="2825" width="3" style="128" customWidth="1"/>
    <col min="2826" max="2837" width="3.7109375" style="128" customWidth="1"/>
    <col min="2838" max="2838" width="30.85546875" style="128" customWidth="1"/>
    <col min="2839" max="2839" width="11.28515625" style="128" customWidth="1"/>
    <col min="2840" max="2840" width="14" style="128" customWidth="1"/>
    <col min="2841" max="2841" width="13.5703125" style="128" customWidth="1"/>
    <col min="2842" max="2842" width="9.7109375" style="128" customWidth="1"/>
    <col min="2843" max="2843" width="16.7109375" style="128" customWidth="1"/>
    <col min="2844" max="3059" width="11.5703125" style="128"/>
    <col min="3060" max="3062" width="3.7109375" style="128" customWidth="1"/>
    <col min="3063" max="3063" width="4.28515625" style="128" customWidth="1"/>
    <col min="3064" max="3064" width="4" style="128" customWidth="1"/>
    <col min="3065" max="3080" width="3.7109375" style="128" customWidth="1"/>
    <col min="3081" max="3081" width="3" style="128" customWidth="1"/>
    <col min="3082" max="3093" width="3.7109375" style="128" customWidth="1"/>
    <col min="3094" max="3094" width="30.85546875" style="128" customWidth="1"/>
    <col min="3095" max="3095" width="11.28515625" style="128" customWidth="1"/>
    <col min="3096" max="3096" width="14" style="128" customWidth="1"/>
    <col min="3097" max="3097" width="13.5703125" style="128" customWidth="1"/>
    <col min="3098" max="3098" width="9.7109375" style="128" customWidth="1"/>
    <col min="3099" max="3099" width="16.7109375" style="128" customWidth="1"/>
    <col min="3100" max="3315" width="11.5703125" style="128"/>
    <col min="3316" max="3318" width="3.7109375" style="128" customWidth="1"/>
    <col min="3319" max="3319" width="4.28515625" style="128" customWidth="1"/>
    <col min="3320" max="3320" width="4" style="128" customWidth="1"/>
    <col min="3321" max="3336" width="3.7109375" style="128" customWidth="1"/>
    <col min="3337" max="3337" width="3" style="128" customWidth="1"/>
    <col min="3338" max="3349" width="3.7109375" style="128" customWidth="1"/>
    <col min="3350" max="3350" width="30.85546875" style="128" customWidth="1"/>
    <col min="3351" max="3351" width="11.28515625" style="128" customWidth="1"/>
    <col min="3352" max="3352" width="14" style="128" customWidth="1"/>
    <col min="3353" max="3353" width="13.5703125" style="128" customWidth="1"/>
    <col min="3354" max="3354" width="9.7109375" style="128" customWidth="1"/>
    <col min="3355" max="3355" width="16.7109375" style="128" customWidth="1"/>
    <col min="3356" max="3571" width="11.5703125" style="128"/>
    <col min="3572" max="3574" width="3.7109375" style="128" customWidth="1"/>
    <col min="3575" max="3575" width="4.28515625" style="128" customWidth="1"/>
    <col min="3576" max="3576" width="4" style="128" customWidth="1"/>
    <col min="3577" max="3592" width="3.7109375" style="128" customWidth="1"/>
    <col min="3593" max="3593" width="3" style="128" customWidth="1"/>
    <col min="3594" max="3605" width="3.7109375" style="128" customWidth="1"/>
    <col min="3606" max="3606" width="30.85546875" style="128" customWidth="1"/>
    <col min="3607" max="3607" width="11.28515625" style="128" customWidth="1"/>
    <col min="3608" max="3608" width="14" style="128" customWidth="1"/>
    <col min="3609" max="3609" width="13.5703125" style="128" customWidth="1"/>
    <col min="3610" max="3610" width="9.7109375" style="128" customWidth="1"/>
    <col min="3611" max="3611" width="16.7109375" style="128" customWidth="1"/>
    <col min="3612" max="3827" width="11.5703125" style="128"/>
    <col min="3828" max="3830" width="3.7109375" style="128" customWidth="1"/>
    <col min="3831" max="3831" width="4.28515625" style="128" customWidth="1"/>
    <col min="3832" max="3832" width="4" style="128" customWidth="1"/>
    <col min="3833" max="3848" width="3.7109375" style="128" customWidth="1"/>
    <col min="3849" max="3849" width="3" style="128" customWidth="1"/>
    <col min="3850" max="3861" width="3.7109375" style="128" customWidth="1"/>
    <col min="3862" max="3862" width="30.85546875" style="128" customWidth="1"/>
    <col min="3863" max="3863" width="11.28515625" style="128" customWidth="1"/>
    <col min="3864" max="3864" width="14" style="128" customWidth="1"/>
    <col min="3865" max="3865" width="13.5703125" style="128" customWidth="1"/>
    <col min="3866" max="3866" width="9.7109375" style="128" customWidth="1"/>
    <col min="3867" max="3867" width="16.7109375" style="128" customWidth="1"/>
    <col min="3868" max="4083" width="11.5703125" style="128"/>
    <col min="4084" max="4086" width="3.7109375" style="128" customWidth="1"/>
    <col min="4087" max="4087" width="4.28515625" style="128" customWidth="1"/>
    <col min="4088" max="4088" width="4" style="128" customWidth="1"/>
    <col min="4089" max="4104" width="3.7109375" style="128" customWidth="1"/>
    <col min="4105" max="4105" width="3" style="128" customWidth="1"/>
    <col min="4106" max="4117" width="3.7109375" style="128" customWidth="1"/>
    <col min="4118" max="4118" width="30.85546875" style="128" customWidth="1"/>
    <col min="4119" max="4119" width="11.28515625" style="128" customWidth="1"/>
    <col min="4120" max="4120" width="14" style="128" customWidth="1"/>
    <col min="4121" max="4121" width="13.5703125" style="128" customWidth="1"/>
    <col min="4122" max="4122" width="9.7109375" style="128" customWidth="1"/>
    <col min="4123" max="4123" width="16.7109375" style="128" customWidth="1"/>
    <col min="4124" max="4339" width="11.5703125" style="128"/>
    <col min="4340" max="4342" width="3.7109375" style="128" customWidth="1"/>
    <col min="4343" max="4343" width="4.28515625" style="128" customWidth="1"/>
    <col min="4344" max="4344" width="4" style="128" customWidth="1"/>
    <col min="4345" max="4360" width="3.7109375" style="128" customWidth="1"/>
    <col min="4361" max="4361" width="3" style="128" customWidth="1"/>
    <col min="4362" max="4373" width="3.7109375" style="128" customWidth="1"/>
    <col min="4374" max="4374" width="30.85546875" style="128" customWidth="1"/>
    <col min="4375" max="4375" width="11.28515625" style="128" customWidth="1"/>
    <col min="4376" max="4376" width="14" style="128" customWidth="1"/>
    <col min="4377" max="4377" width="13.5703125" style="128" customWidth="1"/>
    <col min="4378" max="4378" width="9.7109375" style="128" customWidth="1"/>
    <col min="4379" max="4379" width="16.7109375" style="128" customWidth="1"/>
    <col min="4380" max="4595" width="11.5703125" style="128"/>
    <col min="4596" max="4598" width="3.7109375" style="128" customWidth="1"/>
    <col min="4599" max="4599" width="4.28515625" style="128" customWidth="1"/>
    <col min="4600" max="4600" width="4" style="128" customWidth="1"/>
    <col min="4601" max="4616" width="3.7109375" style="128" customWidth="1"/>
    <col min="4617" max="4617" width="3" style="128" customWidth="1"/>
    <col min="4618" max="4629" width="3.7109375" style="128" customWidth="1"/>
    <col min="4630" max="4630" width="30.85546875" style="128" customWidth="1"/>
    <col min="4631" max="4631" width="11.28515625" style="128" customWidth="1"/>
    <col min="4632" max="4632" width="14" style="128" customWidth="1"/>
    <col min="4633" max="4633" width="13.5703125" style="128" customWidth="1"/>
    <col min="4634" max="4634" width="9.7109375" style="128" customWidth="1"/>
    <col min="4635" max="4635" width="16.7109375" style="128" customWidth="1"/>
    <col min="4636" max="4851" width="11.5703125" style="128"/>
    <col min="4852" max="4854" width="3.7109375" style="128" customWidth="1"/>
    <col min="4855" max="4855" width="4.28515625" style="128" customWidth="1"/>
    <col min="4856" max="4856" width="4" style="128" customWidth="1"/>
    <col min="4857" max="4872" width="3.7109375" style="128" customWidth="1"/>
    <col min="4873" max="4873" width="3" style="128" customWidth="1"/>
    <col min="4874" max="4885" width="3.7109375" style="128" customWidth="1"/>
    <col min="4886" max="4886" width="30.85546875" style="128" customWidth="1"/>
    <col min="4887" max="4887" width="11.28515625" style="128" customWidth="1"/>
    <col min="4888" max="4888" width="14" style="128" customWidth="1"/>
    <col min="4889" max="4889" width="13.5703125" style="128" customWidth="1"/>
    <col min="4890" max="4890" width="9.7109375" style="128" customWidth="1"/>
    <col min="4891" max="4891" width="16.7109375" style="128" customWidth="1"/>
    <col min="4892" max="5107" width="11.5703125" style="128"/>
    <col min="5108" max="5110" width="3.7109375" style="128" customWidth="1"/>
    <col min="5111" max="5111" width="4.28515625" style="128" customWidth="1"/>
    <col min="5112" max="5112" width="4" style="128" customWidth="1"/>
    <col min="5113" max="5128" width="3.7109375" style="128" customWidth="1"/>
    <col min="5129" max="5129" width="3" style="128" customWidth="1"/>
    <col min="5130" max="5141" width="3.7109375" style="128" customWidth="1"/>
    <col min="5142" max="5142" width="30.85546875" style="128" customWidth="1"/>
    <col min="5143" max="5143" width="11.28515625" style="128" customWidth="1"/>
    <col min="5144" max="5144" width="14" style="128" customWidth="1"/>
    <col min="5145" max="5145" width="13.5703125" style="128" customWidth="1"/>
    <col min="5146" max="5146" width="9.7109375" style="128" customWidth="1"/>
    <col min="5147" max="5147" width="16.7109375" style="128" customWidth="1"/>
    <col min="5148" max="5363" width="11.5703125" style="128"/>
    <col min="5364" max="5366" width="3.7109375" style="128" customWidth="1"/>
    <col min="5367" max="5367" width="4.28515625" style="128" customWidth="1"/>
    <col min="5368" max="5368" width="4" style="128" customWidth="1"/>
    <col min="5369" max="5384" width="3.7109375" style="128" customWidth="1"/>
    <col min="5385" max="5385" width="3" style="128" customWidth="1"/>
    <col min="5386" max="5397" width="3.7109375" style="128" customWidth="1"/>
    <col min="5398" max="5398" width="30.85546875" style="128" customWidth="1"/>
    <col min="5399" max="5399" width="11.28515625" style="128" customWidth="1"/>
    <col min="5400" max="5400" width="14" style="128" customWidth="1"/>
    <col min="5401" max="5401" width="13.5703125" style="128" customWidth="1"/>
    <col min="5402" max="5402" width="9.7109375" style="128" customWidth="1"/>
    <col min="5403" max="5403" width="16.7109375" style="128" customWidth="1"/>
    <col min="5404" max="5619" width="11.5703125" style="128"/>
    <col min="5620" max="5622" width="3.7109375" style="128" customWidth="1"/>
    <col min="5623" max="5623" width="4.28515625" style="128" customWidth="1"/>
    <col min="5624" max="5624" width="4" style="128" customWidth="1"/>
    <col min="5625" max="5640" width="3.7109375" style="128" customWidth="1"/>
    <col min="5641" max="5641" width="3" style="128" customWidth="1"/>
    <col min="5642" max="5653" width="3.7109375" style="128" customWidth="1"/>
    <col min="5654" max="5654" width="30.85546875" style="128" customWidth="1"/>
    <col min="5655" max="5655" width="11.28515625" style="128" customWidth="1"/>
    <col min="5656" max="5656" width="14" style="128" customWidth="1"/>
    <col min="5657" max="5657" width="13.5703125" style="128" customWidth="1"/>
    <col min="5658" max="5658" width="9.7109375" style="128" customWidth="1"/>
    <col min="5659" max="5659" width="16.7109375" style="128" customWidth="1"/>
    <col min="5660" max="5875" width="11.5703125" style="128"/>
    <col min="5876" max="5878" width="3.7109375" style="128" customWidth="1"/>
    <col min="5879" max="5879" width="4.28515625" style="128" customWidth="1"/>
    <col min="5880" max="5880" width="4" style="128" customWidth="1"/>
    <col min="5881" max="5896" width="3.7109375" style="128" customWidth="1"/>
    <col min="5897" max="5897" width="3" style="128" customWidth="1"/>
    <col min="5898" max="5909" width="3.7109375" style="128" customWidth="1"/>
    <col min="5910" max="5910" width="30.85546875" style="128" customWidth="1"/>
    <col min="5911" max="5911" width="11.28515625" style="128" customWidth="1"/>
    <col min="5912" max="5912" width="14" style="128" customWidth="1"/>
    <col min="5913" max="5913" width="13.5703125" style="128" customWidth="1"/>
    <col min="5914" max="5914" width="9.7109375" style="128" customWidth="1"/>
    <col min="5915" max="5915" width="16.7109375" style="128" customWidth="1"/>
    <col min="5916" max="6131" width="11.5703125" style="128"/>
    <col min="6132" max="6134" width="3.7109375" style="128" customWidth="1"/>
    <col min="6135" max="6135" width="4.28515625" style="128" customWidth="1"/>
    <col min="6136" max="6136" width="4" style="128" customWidth="1"/>
    <col min="6137" max="6152" width="3.7109375" style="128" customWidth="1"/>
    <col min="6153" max="6153" width="3" style="128" customWidth="1"/>
    <col min="6154" max="6165" width="3.7109375" style="128" customWidth="1"/>
    <col min="6166" max="6166" width="30.85546875" style="128" customWidth="1"/>
    <col min="6167" max="6167" width="11.28515625" style="128" customWidth="1"/>
    <col min="6168" max="6168" width="14" style="128" customWidth="1"/>
    <col min="6169" max="6169" width="13.5703125" style="128" customWidth="1"/>
    <col min="6170" max="6170" width="9.7109375" style="128" customWidth="1"/>
    <col min="6171" max="6171" width="16.7109375" style="128" customWidth="1"/>
    <col min="6172" max="6387" width="11.5703125" style="128"/>
    <col min="6388" max="6390" width="3.7109375" style="128" customWidth="1"/>
    <col min="6391" max="6391" width="4.28515625" style="128" customWidth="1"/>
    <col min="6392" max="6392" width="4" style="128" customWidth="1"/>
    <col min="6393" max="6408" width="3.7109375" style="128" customWidth="1"/>
    <col min="6409" max="6409" width="3" style="128" customWidth="1"/>
    <col min="6410" max="6421" width="3.7109375" style="128" customWidth="1"/>
    <col min="6422" max="6422" width="30.85546875" style="128" customWidth="1"/>
    <col min="6423" max="6423" width="11.28515625" style="128" customWidth="1"/>
    <col min="6424" max="6424" width="14" style="128" customWidth="1"/>
    <col min="6425" max="6425" width="13.5703125" style="128" customWidth="1"/>
    <col min="6426" max="6426" width="9.7109375" style="128" customWidth="1"/>
    <col min="6427" max="6427" width="16.7109375" style="128" customWidth="1"/>
    <col min="6428" max="6643" width="11.5703125" style="128"/>
    <col min="6644" max="6646" width="3.7109375" style="128" customWidth="1"/>
    <col min="6647" max="6647" width="4.28515625" style="128" customWidth="1"/>
    <col min="6648" max="6648" width="4" style="128" customWidth="1"/>
    <col min="6649" max="6664" width="3.7109375" style="128" customWidth="1"/>
    <col min="6665" max="6665" width="3" style="128" customWidth="1"/>
    <col min="6666" max="6677" width="3.7109375" style="128" customWidth="1"/>
    <col min="6678" max="6678" width="30.85546875" style="128" customWidth="1"/>
    <col min="6679" max="6679" width="11.28515625" style="128" customWidth="1"/>
    <col min="6680" max="6680" width="14" style="128" customWidth="1"/>
    <col min="6681" max="6681" width="13.5703125" style="128" customWidth="1"/>
    <col min="6682" max="6682" width="9.7109375" style="128" customWidth="1"/>
    <col min="6683" max="6683" width="16.7109375" style="128" customWidth="1"/>
    <col min="6684" max="6899" width="11.5703125" style="128"/>
    <col min="6900" max="6902" width="3.7109375" style="128" customWidth="1"/>
    <col min="6903" max="6903" width="4.28515625" style="128" customWidth="1"/>
    <col min="6904" max="6904" width="4" style="128" customWidth="1"/>
    <col min="6905" max="6920" width="3.7109375" style="128" customWidth="1"/>
    <col min="6921" max="6921" width="3" style="128" customWidth="1"/>
    <col min="6922" max="6933" width="3.7109375" style="128" customWidth="1"/>
    <col min="6934" max="6934" width="30.85546875" style="128" customWidth="1"/>
    <col min="6935" max="6935" width="11.28515625" style="128" customWidth="1"/>
    <col min="6936" max="6936" width="14" style="128" customWidth="1"/>
    <col min="6937" max="6937" width="13.5703125" style="128" customWidth="1"/>
    <col min="6938" max="6938" width="9.7109375" style="128" customWidth="1"/>
    <col min="6939" max="6939" width="16.7109375" style="128" customWidth="1"/>
    <col min="6940" max="7155" width="11.5703125" style="128"/>
    <col min="7156" max="7158" width="3.7109375" style="128" customWidth="1"/>
    <col min="7159" max="7159" width="4.28515625" style="128" customWidth="1"/>
    <col min="7160" max="7160" width="4" style="128" customWidth="1"/>
    <col min="7161" max="7176" width="3.7109375" style="128" customWidth="1"/>
    <col min="7177" max="7177" width="3" style="128" customWidth="1"/>
    <col min="7178" max="7189" width="3.7109375" style="128" customWidth="1"/>
    <col min="7190" max="7190" width="30.85546875" style="128" customWidth="1"/>
    <col min="7191" max="7191" width="11.28515625" style="128" customWidth="1"/>
    <col min="7192" max="7192" width="14" style="128" customWidth="1"/>
    <col min="7193" max="7193" width="13.5703125" style="128" customWidth="1"/>
    <col min="7194" max="7194" width="9.7109375" style="128" customWidth="1"/>
    <col min="7195" max="7195" width="16.7109375" style="128" customWidth="1"/>
    <col min="7196" max="7411" width="11.5703125" style="128"/>
    <col min="7412" max="7414" width="3.7109375" style="128" customWidth="1"/>
    <col min="7415" max="7415" width="4.28515625" style="128" customWidth="1"/>
    <col min="7416" max="7416" width="4" style="128" customWidth="1"/>
    <col min="7417" max="7432" width="3.7109375" style="128" customWidth="1"/>
    <col min="7433" max="7433" width="3" style="128" customWidth="1"/>
    <col min="7434" max="7445" width="3.7109375" style="128" customWidth="1"/>
    <col min="7446" max="7446" width="30.85546875" style="128" customWidth="1"/>
    <col min="7447" max="7447" width="11.28515625" style="128" customWidth="1"/>
    <col min="7448" max="7448" width="14" style="128" customWidth="1"/>
    <col min="7449" max="7449" width="13.5703125" style="128" customWidth="1"/>
    <col min="7450" max="7450" width="9.7109375" style="128" customWidth="1"/>
    <col min="7451" max="7451" width="16.7109375" style="128" customWidth="1"/>
    <col min="7452" max="7667" width="11.5703125" style="128"/>
    <col min="7668" max="7670" width="3.7109375" style="128" customWidth="1"/>
    <col min="7671" max="7671" width="4.28515625" style="128" customWidth="1"/>
    <col min="7672" max="7672" width="4" style="128" customWidth="1"/>
    <col min="7673" max="7688" width="3.7109375" style="128" customWidth="1"/>
    <col min="7689" max="7689" width="3" style="128" customWidth="1"/>
    <col min="7690" max="7701" width="3.7109375" style="128" customWidth="1"/>
    <col min="7702" max="7702" width="30.85546875" style="128" customWidth="1"/>
    <col min="7703" max="7703" width="11.28515625" style="128" customWidth="1"/>
    <col min="7704" max="7704" width="14" style="128" customWidth="1"/>
    <col min="7705" max="7705" width="13.5703125" style="128" customWidth="1"/>
    <col min="7706" max="7706" width="9.7109375" style="128" customWidth="1"/>
    <col min="7707" max="7707" width="16.7109375" style="128" customWidth="1"/>
    <col min="7708" max="7923" width="11.5703125" style="128"/>
    <col min="7924" max="7926" width="3.7109375" style="128" customWidth="1"/>
    <col min="7927" max="7927" width="4.28515625" style="128" customWidth="1"/>
    <col min="7928" max="7928" width="4" style="128" customWidth="1"/>
    <col min="7929" max="7944" width="3.7109375" style="128" customWidth="1"/>
    <col min="7945" max="7945" width="3" style="128" customWidth="1"/>
    <col min="7946" max="7957" width="3.7109375" style="128" customWidth="1"/>
    <col min="7958" max="7958" width="30.85546875" style="128" customWidth="1"/>
    <col min="7959" max="7959" width="11.28515625" style="128" customWidth="1"/>
    <col min="7960" max="7960" width="14" style="128" customWidth="1"/>
    <col min="7961" max="7961" width="13.5703125" style="128" customWidth="1"/>
    <col min="7962" max="7962" width="9.7109375" style="128" customWidth="1"/>
    <col min="7963" max="7963" width="16.7109375" style="128" customWidth="1"/>
    <col min="7964" max="8179" width="11.5703125" style="128"/>
    <col min="8180" max="8182" width="3.7109375" style="128" customWidth="1"/>
    <col min="8183" max="8183" width="4.28515625" style="128" customWidth="1"/>
    <col min="8184" max="8184" width="4" style="128" customWidth="1"/>
    <col min="8185" max="8200" width="3.7109375" style="128" customWidth="1"/>
    <col min="8201" max="8201" width="3" style="128" customWidth="1"/>
    <col min="8202" max="8213" width="3.7109375" style="128" customWidth="1"/>
    <col min="8214" max="8214" width="30.85546875" style="128" customWidth="1"/>
    <col min="8215" max="8215" width="11.28515625" style="128" customWidth="1"/>
    <col min="8216" max="8216" width="14" style="128" customWidth="1"/>
    <col min="8217" max="8217" width="13.5703125" style="128" customWidth="1"/>
    <col min="8218" max="8218" width="9.7109375" style="128" customWidth="1"/>
    <col min="8219" max="8219" width="16.7109375" style="128" customWidth="1"/>
    <col min="8220" max="8435" width="11.5703125" style="128"/>
    <col min="8436" max="8438" width="3.7109375" style="128" customWidth="1"/>
    <col min="8439" max="8439" width="4.28515625" style="128" customWidth="1"/>
    <col min="8440" max="8440" width="4" style="128" customWidth="1"/>
    <col min="8441" max="8456" width="3.7109375" style="128" customWidth="1"/>
    <col min="8457" max="8457" width="3" style="128" customWidth="1"/>
    <col min="8458" max="8469" width="3.7109375" style="128" customWidth="1"/>
    <col min="8470" max="8470" width="30.85546875" style="128" customWidth="1"/>
    <col min="8471" max="8471" width="11.28515625" style="128" customWidth="1"/>
    <col min="8472" max="8472" width="14" style="128" customWidth="1"/>
    <col min="8473" max="8473" width="13.5703125" style="128" customWidth="1"/>
    <col min="8474" max="8474" width="9.7109375" style="128" customWidth="1"/>
    <col min="8475" max="8475" width="16.7109375" style="128" customWidth="1"/>
    <col min="8476" max="8691" width="11.5703125" style="128"/>
    <col min="8692" max="8694" width="3.7109375" style="128" customWidth="1"/>
    <col min="8695" max="8695" width="4.28515625" style="128" customWidth="1"/>
    <col min="8696" max="8696" width="4" style="128" customWidth="1"/>
    <col min="8697" max="8712" width="3.7109375" style="128" customWidth="1"/>
    <col min="8713" max="8713" width="3" style="128" customWidth="1"/>
    <col min="8714" max="8725" width="3.7109375" style="128" customWidth="1"/>
    <col min="8726" max="8726" width="30.85546875" style="128" customWidth="1"/>
    <col min="8727" max="8727" width="11.28515625" style="128" customWidth="1"/>
    <col min="8728" max="8728" width="14" style="128" customWidth="1"/>
    <col min="8729" max="8729" width="13.5703125" style="128" customWidth="1"/>
    <col min="8730" max="8730" width="9.7109375" style="128" customWidth="1"/>
    <col min="8731" max="8731" width="16.7109375" style="128" customWidth="1"/>
    <col min="8732" max="8947" width="11.5703125" style="128"/>
    <col min="8948" max="8950" width="3.7109375" style="128" customWidth="1"/>
    <col min="8951" max="8951" width="4.28515625" style="128" customWidth="1"/>
    <col min="8952" max="8952" width="4" style="128" customWidth="1"/>
    <col min="8953" max="8968" width="3.7109375" style="128" customWidth="1"/>
    <col min="8969" max="8969" width="3" style="128" customWidth="1"/>
    <col min="8970" max="8981" width="3.7109375" style="128" customWidth="1"/>
    <col min="8982" max="8982" width="30.85546875" style="128" customWidth="1"/>
    <col min="8983" max="8983" width="11.28515625" style="128" customWidth="1"/>
    <col min="8984" max="8984" width="14" style="128" customWidth="1"/>
    <col min="8985" max="8985" width="13.5703125" style="128" customWidth="1"/>
    <col min="8986" max="8986" width="9.7109375" style="128" customWidth="1"/>
    <col min="8987" max="8987" width="16.7109375" style="128" customWidth="1"/>
    <col min="8988" max="9203" width="11.5703125" style="128"/>
    <col min="9204" max="9206" width="3.7109375" style="128" customWidth="1"/>
    <col min="9207" max="9207" width="4.28515625" style="128" customWidth="1"/>
    <col min="9208" max="9208" width="4" style="128" customWidth="1"/>
    <col min="9209" max="9224" width="3.7109375" style="128" customWidth="1"/>
    <col min="9225" max="9225" width="3" style="128" customWidth="1"/>
    <col min="9226" max="9237" width="3.7109375" style="128" customWidth="1"/>
    <col min="9238" max="9238" width="30.85546875" style="128" customWidth="1"/>
    <col min="9239" max="9239" width="11.28515625" style="128" customWidth="1"/>
    <col min="9240" max="9240" width="14" style="128" customWidth="1"/>
    <col min="9241" max="9241" width="13.5703125" style="128" customWidth="1"/>
    <col min="9242" max="9242" width="9.7109375" style="128" customWidth="1"/>
    <col min="9243" max="9243" width="16.7109375" style="128" customWidth="1"/>
    <col min="9244" max="9459" width="11.5703125" style="128"/>
    <col min="9460" max="9462" width="3.7109375" style="128" customWidth="1"/>
    <col min="9463" max="9463" width="4.28515625" style="128" customWidth="1"/>
    <col min="9464" max="9464" width="4" style="128" customWidth="1"/>
    <col min="9465" max="9480" width="3.7109375" style="128" customWidth="1"/>
    <col min="9481" max="9481" width="3" style="128" customWidth="1"/>
    <col min="9482" max="9493" width="3.7109375" style="128" customWidth="1"/>
    <col min="9494" max="9494" width="30.85546875" style="128" customWidth="1"/>
    <col min="9495" max="9495" width="11.28515625" style="128" customWidth="1"/>
    <col min="9496" max="9496" width="14" style="128" customWidth="1"/>
    <col min="9497" max="9497" width="13.5703125" style="128" customWidth="1"/>
    <col min="9498" max="9498" width="9.7109375" style="128" customWidth="1"/>
    <col min="9499" max="9499" width="16.7109375" style="128" customWidth="1"/>
    <col min="9500" max="9715" width="11.5703125" style="128"/>
    <col min="9716" max="9718" width="3.7109375" style="128" customWidth="1"/>
    <col min="9719" max="9719" width="4.28515625" style="128" customWidth="1"/>
    <col min="9720" max="9720" width="4" style="128" customWidth="1"/>
    <col min="9721" max="9736" width="3.7109375" style="128" customWidth="1"/>
    <col min="9737" max="9737" width="3" style="128" customWidth="1"/>
    <col min="9738" max="9749" width="3.7109375" style="128" customWidth="1"/>
    <col min="9750" max="9750" width="30.85546875" style="128" customWidth="1"/>
    <col min="9751" max="9751" width="11.28515625" style="128" customWidth="1"/>
    <col min="9752" max="9752" width="14" style="128" customWidth="1"/>
    <col min="9753" max="9753" width="13.5703125" style="128" customWidth="1"/>
    <col min="9754" max="9754" width="9.7109375" style="128" customWidth="1"/>
    <col min="9755" max="9755" width="16.7109375" style="128" customWidth="1"/>
    <col min="9756" max="9971" width="11.5703125" style="128"/>
    <col min="9972" max="9974" width="3.7109375" style="128" customWidth="1"/>
    <col min="9975" max="9975" width="4.28515625" style="128" customWidth="1"/>
    <col min="9976" max="9976" width="4" style="128" customWidth="1"/>
    <col min="9977" max="9992" width="3.7109375" style="128" customWidth="1"/>
    <col min="9993" max="9993" width="3" style="128" customWidth="1"/>
    <col min="9994" max="10005" width="3.7109375" style="128" customWidth="1"/>
    <col min="10006" max="10006" width="30.85546875" style="128" customWidth="1"/>
    <col min="10007" max="10007" width="11.28515625" style="128" customWidth="1"/>
    <col min="10008" max="10008" width="14" style="128" customWidth="1"/>
    <col min="10009" max="10009" width="13.5703125" style="128" customWidth="1"/>
    <col min="10010" max="10010" width="9.7109375" style="128" customWidth="1"/>
    <col min="10011" max="10011" width="16.7109375" style="128" customWidth="1"/>
    <col min="10012" max="10227" width="11.5703125" style="128"/>
    <col min="10228" max="10230" width="3.7109375" style="128" customWidth="1"/>
    <col min="10231" max="10231" width="4.28515625" style="128" customWidth="1"/>
    <col min="10232" max="10232" width="4" style="128" customWidth="1"/>
    <col min="10233" max="10248" width="3.7109375" style="128" customWidth="1"/>
    <col min="10249" max="10249" width="3" style="128" customWidth="1"/>
    <col min="10250" max="10261" width="3.7109375" style="128" customWidth="1"/>
    <col min="10262" max="10262" width="30.85546875" style="128" customWidth="1"/>
    <col min="10263" max="10263" width="11.28515625" style="128" customWidth="1"/>
    <col min="10264" max="10264" width="14" style="128" customWidth="1"/>
    <col min="10265" max="10265" width="13.5703125" style="128" customWidth="1"/>
    <col min="10266" max="10266" width="9.7109375" style="128" customWidth="1"/>
    <col min="10267" max="10267" width="16.7109375" style="128" customWidth="1"/>
    <col min="10268" max="10483" width="11.5703125" style="128"/>
    <col min="10484" max="10486" width="3.7109375" style="128" customWidth="1"/>
    <col min="10487" max="10487" width="4.28515625" style="128" customWidth="1"/>
    <col min="10488" max="10488" width="4" style="128" customWidth="1"/>
    <col min="10489" max="10504" width="3.7109375" style="128" customWidth="1"/>
    <col min="10505" max="10505" width="3" style="128" customWidth="1"/>
    <col min="10506" max="10517" width="3.7109375" style="128" customWidth="1"/>
    <col min="10518" max="10518" width="30.85546875" style="128" customWidth="1"/>
    <col min="10519" max="10519" width="11.28515625" style="128" customWidth="1"/>
    <col min="10520" max="10520" width="14" style="128" customWidth="1"/>
    <col min="10521" max="10521" width="13.5703125" style="128" customWidth="1"/>
    <col min="10522" max="10522" width="9.7109375" style="128" customWidth="1"/>
    <col min="10523" max="10523" width="16.7109375" style="128" customWidth="1"/>
    <col min="10524" max="10739" width="11.5703125" style="128"/>
    <col min="10740" max="10742" width="3.7109375" style="128" customWidth="1"/>
    <col min="10743" max="10743" width="4.28515625" style="128" customWidth="1"/>
    <col min="10744" max="10744" width="4" style="128" customWidth="1"/>
    <col min="10745" max="10760" width="3.7109375" style="128" customWidth="1"/>
    <col min="10761" max="10761" width="3" style="128" customWidth="1"/>
    <col min="10762" max="10773" width="3.7109375" style="128" customWidth="1"/>
    <col min="10774" max="10774" width="30.85546875" style="128" customWidth="1"/>
    <col min="10775" max="10775" width="11.28515625" style="128" customWidth="1"/>
    <col min="10776" max="10776" width="14" style="128" customWidth="1"/>
    <col min="10777" max="10777" width="13.5703125" style="128" customWidth="1"/>
    <col min="10778" max="10778" width="9.7109375" style="128" customWidth="1"/>
    <col min="10779" max="10779" width="16.7109375" style="128" customWidth="1"/>
    <col min="10780" max="10995" width="11.5703125" style="128"/>
    <col min="10996" max="10998" width="3.7109375" style="128" customWidth="1"/>
    <col min="10999" max="10999" width="4.28515625" style="128" customWidth="1"/>
    <col min="11000" max="11000" width="4" style="128" customWidth="1"/>
    <col min="11001" max="11016" width="3.7109375" style="128" customWidth="1"/>
    <col min="11017" max="11017" width="3" style="128" customWidth="1"/>
    <col min="11018" max="11029" width="3.7109375" style="128" customWidth="1"/>
    <col min="11030" max="11030" width="30.85546875" style="128" customWidth="1"/>
    <col min="11031" max="11031" width="11.28515625" style="128" customWidth="1"/>
    <col min="11032" max="11032" width="14" style="128" customWidth="1"/>
    <col min="11033" max="11033" width="13.5703125" style="128" customWidth="1"/>
    <col min="11034" max="11034" width="9.7109375" style="128" customWidth="1"/>
    <col min="11035" max="11035" width="16.7109375" style="128" customWidth="1"/>
    <col min="11036" max="11251" width="11.5703125" style="128"/>
    <col min="11252" max="11254" width="3.7109375" style="128" customWidth="1"/>
    <col min="11255" max="11255" width="4.28515625" style="128" customWidth="1"/>
    <col min="11256" max="11256" width="4" style="128" customWidth="1"/>
    <col min="11257" max="11272" width="3.7109375" style="128" customWidth="1"/>
    <col min="11273" max="11273" width="3" style="128" customWidth="1"/>
    <col min="11274" max="11285" width="3.7109375" style="128" customWidth="1"/>
    <col min="11286" max="11286" width="30.85546875" style="128" customWidth="1"/>
    <col min="11287" max="11287" width="11.28515625" style="128" customWidth="1"/>
    <col min="11288" max="11288" width="14" style="128" customWidth="1"/>
    <col min="11289" max="11289" width="13.5703125" style="128" customWidth="1"/>
    <col min="11290" max="11290" width="9.7109375" style="128" customWidth="1"/>
    <col min="11291" max="11291" width="16.7109375" style="128" customWidth="1"/>
    <col min="11292" max="11507" width="11.5703125" style="128"/>
    <col min="11508" max="11510" width="3.7109375" style="128" customWidth="1"/>
    <col min="11511" max="11511" width="4.28515625" style="128" customWidth="1"/>
    <col min="11512" max="11512" width="4" style="128" customWidth="1"/>
    <col min="11513" max="11528" width="3.7109375" style="128" customWidth="1"/>
    <col min="11529" max="11529" width="3" style="128" customWidth="1"/>
    <col min="11530" max="11541" width="3.7109375" style="128" customWidth="1"/>
    <col min="11542" max="11542" width="30.85546875" style="128" customWidth="1"/>
    <col min="11543" max="11543" width="11.28515625" style="128" customWidth="1"/>
    <col min="11544" max="11544" width="14" style="128" customWidth="1"/>
    <col min="11545" max="11545" width="13.5703125" style="128" customWidth="1"/>
    <col min="11546" max="11546" width="9.7109375" style="128" customWidth="1"/>
    <col min="11547" max="11547" width="16.7109375" style="128" customWidth="1"/>
    <col min="11548" max="11763" width="11.5703125" style="128"/>
    <col min="11764" max="11766" width="3.7109375" style="128" customWidth="1"/>
    <col min="11767" max="11767" width="4.28515625" style="128" customWidth="1"/>
    <col min="11768" max="11768" width="4" style="128" customWidth="1"/>
    <col min="11769" max="11784" width="3.7109375" style="128" customWidth="1"/>
    <col min="11785" max="11785" width="3" style="128" customWidth="1"/>
    <col min="11786" max="11797" width="3.7109375" style="128" customWidth="1"/>
    <col min="11798" max="11798" width="30.85546875" style="128" customWidth="1"/>
    <col min="11799" max="11799" width="11.28515625" style="128" customWidth="1"/>
    <col min="11800" max="11800" width="14" style="128" customWidth="1"/>
    <col min="11801" max="11801" width="13.5703125" style="128" customWidth="1"/>
    <col min="11802" max="11802" width="9.7109375" style="128" customWidth="1"/>
    <col min="11803" max="11803" width="16.7109375" style="128" customWidth="1"/>
    <col min="11804" max="12019" width="11.5703125" style="128"/>
    <col min="12020" max="12022" width="3.7109375" style="128" customWidth="1"/>
    <col min="12023" max="12023" width="4.28515625" style="128" customWidth="1"/>
    <col min="12024" max="12024" width="4" style="128" customWidth="1"/>
    <col min="12025" max="12040" width="3.7109375" style="128" customWidth="1"/>
    <col min="12041" max="12041" width="3" style="128" customWidth="1"/>
    <col min="12042" max="12053" width="3.7109375" style="128" customWidth="1"/>
    <col min="12054" max="12054" width="30.85546875" style="128" customWidth="1"/>
    <col min="12055" max="12055" width="11.28515625" style="128" customWidth="1"/>
    <col min="12056" max="12056" width="14" style="128" customWidth="1"/>
    <col min="12057" max="12057" width="13.5703125" style="128" customWidth="1"/>
    <col min="12058" max="12058" width="9.7109375" style="128" customWidth="1"/>
    <col min="12059" max="12059" width="16.7109375" style="128" customWidth="1"/>
    <col min="12060" max="12275" width="11.5703125" style="128"/>
    <col min="12276" max="12278" width="3.7109375" style="128" customWidth="1"/>
    <col min="12279" max="12279" width="4.28515625" style="128" customWidth="1"/>
    <col min="12280" max="12280" width="4" style="128" customWidth="1"/>
    <col min="12281" max="12296" width="3.7109375" style="128" customWidth="1"/>
    <col min="12297" max="12297" width="3" style="128" customWidth="1"/>
    <col min="12298" max="12309" width="3.7109375" style="128" customWidth="1"/>
    <col min="12310" max="12310" width="30.85546875" style="128" customWidth="1"/>
    <col min="12311" max="12311" width="11.28515625" style="128" customWidth="1"/>
    <col min="12312" max="12312" width="14" style="128" customWidth="1"/>
    <col min="12313" max="12313" width="13.5703125" style="128" customWidth="1"/>
    <col min="12314" max="12314" width="9.7109375" style="128" customWidth="1"/>
    <col min="12315" max="12315" width="16.7109375" style="128" customWidth="1"/>
    <col min="12316" max="12531" width="11.5703125" style="128"/>
    <col min="12532" max="12534" width="3.7109375" style="128" customWidth="1"/>
    <col min="12535" max="12535" width="4.28515625" style="128" customWidth="1"/>
    <col min="12536" max="12536" width="4" style="128" customWidth="1"/>
    <col min="12537" max="12552" width="3.7109375" style="128" customWidth="1"/>
    <col min="12553" max="12553" width="3" style="128" customWidth="1"/>
    <col min="12554" max="12565" width="3.7109375" style="128" customWidth="1"/>
    <col min="12566" max="12566" width="30.85546875" style="128" customWidth="1"/>
    <col min="12567" max="12567" width="11.28515625" style="128" customWidth="1"/>
    <col min="12568" max="12568" width="14" style="128" customWidth="1"/>
    <col min="12569" max="12569" width="13.5703125" style="128" customWidth="1"/>
    <col min="12570" max="12570" width="9.7109375" style="128" customWidth="1"/>
    <col min="12571" max="12571" width="16.7109375" style="128" customWidth="1"/>
    <col min="12572" max="12787" width="11.5703125" style="128"/>
    <col min="12788" max="12790" width="3.7109375" style="128" customWidth="1"/>
    <col min="12791" max="12791" width="4.28515625" style="128" customWidth="1"/>
    <col min="12792" max="12792" width="4" style="128" customWidth="1"/>
    <col min="12793" max="12808" width="3.7109375" style="128" customWidth="1"/>
    <col min="12809" max="12809" width="3" style="128" customWidth="1"/>
    <col min="12810" max="12821" width="3.7109375" style="128" customWidth="1"/>
    <col min="12822" max="12822" width="30.85546875" style="128" customWidth="1"/>
    <col min="12823" max="12823" width="11.28515625" style="128" customWidth="1"/>
    <col min="12824" max="12824" width="14" style="128" customWidth="1"/>
    <col min="12825" max="12825" width="13.5703125" style="128" customWidth="1"/>
    <col min="12826" max="12826" width="9.7109375" style="128" customWidth="1"/>
    <col min="12827" max="12827" width="16.7109375" style="128" customWidth="1"/>
    <col min="12828" max="13043" width="11.5703125" style="128"/>
    <col min="13044" max="13046" width="3.7109375" style="128" customWidth="1"/>
    <col min="13047" max="13047" width="4.28515625" style="128" customWidth="1"/>
    <col min="13048" max="13048" width="4" style="128" customWidth="1"/>
    <col min="13049" max="13064" width="3.7109375" style="128" customWidth="1"/>
    <col min="13065" max="13065" width="3" style="128" customWidth="1"/>
    <col min="13066" max="13077" width="3.7109375" style="128" customWidth="1"/>
    <col min="13078" max="13078" width="30.85546875" style="128" customWidth="1"/>
    <col min="13079" max="13079" width="11.28515625" style="128" customWidth="1"/>
    <col min="13080" max="13080" width="14" style="128" customWidth="1"/>
    <col min="13081" max="13081" width="13.5703125" style="128" customWidth="1"/>
    <col min="13082" max="13082" width="9.7109375" style="128" customWidth="1"/>
    <col min="13083" max="13083" width="16.7109375" style="128" customWidth="1"/>
    <col min="13084" max="13299" width="11.5703125" style="128"/>
    <col min="13300" max="13302" width="3.7109375" style="128" customWidth="1"/>
    <col min="13303" max="13303" width="4.28515625" style="128" customWidth="1"/>
    <col min="13304" max="13304" width="4" style="128" customWidth="1"/>
    <col min="13305" max="13320" width="3.7109375" style="128" customWidth="1"/>
    <col min="13321" max="13321" width="3" style="128" customWidth="1"/>
    <col min="13322" max="13333" width="3.7109375" style="128" customWidth="1"/>
    <col min="13334" max="13334" width="30.85546875" style="128" customWidth="1"/>
    <col min="13335" max="13335" width="11.28515625" style="128" customWidth="1"/>
    <col min="13336" max="13336" width="14" style="128" customWidth="1"/>
    <col min="13337" max="13337" width="13.5703125" style="128" customWidth="1"/>
    <col min="13338" max="13338" width="9.7109375" style="128" customWidth="1"/>
    <col min="13339" max="13339" width="16.7109375" style="128" customWidth="1"/>
    <col min="13340" max="13555" width="11.5703125" style="128"/>
    <col min="13556" max="13558" width="3.7109375" style="128" customWidth="1"/>
    <col min="13559" max="13559" width="4.28515625" style="128" customWidth="1"/>
    <col min="13560" max="13560" width="4" style="128" customWidth="1"/>
    <col min="13561" max="13576" width="3.7109375" style="128" customWidth="1"/>
    <col min="13577" max="13577" width="3" style="128" customWidth="1"/>
    <col min="13578" max="13589" width="3.7109375" style="128" customWidth="1"/>
    <col min="13590" max="13590" width="30.85546875" style="128" customWidth="1"/>
    <col min="13591" max="13591" width="11.28515625" style="128" customWidth="1"/>
    <col min="13592" max="13592" width="14" style="128" customWidth="1"/>
    <col min="13593" max="13593" width="13.5703125" style="128" customWidth="1"/>
    <col min="13594" max="13594" width="9.7109375" style="128" customWidth="1"/>
    <col min="13595" max="13595" width="16.7109375" style="128" customWidth="1"/>
    <col min="13596" max="13811" width="11.5703125" style="128"/>
    <col min="13812" max="13814" width="3.7109375" style="128" customWidth="1"/>
    <col min="13815" max="13815" width="4.28515625" style="128" customWidth="1"/>
    <col min="13816" max="13816" width="4" style="128" customWidth="1"/>
    <col min="13817" max="13832" width="3.7109375" style="128" customWidth="1"/>
    <col min="13833" max="13833" width="3" style="128" customWidth="1"/>
    <col min="13834" max="13845" width="3.7109375" style="128" customWidth="1"/>
    <col min="13846" max="13846" width="30.85546875" style="128" customWidth="1"/>
    <col min="13847" max="13847" width="11.28515625" style="128" customWidth="1"/>
    <col min="13848" max="13848" width="14" style="128" customWidth="1"/>
    <col min="13849" max="13849" width="13.5703125" style="128" customWidth="1"/>
    <col min="13850" max="13850" width="9.7109375" style="128" customWidth="1"/>
    <col min="13851" max="13851" width="16.7109375" style="128" customWidth="1"/>
    <col min="13852" max="14067" width="11.5703125" style="128"/>
    <col min="14068" max="14070" width="3.7109375" style="128" customWidth="1"/>
    <col min="14071" max="14071" width="4.28515625" style="128" customWidth="1"/>
    <col min="14072" max="14072" width="4" style="128" customWidth="1"/>
    <col min="14073" max="14088" width="3.7109375" style="128" customWidth="1"/>
    <col min="14089" max="14089" width="3" style="128" customWidth="1"/>
    <col min="14090" max="14101" width="3.7109375" style="128" customWidth="1"/>
    <col min="14102" max="14102" width="30.85546875" style="128" customWidth="1"/>
    <col min="14103" max="14103" width="11.28515625" style="128" customWidth="1"/>
    <col min="14104" max="14104" width="14" style="128" customWidth="1"/>
    <col min="14105" max="14105" width="13.5703125" style="128" customWidth="1"/>
    <col min="14106" max="14106" width="9.7109375" style="128" customWidth="1"/>
    <col min="14107" max="14107" width="16.7109375" style="128" customWidth="1"/>
    <col min="14108" max="14323" width="11.5703125" style="128"/>
    <col min="14324" max="14326" width="3.7109375" style="128" customWidth="1"/>
    <col min="14327" max="14327" width="4.28515625" style="128" customWidth="1"/>
    <col min="14328" max="14328" width="4" style="128" customWidth="1"/>
    <col min="14329" max="14344" width="3.7109375" style="128" customWidth="1"/>
    <col min="14345" max="14345" width="3" style="128" customWidth="1"/>
    <col min="14346" max="14357" width="3.7109375" style="128" customWidth="1"/>
    <col min="14358" max="14358" width="30.85546875" style="128" customWidth="1"/>
    <col min="14359" max="14359" width="11.28515625" style="128" customWidth="1"/>
    <col min="14360" max="14360" width="14" style="128" customWidth="1"/>
    <col min="14361" max="14361" width="13.5703125" style="128" customWidth="1"/>
    <col min="14362" max="14362" width="9.7109375" style="128" customWidth="1"/>
    <col min="14363" max="14363" width="16.7109375" style="128" customWidth="1"/>
    <col min="14364" max="14579" width="11.5703125" style="128"/>
    <col min="14580" max="14582" width="3.7109375" style="128" customWidth="1"/>
    <col min="14583" max="14583" width="4.28515625" style="128" customWidth="1"/>
    <col min="14584" max="14584" width="4" style="128" customWidth="1"/>
    <col min="14585" max="14600" width="3.7109375" style="128" customWidth="1"/>
    <col min="14601" max="14601" width="3" style="128" customWidth="1"/>
    <col min="14602" max="14613" width="3.7109375" style="128" customWidth="1"/>
    <col min="14614" max="14614" width="30.85546875" style="128" customWidth="1"/>
    <col min="14615" max="14615" width="11.28515625" style="128" customWidth="1"/>
    <col min="14616" max="14616" width="14" style="128" customWidth="1"/>
    <col min="14617" max="14617" width="13.5703125" style="128" customWidth="1"/>
    <col min="14618" max="14618" width="9.7109375" style="128" customWidth="1"/>
    <col min="14619" max="14619" width="16.7109375" style="128" customWidth="1"/>
    <col min="14620" max="14835" width="11.5703125" style="128"/>
    <col min="14836" max="14838" width="3.7109375" style="128" customWidth="1"/>
    <col min="14839" max="14839" width="4.28515625" style="128" customWidth="1"/>
    <col min="14840" max="14840" width="4" style="128" customWidth="1"/>
    <col min="14841" max="14856" width="3.7109375" style="128" customWidth="1"/>
    <col min="14857" max="14857" width="3" style="128" customWidth="1"/>
    <col min="14858" max="14869" width="3.7109375" style="128" customWidth="1"/>
    <col min="14870" max="14870" width="30.85546875" style="128" customWidth="1"/>
    <col min="14871" max="14871" width="11.28515625" style="128" customWidth="1"/>
    <col min="14872" max="14872" width="14" style="128" customWidth="1"/>
    <col min="14873" max="14873" width="13.5703125" style="128" customWidth="1"/>
    <col min="14874" max="14874" width="9.7109375" style="128" customWidth="1"/>
    <col min="14875" max="14875" width="16.7109375" style="128" customWidth="1"/>
    <col min="14876" max="15091" width="11.5703125" style="128"/>
    <col min="15092" max="15094" width="3.7109375" style="128" customWidth="1"/>
    <col min="15095" max="15095" width="4.28515625" style="128" customWidth="1"/>
    <col min="15096" max="15096" width="4" style="128" customWidth="1"/>
    <col min="15097" max="15112" width="3.7109375" style="128" customWidth="1"/>
    <col min="15113" max="15113" width="3" style="128" customWidth="1"/>
    <col min="15114" max="15125" width="3.7109375" style="128" customWidth="1"/>
    <col min="15126" max="15126" width="30.85546875" style="128" customWidth="1"/>
    <col min="15127" max="15127" width="11.28515625" style="128" customWidth="1"/>
    <col min="15128" max="15128" width="14" style="128" customWidth="1"/>
    <col min="15129" max="15129" width="13.5703125" style="128" customWidth="1"/>
    <col min="15130" max="15130" width="9.7109375" style="128" customWidth="1"/>
    <col min="15131" max="15131" width="16.7109375" style="128" customWidth="1"/>
    <col min="15132" max="15347" width="11.5703125" style="128"/>
    <col min="15348" max="15350" width="3.7109375" style="128" customWidth="1"/>
    <col min="15351" max="15351" width="4.28515625" style="128" customWidth="1"/>
    <col min="15352" max="15352" width="4" style="128" customWidth="1"/>
    <col min="15353" max="15368" width="3.7109375" style="128" customWidth="1"/>
    <col min="15369" max="15369" width="3" style="128" customWidth="1"/>
    <col min="15370" max="15381" width="3.7109375" style="128" customWidth="1"/>
    <col min="15382" max="15382" width="30.85546875" style="128" customWidth="1"/>
    <col min="15383" max="15383" width="11.28515625" style="128" customWidth="1"/>
    <col min="15384" max="15384" width="14" style="128" customWidth="1"/>
    <col min="15385" max="15385" width="13.5703125" style="128" customWidth="1"/>
    <col min="15386" max="15386" width="9.7109375" style="128" customWidth="1"/>
    <col min="15387" max="15387" width="16.7109375" style="128" customWidth="1"/>
    <col min="15388" max="15603" width="11.5703125" style="128"/>
    <col min="15604" max="15606" width="3.7109375" style="128" customWidth="1"/>
    <col min="15607" max="15607" width="4.28515625" style="128" customWidth="1"/>
    <col min="15608" max="15608" width="4" style="128" customWidth="1"/>
    <col min="15609" max="15624" width="3.7109375" style="128" customWidth="1"/>
    <col min="15625" max="15625" width="3" style="128" customWidth="1"/>
    <col min="15626" max="15637" width="3.7109375" style="128" customWidth="1"/>
    <col min="15638" max="15638" width="30.85546875" style="128" customWidth="1"/>
    <col min="15639" max="15639" width="11.28515625" style="128" customWidth="1"/>
    <col min="15640" max="15640" width="14" style="128" customWidth="1"/>
    <col min="15641" max="15641" width="13.5703125" style="128" customWidth="1"/>
    <col min="15642" max="15642" width="9.7109375" style="128" customWidth="1"/>
    <col min="15643" max="15643" width="16.7109375" style="128" customWidth="1"/>
    <col min="15644" max="15859" width="11.5703125" style="128"/>
    <col min="15860" max="15862" width="3.7109375" style="128" customWidth="1"/>
    <col min="15863" max="15863" width="4.28515625" style="128" customWidth="1"/>
    <col min="15864" max="15864" width="4" style="128" customWidth="1"/>
    <col min="15865" max="15880" width="3.7109375" style="128" customWidth="1"/>
    <col min="15881" max="15881" width="3" style="128" customWidth="1"/>
    <col min="15882" max="15893" width="3.7109375" style="128" customWidth="1"/>
    <col min="15894" max="15894" width="30.85546875" style="128" customWidth="1"/>
    <col min="15895" max="15895" width="11.28515625" style="128" customWidth="1"/>
    <col min="15896" max="15896" width="14" style="128" customWidth="1"/>
    <col min="15897" max="15897" width="13.5703125" style="128" customWidth="1"/>
    <col min="15898" max="15898" width="9.7109375" style="128" customWidth="1"/>
    <col min="15899" max="15899" width="16.7109375" style="128" customWidth="1"/>
    <col min="15900" max="16115" width="11.5703125" style="128"/>
    <col min="16116" max="16118" width="3.7109375" style="128" customWidth="1"/>
    <col min="16119" max="16119" width="4.28515625" style="128" customWidth="1"/>
    <col min="16120" max="16120" width="4" style="128" customWidth="1"/>
    <col min="16121" max="16136" width="3.7109375" style="128" customWidth="1"/>
    <col min="16137" max="16137" width="3" style="128" customWidth="1"/>
    <col min="16138" max="16149" width="3.7109375" style="128" customWidth="1"/>
    <col min="16150" max="16150" width="30.85546875" style="128" customWidth="1"/>
    <col min="16151" max="16151" width="11.28515625" style="128" customWidth="1"/>
    <col min="16152" max="16152" width="14" style="128" customWidth="1"/>
    <col min="16153" max="16153" width="13.5703125" style="128" customWidth="1"/>
    <col min="16154" max="16154" width="9.7109375" style="128" customWidth="1"/>
    <col min="16155" max="16155" width="16.7109375" style="128" customWidth="1"/>
    <col min="16156" max="16384" width="11.5703125" style="128"/>
  </cols>
  <sheetData>
    <row r="1" spans="2:31" ht="13.5" thickBot="1" x14ac:dyDescent="0.25"/>
    <row r="2" spans="2:31" ht="22.5" customHeight="1" x14ac:dyDescent="0.2">
      <c r="B2" s="737"/>
      <c r="C2" s="738"/>
      <c r="D2" s="738"/>
      <c r="E2" s="738"/>
      <c r="F2" s="738"/>
      <c r="G2" s="738" t="str">
        <f>+PRESENTACION!$C$2</f>
        <v>MUNICIPIO DE SAN VICENTE DE CHUCURI</v>
      </c>
      <c r="H2" s="738"/>
      <c r="I2" s="738"/>
      <c r="J2" s="738"/>
      <c r="K2" s="738"/>
      <c r="L2" s="738"/>
      <c r="M2" s="738"/>
      <c r="N2" s="738"/>
      <c r="O2" s="738"/>
      <c r="P2" s="738"/>
      <c r="Q2" s="738"/>
      <c r="R2" s="738"/>
      <c r="S2" s="738"/>
      <c r="T2" s="738"/>
      <c r="U2" s="738"/>
      <c r="V2" s="738"/>
      <c r="W2" s="738"/>
      <c r="X2" s="738"/>
      <c r="Y2" s="738"/>
      <c r="Z2" s="738"/>
      <c r="AA2" s="739"/>
      <c r="AD2" s="749" t="s">
        <v>399</v>
      </c>
    </row>
    <row r="3" spans="2:31" ht="22.5" customHeight="1" x14ac:dyDescent="0.2">
      <c r="B3" s="721"/>
      <c r="C3" s="722"/>
      <c r="D3" s="722"/>
      <c r="E3" s="722"/>
      <c r="F3" s="722"/>
      <c r="G3" s="742">
        <f>+PRESENTACION!$C$3</f>
        <v>0</v>
      </c>
      <c r="H3" s="742"/>
      <c r="I3" s="742"/>
      <c r="J3" s="742"/>
      <c r="K3" s="742"/>
      <c r="L3" s="742"/>
      <c r="M3" s="742"/>
      <c r="N3" s="742"/>
      <c r="O3" s="742"/>
      <c r="P3" s="742"/>
      <c r="Q3" s="742"/>
      <c r="R3" s="742"/>
      <c r="S3" s="742"/>
      <c r="T3" s="742"/>
      <c r="U3" s="742"/>
      <c r="V3" s="742"/>
      <c r="W3" s="742"/>
      <c r="X3" s="742"/>
      <c r="Y3" s="742"/>
      <c r="Z3" s="742"/>
      <c r="AA3" s="723"/>
      <c r="AD3" s="750"/>
    </row>
    <row r="4" spans="2:31" ht="32.25" customHeight="1" thickBot="1" x14ac:dyDescent="0.25">
      <c r="B4" s="721"/>
      <c r="C4" s="722"/>
      <c r="D4" s="722"/>
      <c r="E4" s="722"/>
      <c r="F4" s="722"/>
      <c r="G4" s="742" t="str">
        <f>+PRESENTACION!$C$4</f>
        <v>ADECUACION DEL POLIDEPORTIVO ESCUELA EL LEON DEL MUNICIPIO DE SAN VICENTE DE CHUCURI</v>
      </c>
      <c r="H4" s="742"/>
      <c r="I4" s="742"/>
      <c r="J4" s="742"/>
      <c r="K4" s="742"/>
      <c r="L4" s="742"/>
      <c r="M4" s="742"/>
      <c r="N4" s="742"/>
      <c r="O4" s="742"/>
      <c r="P4" s="742"/>
      <c r="Q4" s="742"/>
      <c r="R4" s="742"/>
      <c r="S4" s="742"/>
      <c r="T4" s="742"/>
      <c r="U4" s="742"/>
      <c r="V4" s="742"/>
      <c r="W4" s="742"/>
      <c r="X4" s="742"/>
      <c r="Y4" s="742"/>
      <c r="Z4" s="742"/>
      <c r="AA4" s="723"/>
      <c r="AD4" s="327" t="s">
        <v>405</v>
      </c>
    </row>
    <row r="5" spans="2:31" ht="15.75" x14ac:dyDescent="0.2">
      <c r="B5" s="721" t="s">
        <v>389</v>
      </c>
      <c r="C5" s="722"/>
      <c r="D5" s="722"/>
      <c r="E5" s="722"/>
      <c r="F5" s="722"/>
      <c r="G5" s="722"/>
      <c r="H5" s="722"/>
      <c r="I5" s="722"/>
      <c r="J5" s="722"/>
      <c r="K5" s="722"/>
      <c r="L5" s="722"/>
      <c r="M5" s="722"/>
      <c r="N5" s="722"/>
      <c r="O5" s="722"/>
      <c r="P5" s="722"/>
      <c r="Q5" s="722"/>
      <c r="R5" s="722"/>
      <c r="S5" s="722"/>
      <c r="T5" s="722"/>
      <c r="U5" s="722"/>
      <c r="V5" s="722"/>
      <c r="W5" s="722"/>
      <c r="X5" s="722"/>
      <c r="Y5" s="722"/>
      <c r="Z5" s="722"/>
      <c r="AA5" s="723"/>
    </row>
    <row r="6" spans="2:31" s="162" customFormat="1" ht="15.75" x14ac:dyDescent="0.2">
      <c r="B6" s="724" t="s">
        <v>120</v>
      </c>
      <c r="C6" s="725"/>
      <c r="D6" s="725"/>
      <c r="E6" s="725"/>
      <c r="F6" s="725"/>
      <c r="G6" s="726">
        <f>+PRESENTACION!$C$6</f>
        <v>45848</v>
      </c>
      <c r="H6" s="726"/>
      <c r="I6" s="726"/>
      <c r="J6" s="726"/>
      <c r="K6" s="726"/>
      <c r="L6" s="726"/>
      <c r="M6" s="726"/>
      <c r="N6" s="726"/>
      <c r="O6" s="726"/>
      <c r="P6" s="726"/>
      <c r="Q6" s="726"/>
      <c r="R6" s="726"/>
      <c r="S6" s="726"/>
      <c r="T6" s="725" t="s">
        <v>396</v>
      </c>
      <c r="U6" s="725"/>
      <c r="V6" s="727" t="s">
        <v>390</v>
      </c>
      <c r="W6" s="727"/>
      <c r="X6" s="727"/>
      <c r="Y6" s="727"/>
      <c r="Z6" s="727"/>
      <c r="AA6" s="728"/>
    </row>
    <row r="7" spans="2:31" ht="15" customHeight="1" x14ac:dyDescent="0.2">
      <c r="B7" s="724" t="s">
        <v>121</v>
      </c>
      <c r="C7" s="725"/>
      <c r="D7" s="725"/>
      <c r="E7" s="725"/>
      <c r="F7" s="731">
        <f>+PRESUPUESTO!$B$7</f>
        <v>1</v>
      </c>
      <c r="G7" s="731"/>
      <c r="H7" s="727" t="str">
        <f>+PRESUPUESTO!$C$14</f>
        <v>MOVIMIENTO DE TIERRA</v>
      </c>
      <c r="I7" s="727"/>
      <c r="J7" s="727"/>
      <c r="K7" s="727"/>
      <c r="L7" s="727"/>
      <c r="M7" s="727"/>
      <c r="N7" s="727"/>
      <c r="O7" s="725" t="s">
        <v>0</v>
      </c>
      <c r="P7" s="725"/>
      <c r="Q7" s="734" t="e">
        <f>+PRESUPUESTO!#REF!</f>
        <v>#REF!</v>
      </c>
      <c r="R7" s="734"/>
      <c r="S7" s="731" t="e">
        <f>+PRESUPUESTO!#REF!</f>
        <v>#REF!</v>
      </c>
      <c r="T7" s="731"/>
      <c r="U7" s="731"/>
      <c r="V7" s="731"/>
      <c r="W7" s="731"/>
      <c r="X7" s="731"/>
      <c r="Y7" s="731"/>
      <c r="Z7" s="725" t="s">
        <v>106</v>
      </c>
      <c r="AA7" s="728" t="e">
        <f>+PRESUPUESTO!#REF!</f>
        <v>#REF!</v>
      </c>
    </row>
    <row r="8" spans="2:31" ht="16.5" customHeight="1" thickBot="1" x14ac:dyDescent="0.25">
      <c r="B8" s="729"/>
      <c r="C8" s="730"/>
      <c r="D8" s="730"/>
      <c r="E8" s="730"/>
      <c r="F8" s="732"/>
      <c r="G8" s="732"/>
      <c r="H8" s="733"/>
      <c r="I8" s="733"/>
      <c r="J8" s="733"/>
      <c r="K8" s="733"/>
      <c r="L8" s="733"/>
      <c r="M8" s="733"/>
      <c r="N8" s="733"/>
      <c r="O8" s="730"/>
      <c r="P8" s="730"/>
      <c r="Q8" s="735"/>
      <c r="R8" s="735"/>
      <c r="S8" s="732"/>
      <c r="T8" s="732"/>
      <c r="U8" s="732"/>
      <c r="V8" s="732"/>
      <c r="W8" s="732"/>
      <c r="X8" s="732"/>
      <c r="Y8" s="732"/>
      <c r="Z8" s="730"/>
      <c r="AA8" s="736"/>
    </row>
    <row r="9" spans="2:31" ht="15.75" customHeight="1" x14ac:dyDescent="0.2">
      <c r="B9" s="697" t="s">
        <v>398</v>
      </c>
      <c r="C9" s="698"/>
      <c r="D9" s="698"/>
      <c r="E9" s="698"/>
      <c r="F9" s="698"/>
      <c r="G9" s="698"/>
      <c r="H9" s="698"/>
      <c r="I9" s="698"/>
      <c r="J9" s="698"/>
      <c r="K9" s="698"/>
      <c r="L9" s="698"/>
      <c r="M9" s="698"/>
      <c r="N9" s="698"/>
      <c r="O9" s="698"/>
      <c r="P9" s="698"/>
      <c r="Q9" s="698"/>
      <c r="R9" s="699"/>
      <c r="S9" s="703" t="s">
        <v>122</v>
      </c>
      <c r="T9" s="704"/>
      <c r="U9" s="705"/>
      <c r="V9" s="709" t="s">
        <v>123</v>
      </c>
      <c r="W9" s="710"/>
      <c r="X9" s="711"/>
      <c r="Y9" s="712" t="s">
        <v>393</v>
      </c>
      <c r="Z9" s="714" t="s">
        <v>552</v>
      </c>
      <c r="AA9" s="716" t="s">
        <v>395</v>
      </c>
    </row>
    <row r="10" spans="2:31" ht="40.5" customHeight="1" thickBot="1" x14ac:dyDescent="0.25">
      <c r="B10" s="700"/>
      <c r="C10" s="701"/>
      <c r="D10" s="701"/>
      <c r="E10" s="701"/>
      <c r="F10" s="701"/>
      <c r="G10" s="701"/>
      <c r="H10" s="701"/>
      <c r="I10" s="701"/>
      <c r="J10" s="701"/>
      <c r="K10" s="701"/>
      <c r="L10" s="701"/>
      <c r="M10" s="701"/>
      <c r="N10" s="701"/>
      <c r="O10" s="701"/>
      <c r="P10" s="701"/>
      <c r="Q10" s="701"/>
      <c r="R10" s="702"/>
      <c r="S10" s="706"/>
      <c r="T10" s="707"/>
      <c r="U10" s="708"/>
      <c r="V10" s="338" t="s">
        <v>124</v>
      </c>
      <c r="W10" s="339" t="s">
        <v>391</v>
      </c>
      <c r="X10" s="340" t="s">
        <v>394</v>
      </c>
      <c r="Y10" s="713"/>
      <c r="Z10" s="715"/>
      <c r="AA10" s="717"/>
    </row>
    <row r="11" spans="2:31" ht="24.75" customHeight="1" x14ac:dyDescent="0.2">
      <c r="B11" s="297" t="s">
        <v>125</v>
      </c>
      <c r="C11" s="298"/>
      <c r="D11" s="298"/>
      <c r="E11" s="298"/>
      <c r="F11" s="298"/>
      <c r="G11" s="298"/>
      <c r="H11" s="298"/>
      <c r="I11" s="298"/>
      <c r="J11" s="298"/>
      <c r="K11" s="298"/>
      <c r="L11" s="298"/>
      <c r="M11" s="298"/>
      <c r="N11" s="298"/>
      <c r="O11" s="298"/>
      <c r="P11" s="298"/>
      <c r="Q11" s="298"/>
      <c r="R11" s="298"/>
      <c r="S11" s="685" t="s">
        <v>553</v>
      </c>
      <c r="T11" s="686"/>
      <c r="U11" s="687"/>
      <c r="V11" s="452">
        <v>0.6</v>
      </c>
      <c r="W11" s="451">
        <v>2.5</v>
      </c>
      <c r="X11" s="453">
        <v>16</v>
      </c>
      <c r="Y11" s="452">
        <v>2</v>
      </c>
      <c r="Z11" s="453">
        <v>0.8</v>
      </c>
      <c r="AA11" s="457">
        <f>IF(S11="","",ROUND((IF(W11="",1,W11))*(IF(V11="",1,V11))*(IF(X11="",1,X11))*(IF(Y11="",1,Y11))*(IF(Z11="",1,Z11)),2))</f>
        <v>38.4</v>
      </c>
    </row>
    <row r="12" spans="2:31" ht="24.75" customHeight="1" x14ac:dyDescent="0.25">
      <c r="B12" s="297"/>
      <c r="C12" s="298"/>
      <c r="D12" s="298"/>
      <c r="E12" s="298"/>
      <c r="F12" s="298"/>
      <c r="G12" s="298"/>
      <c r="H12" s="298"/>
      <c r="I12" s="298"/>
      <c r="J12" s="298"/>
      <c r="K12" s="298"/>
      <c r="L12" s="298"/>
      <c r="M12" s="298"/>
      <c r="N12" s="298"/>
      <c r="O12" s="298"/>
      <c r="P12" s="298"/>
      <c r="Q12" s="298"/>
      <c r="R12" s="298"/>
      <c r="S12" s="673"/>
      <c r="T12" s="674"/>
      <c r="U12" s="675"/>
      <c r="V12" s="342"/>
      <c r="W12" s="307"/>
      <c r="X12" s="454"/>
      <c r="Y12" s="342"/>
      <c r="Z12" s="454"/>
      <c r="AA12" s="458" t="str">
        <f t="shared" ref="AA12:AA27" si="0">IF(S12="","",ROUND((IF(W12="",1,W12))*(IF(V12="",1,V12))*(IF(X12="",1,X12))*(IF(Y12="",1,Y12))*(IF(Z12="",1,Z12)),2))</f>
        <v/>
      </c>
      <c r="AD12" s="163"/>
      <c r="AE12" s="164"/>
    </row>
    <row r="13" spans="2:31" ht="24.75" customHeight="1" x14ac:dyDescent="0.2">
      <c r="B13" s="297"/>
      <c r="C13" s="298"/>
      <c r="D13" s="298"/>
      <c r="E13" s="298"/>
      <c r="F13" s="298"/>
      <c r="G13" s="298"/>
      <c r="H13" s="298"/>
      <c r="I13" s="298"/>
      <c r="J13" s="298"/>
      <c r="K13" s="298"/>
      <c r="L13" s="298"/>
      <c r="M13" s="298"/>
      <c r="N13" s="298"/>
      <c r="O13" s="298"/>
      <c r="P13" s="298"/>
      <c r="Q13" s="298"/>
      <c r="R13" s="298"/>
      <c r="S13" s="673"/>
      <c r="T13" s="674"/>
      <c r="U13" s="675"/>
      <c r="V13" s="342"/>
      <c r="W13" s="307"/>
      <c r="X13" s="454"/>
      <c r="Y13" s="342"/>
      <c r="Z13" s="454"/>
      <c r="AA13" s="458" t="str">
        <f t="shared" si="0"/>
        <v/>
      </c>
    </row>
    <row r="14" spans="2:31" ht="24.75" customHeight="1" x14ac:dyDescent="0.2">
      <c r="B14" s="297"/>
      <c r="C14" s="298"/>
      <c r="D14" s="298"/>
      <c r="E14" s="298"/>
      <c r="F14" s="298"/>
      <c r="G14" s="298"/>
      <c r="H14" s="298"/>
      <c r="I14" s="298"/>
      <c r="J14" s="298"/>
      <c r="K14" s="298"/>
      <c r="L14" s="298"/>
      <c r="M14" s="298"/>
      <c r="N14" s="298"/>
      <c r="O14" s="298"/>
      <c r="P14" s="298"/>
      <c r="Q14" s="298"/>
      <c r="R14" s="298"/>
      <c r="S14" s="673"/>
      <c r="T14" s="674"/>
      <c r="U14" s="675"/>
      <c r="V14" s="445"/>
      <c r="W14" s="381"/>
      <c r="X14" s="454"/>
      <c r="Y14" s="445"/>
      <c r="Z14" s="454"/>
      <c r="AA14" s="458" t="str">
        <f t="shared" si="0"/>
        <v/>
      </c>
    </row>
    <row r="15" spans="2:31" ht="24.75" customHeight="1" x14ac:dyDescent="0.2">
      <c r="B15" s="297"/>
      <c r="C15" s="298"/>
      <c r="D15" s="298"/>
      <c r="E15" s="298"/>
      <c r="F15" s="298"/>
      <c r="G15" s="298"/>
      <c r="H15" s="298"/>
      <c r="I15" s="298"/>
      <c r="J15" s="298"/>
      <c r="K15" s="298"/>
      <c r="L15" s="298"/>
      <c r="M15" s="298"/>
      <c r="N15" s="298"/>
      <c r="O15" s="298"/>
      <c r="P15" s="298"/>
      <c r="Q15" s="298"/>
      <c r="R15" s="298"/>
      <c r="S15" s="673"/>
      <c r="T15" s="674"/>
      <c r="U15" s="675"/>
      <c r="V15" s="342"/>
      <c r="W15" s="307"/>
      <c r="X15" s="454"/>
      <c r="Y15" s="342"/>
      <c r="Z15" s="454"/>
      <c r="AA15" s="458" t="str">
        <f t="shared" si="0"/>
        <v/>
      </c>
    </row>
    <row r="16" spans="2:31" ht="24.75" customHeight="1" x14ac:dyDescent="0.2">
      <c r="B16" s="297"/>
      <c r="C16" s="298"/>
      <c r="D16" s="298"/>
      <c r="E16" s="298"/>
      <c r="F16" s="298"/>
      <c r="G16" s="298"/>
      <c r="H16" s="298"/>
      <c r="I16" s="298"/>
      <c r="J16" s="298"/>
      <c r="K16" s="298"/>
      <c r="L16" s="298"/>
      <c r="M16" s="298"/>
      <c r="N16" s="298"/>
      <c r="O16" s="298"/>
      <c r="P16" s="298"/>
      <c r="Q16" s="298"/>
      <c r="R16" s="298"/>
      <c r="S16" s="673"/>
      <c r="T16" s="674"/>
      <c r="U16" s="675"/>
      <c r="V16" s="342"/>
      <c r="W16" s="307"/>
      <c r="X16" s="454"/>
      <c r="Y16" s="342"/>
      <c r="Z16" s="454"/>
      <c r="AA16" s="458" t="str">
        <f t="shared" si="0"/>
        <v/>
      </c>
    </row>
    <row r="17" spans="2:35" ht="24.75" customHeight="1" x14ac:dyDescent="0.2">
      <c r="B17" s="297"/>
      <c r="C17" s="298"/>
      <c r="D17" s="298"/>
      <c r="E17" s="298"/>
      <c r="F17" s="298"/>
      <c r="G17" s="298"/>
      <c r="H17" s="298"/>
      <c r="I17" s="298"/>
      <c r="J17" s="298"/>
      <c r="K17" s="298"/>
      <c r="L17" s="298"/>
      <c r="M17" s="298"/>
      <c r="N17" s="298"/>
      <c r="O17" s="298"/>
      <c r="P17" s="298"/>
      <c r="Q17" s="298"/>
      <c r="R17" s="298"/>
      <c r="S17" s="673"/>
      <c r="T17" s="674"/>
      <c r="U17" s="675"/>
      <c r="V17" s="342"/>
      <c r="W17" s="307"/>
      <c r="X17" s="454"/>
      <c r="Y17" s="342"/>
      <c r="Z17" s="454"/>
      <c r="AA17" s="458" t="str">
        <f t="shared" si="0"/>
        <v/>
      </c>
    </row>
    <row r="18" spans="2:35" ht="24.75" customHeight="1" x14ac:dyDescent="0.2">
      <c r="B18" s="297"/>
      <c r="C18" s="298"/>
      <c r="D18" s="298"/>
      <c r="E18" s="298"/>
      <c r="F18" s="298"/>
      <c r="G18" s="298"/>
      <c r="H18" s="298"/>
      <c r="I18" s="298"/>
      <c r="J18" s="298"/>
      <c r="K18" s="298"/>
      <c r="L18" s="298"/>
      <c r="M18" s="298"/>
      <c r="N18" s="298"/>
      <c r="O18" s="298"/>
      <c r="P18" s="298"/>
      <c r="Q18" s="298"/>
      <c r="R18" s="298"/>
      <c r="S18" s="673"/>
      <c r="T18" s="674"/>
      <c r="U18" s="675"/>
      <c r="V18" s="342"/>
      <c r="W18" s="307"/>
      <c r="X18" s="454"/>
      <c r="Y18" s="342"/>
      <c r="Z18" s="454"/>
      <c r="AA18" s="458" t="str">
        <f t="shared" si="0"/>
        <v/>
      </c>
    </row>
    <row r="19" spans="2:35" ht="24.75" customHeight="1" x14ac:dyDescent="0.2">
      <c r="B19" s="297"/>
      <c r="C19" s="298"/>
      <c r="D19" s="298"/>
      <c r="E19" s="298"/>
      <c r="F19" s="298"/>
      <c r="G19" s="298"/>
      <c r="H19" s="298"/>
      <c r="I19" s="298"/>
      <c r="J19" s="298"/>
      <c r="K19" s="298"/>
      <c r="L19" s="298"/>
      <c r="M19" s="298"/>
      <c r="N19" s="298"/>
      <c r="O19" s="298"/>
      <c r="P19" s="298"/>
      <c r="Q19" s="298"/>
      <c r="R19" s="298"/>
      <c r="S19" s="673"/>
      <c r="T19" s="674"/>
      <c r="U19" s="675"/>
      <c r="V19" s="342"/>
      <c r="W19" s="307"/>
      <c r="X19" s="454"/>
      <c r="Y19" s="342"/>
      <c r="Z19" s="454"/>
      <c r="AA19" s="458" t="str">
        <f t="shared" si="0"/>
        <v/>
      </c>
    </row>
    <row r="20" spans="2:35" ht="24.75" customHeight="1" x14ac:dyDescent="0.2">
      <c r="B20" s="297"/>
      <c r="C20" s="298"/>
      <c r="D20" s="298"/>
      <c r="E20" s="298"/>
      <c r="F20" s="298"/>
      <c r="G20" s="298"/>
      <c r="H20" s="298"/>
      <c r="I20" s="298"/>
      <c r="J20" s="298"/>
      <c r="K20" s="298"/>
      <c r="L20" s="298"/>
      <c r="M20" s="298"/>
      <c r="N20" s="298"/>
      <c r="O20" s="298"/>
      <c r="P20" s="298"/>
      <c r="Q20" s="298"/>
      <c r="R20" s="298"/>
      <c r="S20" s="673"/>
      <c r="T20" s="674"/>
      <c r="U20" s="675"/>
      <c r="V20" s="342"/>
      <c r="W20" s="307"/>
      <c r="X20" s="454"/>
      <c r="Y20" s="342"/>
      <c r="Z20" s="454"/>
      <c r="AA20" s="458" t="str">
        <f t="shared" si="0"/>
        <v/>
      </c>
    </row>
    <row r="21" spans="2:35" ht="24.75" customHeight="1" x14ac:dyDescent="0.2">
      <c r="B21" s="297"/>
      <c r="C21" s="298"/>
      <c r="D21" s="298"/>
      <c r="E21" s="298"/>
      <c r="F21" s="298"/>
      <c r="G21" s="298"/>
      <c r="H21" s="298"/>
      <c r="I21" s="298"/>
      <c r="J21" s="298"/>
      <c r="K21" s="298"/>
      <c r="L21" s="298"/>
      <c r="M21" s="298"/>
      <c r="N21" s="298"/>
      <c r="O21" s="298"/>
      <c r="P21" s="298"/>
      <c r="Q21" s="298"/>
      <c r="R21" s="298"/>
      <c r="S21" s="673"/>
      <c r="T21" s="674"/>
      <c r="U21" s="675"/>
      <c r="V21" s="447"/>
      <c r="W21" s="428"/>
      <c r="X21" s="427"/>
      <c r="Y21" s="447"/>
      <c r="Z21" s="427"/>
      <c r="AA21" s="458" t="str">
        <f t="shared" si="0"/>
        <v/>
      </c>
    </row>
    <row r="22" spans="2:35" ht="24.75" customHeight="1" x14ac:dyDescent="0.2">
      <c r="B22" s="297"/>
      <c r="C22" s="298"/>
      <c r="D22" s="298"/>
      <c r="E22" s="298"/>
      <c r="F22" s="298"/>
      <c r="G22" s="298"/>
      <c r="H22" s="298"/>
      <c r="I22" s="298"/>
      <c r="J22" s="298"/>
      <c r="K22" s="298"/>
      <c r="L22" s="298"/>
      <c r="M22" s="298"/>
      <c r="N22" s="298"/>
      <c r="O22" s="298"/>
      <c r="P22" s="298"/>
      <c r="Q22" s="298"/>
      <c r="R22" s="298"/>
      <c r="S22" s="673"/>
      <c r="T22" s="674"/>
      <c r="U22" s="675"/>
      <c r="V22" s="342"/>
      <c r="W22" s="307"/>
      <c r="X22" s="454"/>
      <c r="Y22" s="342"/>
      <c r="Z22" s="454"/>
      <c r="AA22" s="458" t="str">
        <f t="shared" si="0"/>
        <v/>
      </c>
    </row>
    <row r="23" spans="2:35" ht="24.75" customHeight="1" x14ac:dyDescent="0.2">
      <c r="B23" s="297"/>
      <c r="C23" s="298"/>
      <c r="D23" s="298"/>
      <c r="E23" s="298"/>
      <c r="F23" s="298"/>
      <c r="G23" s="298"/>
      <c r="H23" s="298"/>
      <c r="I23" s="298"/>
      <c r="J23" s="298"/>
      <c r="K23" s="298"/>
      <c r="L23" s="298"/>
      <c r="M23" s="298"/>
      <c r="N23" s="298"/>
      <c r="O23" s="298"/>
      <c r="P23" s="298"/>
      <c r="Q23" s="298"/>
      <c r="R23" s="298"/>
      <c r="S23" s="673"/>
      <c r="T23" s="674"/>
      <c r="U23" s="675"/>
      <c r="V23" s="342"/>
      <c r="W23" s="307"/>
      <c r="X23" s="454"/>
      <c r="Y23" s="342"/>
      <c r="Z23" s="454"/>
      <c r="AA23" s="458" t="str">
        <f t="shared" si="0"/>
        <v/>
      </c>
    </row>
    <row r="24" spans="2:35" ht="24.75" customHeight="1" x14ac:dyDescent="0.25">
      <c r="B24" s="297"/>
      <c r="C24" s="298"/>
      <c r="D24" s="298"/>
      <c r="E24" s="298"/>
      <c r="F24" s="298"/>
      <c r="G24" s="298"/>
      <c r="H24" s="298"/>
      <c r="I24" s="298"/>
      <c r="J24" s="298"/>
      <c r="K24" s="298"/>
      <c r="L24" s="298"/>
      <c r="M24" s="298"/>
      <c r="N24" s="298"/>
      <c r="O24" s="298"/>
      <c r="P24" s="298"/>
      <c r="Q24" s="298"/>
      <c r="R24" s="298"/>
      <c r="S24" s="673"/>
      <c r="T24" s="674"/>
      <c r="U24" s="675"/>
      <c r="V24" s="342"/>
      <c r="W24" s="307"/>
      <c r="X24" s="454"/>
      <c r="Y24" s="342"/>
      <c r="Z24" s="454"/>
      <c r="AA24" s="458" t="str">
        <f t="shared" si="0"/>
        <v/>
      </c>
      <c r="AE24" s="163"/>
      <c r="AF24" s="163"/>
      <c r="AG24" s="163"/>
      <c r="AI24" s="165"/>
    </row>
    <row r="25" spans="2:35" ht="24.75" customHeight="1" x14ac:dyDescent="0.25">
      <c r="B25" s="297"/>
      <c r="C25" s="298"/>
      <c r="D25" s="298"/>
      <c r="E25" s="298"/>
      <c r="F25" s="298"/>
      <c r="G25" s="298"/>
      <c r="H25" s="298"/>
      <c r="I25" s="298"/>
      <c r="J25" s="298"/>
      <c r="K25" s="298"/>
      <c r="L25" s="298"/>
      <c r="M25" s="298"/>
      <c r="N25" s="298"/>
      <c r="O25" s="298"/>
      <c r="P25" s="298"/>
      <c r="Q25" s="298"/>
      <c r="R25" s="298"/>
      <c r="S25" s="673"/>
      <c r="T25" s="674"/>
      <c r="U25" s="675"/>
      <c r="V25" s="342"/>
      <c r="W25" s="307"/>
      <c r="X25" s="454"/>
      <c r="Y25" s="342"/>
      <c r="Z25" s="454"/>
      <c r="AA25" s="458" t="str">
        <f t="shared" si="0"/>
        <v/>
      </c>
      <c r="AE25" s="163"/>
      <c r="AF25" s="163"/>
      <c r="AG25" s="163"/>
      <c r="AI25" s="165"/>
    </row>
    <row r="26" spans="2:35" ht="24.75" customHeight="1" x14ac:dyDescent="0.2">
      <c r="B26" s="297"/>
      <c r="C26" s="298"/>
      <c r="D26" s="298"/>
      <c r="E26" s="298"/>
      <c r="F26" s="298"/>
      <c r="G26" s="298"/>
      <c r="H26" s="298"/>
      <c r="I26" s="298"/>
      <c r="J26" s="298"/>
      <c r="K26" s="298"/>
      <c r="L26" s="298"/>
      <c r="M26" s="298"/>
      <c r="N26" s="298"/>
      <c r="O26" s="298"/>
      <c r="P26" s="298"/>
      <c r="Q26" s="298"/>
      <c r="R26" s="298"/>
      <c r="S26" s="676"/>
      <c r="T26" s="677"/>
      <c r="U26" s="678"/>
      <c r="V26" s="446"/>
      <c r="W26" s="442"/>
      <c r="X26" s="455"/>
      <c r="Y26" s="446"/>
      <c r="Z26" s="455"/>
      <c r="AA26" s="458" t="str">
        <f t="shared" si="0"/>
        <v/>
      </c>
    </row>
    <row r="27" spans="2:35" ht="24.75" customHeight="1" thickBot="1" x14ac:dyDescent="0.25">
      <c r="B27" s="297"/>
      <c r="C27" s="298"/>
      <c r="D27" s="298"/>
      <c r="E27" s="298"/>
      <c r="F27" s="298"/>
      <c r="G27" s="298"/>
      <c r="H27" s="298"/>
      <c r="I27" s="298"/>
      <c r="J27" s="298"/>
      <c r="K27" s="298"/>
      <c r="L27" s="298"/>
      <c r="M27" s="298"/>
      <c r="N27" s="298"/>
      <c r="O27" s="298"/>
      <c r="P27" s="298"/>
      <c r="Q27" s="298"/>
      <c r="R27" s="298"/>
      <c r="S27" s="679"/>
      <c r="T27" s="680"/>
      <c r="U27" s="681"/>
      <c r="V27" s="448"/>
      <c r="W27" s="449"/>
      <c r="X27" s="456"/>
      <c r="Y27" s="448"/>
      <c r="Z27" s="456"/>
      <c r="AA27" s="459" t="str">
        <f t="shared" si="0"/>
        <v/>
      </c>
    </row>
    <row r="28" spans="2:35" ht="32.25" customHeight="1" thickBot="1" x14ac:dyDescent="0.25">
      <c r="B28" s="299"/>
      <c r="C28" s="300"/>
      <c r="D28" s="300"/>
      <c r="E28" s="300"/>
      <c r="F28" s="300"/>
      <c r="G28" s="300"/>
      <c r="H28" s="300"/>
      <c r="I28" s="300"/>
      <c r="J28" s="300"/>
      <c r="K28" s="300"/>
      <c r="L28" s="300"/>
      <c r="M28" s="300"/>
      <c r="N28" s="300"/>
      <c r="O28" s="300"/>
      <c r="P28" s="300"/>
      <c r="Q28" s="300"/>
      <c r="R28" s="300"/>
      <c r="S28" s="682" t="s">
        <v>392</v>
      </c>
      <c r="T28" s="683"/>
      <c r="U28" s="683"/>
      <c r="V28" s="683"/>
      <c r="W28" s="683"/>
      <c r="X28" s="683"/>
      <c r="Y28" s="683"/>
      <c r="Z28" s="684"/>
      <c r="AA28" s="443">
        <f>+ROUND(SUM(AA11:AA25),2)</f>
        <v>38.4</v>
      </c>
    </row>
    <row r="29" spans="2:35" ht="15.75" x14ac:dyDescent="0.25">
      <c r="B29" s="665" t="s">
        <v>135</v>
      </c>
      <c r="C29" s="666"/>
      <c r="D29" s="666"/>
      <c r="E29" s="666"/>
      <c r="F29" s="666"/>
      <c r="G29" s="666"/>
      <c r="H29" s="666"/>
      <c r="I29" s="666"/>
      <c r="J29" s="666"/>
      <c r="K29" s="666"/>
      <c r="L29" s="666"/>
      <c r="M29" s="666"/>
      <c r="N29" s="666"/>
      <c r="O29" s="666"/>
      <c r="P29" s="666"/>
      <c r="Q29" s="666"/>
      <c r="R29" s="666"/>
      <c r="S29" s="666"/>
      <c r="T29" s="666"/>
      <c r="U29" s="666"/>
      <c r="V29" s="284"/>
      <c r="W29" s="282" t="s">
        <v>136</v>
      </c>
      <c r="X29" s="283"/>
      <c r="Y29" s="283"/>
      <c r="Z29" s="283"/>
      <c r="AA29" s="285"/>
    </row>
    <row r="30" spans="2:35" ht="15.75" x14ac:dyDescent="0.2">
      <c r="B30" s="667"/>
      <c r="C30" s="668"/>
      <c r="D30" s="195"/>
      <c r="E30" s="286"/>
      <c r="F30" s="286"/>
      <c r="G30" s="286"/>
      <c r="H30" s="286"/>
      <c r="I30" s="287"/>
      <c r="J30" s="287"/>
      <c r="K30" s="287"/>
      <c r="L30" s="287"/>
      <c r="M30" s="287"/>
      <c r="N30" s="287"/>
      <c r="O30" s="287"/>
      <c r="P30" s="287"/>
      <c r="Q30" s="287"/>
      <c r="R30" s="287"/>
      <c r="S30" s="287"/>
      <c r="T30" s="287"/>
      <c r="U30" s="288"/>
      <c r="V30" s="289"/>
      <c r="W30" s="668"/>
      <c r="X30" s="668"/>
      <c r="Y30" s="668"/>
      <c r="Z30" s="668"/>
      <c r="AA30" s="290"/>
    </row>
    <row r="31" spans="2:35" ht="15.75" x14ac:dyDescent="0.2">
      <c r="B31" s="667" t="str">
        <f>+PRESENTACION!$C$9</f>
        <v>WILSON ESNEYDER SIERRA MAYORGA</v>
      </c>
      <c r="C31" s="668"/>
      <c r="D31" s="668"/>
      <c r="E31" s="668"/>
      <c r="F31" s="668"/>
      <c r="G31" s="668"/>
      <c r="H31" s="668"/>
      <c r="I31" s="668"/>
      <c r="J31" s="668"/>
      <c r="K31" s="668"/>
      <c r="L31" s="668"/>
      <c r="M31" s="668"/>
      <c r="N31" s="668"/>
      <c r="O31" s="668"/>
      <c r="P31" s="668"/>
      <c r="Q31" s="668"/>
      <c r="R31" s="668"/>
      <c r="S31" s="668"/>
      <c r="T31" s="668"/>
      <c r="U31" s="668"/>
      <c r="V31" s="286"/>
      <c r="W31" s="668" t="str">
        <f>+PRESENTACION!$C$11</f>
        <v>DIANA MARGARITA CORZO</v>
      </c>
      <c r="X31" s="668"/>
      <c r="Y31" s="668"/>
      <c r="Z31" s="668"/>
      <c r="AA31" s="669"/>
    </row>
    <row r="32" spans="2:35" ht="16.5" thickBot="1" x14ac:dyDescent="0.25">
      <c r="B32" s="670" t="str">
        <f>+PRESENTACION!$C$10</f>
        <v>AUXILIAR DE INGENIERIA</v>
      </c>
      <c r="C32" s="671"/>
      <c r="D32" s="671"/>
      <c r="E32" s="671"/>
      <c r="F32" s="671"/>
      <c r="G32" s="671"/>
      <c r="H32" s="671"/>
      <c r="I32" s="671"/>
      <c r="J32" s="671"/>
      <c r="K32" s="671"/>
      <c r="L32" s="671"/>
      <c r="M32" s="671"/>
      <c r="N32" s="671"/>
      <c r="O32" s="671"/>
      <c r="P32" s="671"/>
      <c r="Q32" s="671"/>
      <c r="R32" s="671"/>
      <c r="S32" s="671"/>
      <c r="T32" s="671"/>
      <c r="U32" s="671"/>
      <c r="V32" s="291"/>
      <c r="W32" s="671" t="str">
        <f>+PRESENTACION!$C$12</f>
        <v>SECRETARIA DE PLANEACION E INFRAESTRUCTURA</v>
      </c>
      <c r="X32" s="671"/>
      <c r="Y32" s="671"/>
      <c r="Z32" s="671"/>
      <c r="AA32" s="672"/>
    </row>
    <row r="33" spans="2:31" ht="15.75" x14ac:dyDescent="0.25">
      <c r="B33" s="184"/>
      <c r="C33" s="184"/>
      <c r="D33" s="184"/>
      <c r="E33" s="184"/>
      <c r="F33" s="184"/>
      <c r="G33" s="184"/>
      <c r="H33" s="184"/>
    </row>
    <row r="34" spans="2:31" ht="13.5" thickBot="1" x14ac:dyDescent="0.25"/>
    <row r="35" spans="2:31" ht="22.5" customHeight="1" x14ac:dyDescent="0.2">
      <c r="B35" s="737"/>
      <c r="C35" s="738"/>
      <c r="D35" s="738"/>
      <c r="E35" s="738"/>
      <c r="F35" s="738"/>
      <c r="G35" s="738" t="str">
        <f>+PRESENTACION!$C$2</f>
        <v>MUNICIPIO DE SAN VICENTE DE CHUCURI</v>
      </c>
      <c r="H35" s="738"/>
      <c r="I35" s="738"/>
      <c r="J35" s="738"/>
      <c r="K35" s="738"/>
      <c r="L35" s="738"/>
      <c r="M35" s="738"/>
      <c r="N35" s="738"/>
      <c r="O35" s="738"/>
      <c r="P35" s="738"/>
      <c r="Q35" s="738"/>
      <c r="R35" s="738"/>
      <c r="S35" s="738"/>
      <c r="T35" s="738"/>
      <c r="U35" s="738"/>
      <c r="V35" s="738"/>
      <c r="W35" s="738"/>
      <c r="X35" s="738"/>
      <c r="Y35" s="738"/>
      <c r="Z35" s="738"/>
      <c r="AA35" s="739"/>
      <c r="AD35" s="749" t="s">
        <v>399</v>
      </c>
    </row>
    <row r="36" spans="2:31" ht="22.5" customHeight="1" x14ac:dyDescent="0.2">
      <c r="B36" s="721"/>
      <c r="C36" s="722"/>
      <c r="D36" s="722"/>
      <c r="E36" s="722"/>
      <c r="F36" s="722"/>
      <c r="G36" s="742">
        <f>+PRESENTACION!$C$3</f>
        <v>0</v>
      </c>
      <c r="H36" s="742"/>
      <c r="I36" s="742"/>
      <c r="J36" s="742"/>
      <c r="K36" s="742"/>
      <c r="L36" s="742"/>
      <c r="M36" s="742"/>
      <c r="N36" s="742"/>
      <c r="O36" s="742"/>
      <c r="P36" s="742"/>
      <c r="Q36" s="742"/>
      <c r="R36" s="742"/>
      <c r="S36" s="742"/>
      <c r="T36" s="742"/>
      <c r="U36" s="742"/>
      <c r="V36" s="742"/>
      <c r="W36" s="742"/>
      <c r="X36" s="742"/>
      <c r="Y36" s="742"/>
      <c r="Z36" s="742"/>
      <c r="AA36" s="723"/>
      <c r="AD36" s="750"/>
    </row>
    <row r="37" spans="2:31" ht="32.25" customHeight="1" thickBot="1" x14ac:dyDescent="0.25">
      <c r="B37" s="721"/>
      <c r="C37" s="722"/>
      <c r="D37" s="722"/>
      <c r="E37" s="722"/>
      <c r="F37" s="722"/>
      <c r="G37" s="742" t="str">
        <f>+PRESENTACION!$C$4</f>
        <v>ADECUACION DEL POLIDEPORTIVO ESCUELA EL LEON DEL MUNICIPIO DE SAN VICENTE DE CHUCURI</v>
      </c>
      <c r="H37" s="742"/>
      <c r="I37" s="742"/>
      <c r="J37" s="742"/>
      <c r="K37" s="742"/>
      <c r="L37" s="742"/>
      <c r="M37" s="742"/>
      <c r="N37" s="742"/>
      <c r="O37" s="742"/>
      <c r="P37" s="742"/>
      <c r="Q37" s="742"/>
      <c r="R37" s="742"/>
      <c r="S37" s="742"/>
      <c r="T37" s="742"/>
      <c r="U37" s="742"/>
      <c r="V37" s="742"/>
      <c r="W37" s="742"/>
      <c r="X37" s="742"/>
      <c r="Y37" s="742"/>
      <c r="Z37" s="742"/>
      <c r="AA37" s="723"/>
      <c r="AD37" s="327" t="s">
        <v>405</v>
      </c>
    </row>
    <row r="38" spans="2:31" ht="15.75" x14ac:dyDescent="0.2">
      <c r="B38" s="721" t="s">
        <v>389</v>
      </c>
      <c r="C38" s="722"/>
      <c r="D38" s="722"/>
      <c r="E38" s="722"/>
      <c r="F38" s="722"/>
      <c r="G38" s="722"/>
      <c r="H38" s="722"/>
      <c r="I38" s="722"/>
      <c r="J38" s="722"/>
      <c r="K38" s="722"/>
      <c r="L38" s="722"/>
      <c r="M38" s="722"/>
      <c r="N38" s="722"/>
      <c r="O38" s="722"/>
      <c r="P38" s="722"/>
      <c r="Q38" s="722"/>
      <c r="R38" s="722"/>
      <c r="S38" s="722"/>
      <c r="T38" s="722"/>
      <c r="U38" s="722"/>
      <c r="V38" s="722"/>
      <c r="W38" s="722"/>
      <c r="X38" s="722"/>
      <c r="Y38" s="722"/>
      <c r="Z38" s="722"/>
      <c r="AA38" s="723"/>
    </row>
    <row r="39" spans="2:31" s="162" customFormat="1" ht="15.75" x14ac:dyDescent="0.2">
      <c r="B39" s="724" t="s">
        <v>120</v>
      </c>
      <c r="C39" s="725"/>
      <c r="D39" s="725"/>
      <c r="E39" s="725"/>
      <c r="F39" s="725"/>
      <c r="G39" s="726">
        <f>+PRESENTACION!$C$6</f>
        <v>45848</v>
      </c>
      <c r="H39" s="726"/>
      <c r="I39" s="726"/>
      <c r="J39" s="726"/>
      <c r="K39" s="726"/>
      <c r="L39" s="726"/>
      <c r="M39" s="726"/>
      <c r="N39" s="726"/>
      <c r="O39" s="726"/>
      <c r="P39" s="726"/>
      <c r="Q39" s="726"/>
      <c r="R39" s="726"/>
      <c r="S39" s="726"/>
      <c r="T39" s="725" t="s">
        <v>396</v>
      </c>
      <c r="U39" s="725"/>
      <c r="V39" s="727" t="s">
        <v>390</v>
      </c>
      <c r="W39" s="727"/>
      <c r="X39" s="727"/>
      <c r="Y39" s="727"/>
      <c r="Z39" s="727"/>
      <c r="AA39" s="728"/>
    </row>
    <row r="40" spans="2:31" ht="15" customHeight="1" x14ac:dyDescent="0.2">
      <c r="B40" s="724" t="s">
        <v>121</v>
      </c>
      <c r="C40" s="725"/>
      <c r="D40" s="725"/>
      <c r="E40" s="725"/>
      <c r="F40" s="731">
        <f>+PRESUPUESTO!$B$7</f>
        <v>1</v>
      </c>
      <c r="G40" s="731"/>
      <c r="H40" s="727" t="str">
        <f>+PRESUPUESTO!$C$7</f>
        <v xml:space="preserve">PRELIMINARES </v>
      </c>
      <c r="I40" s="727"/>
      <c r="J40" s="727"/>
      <c r="K40" s="727"/>
      <c r="L40" s="727"/>
      <c r="M40" s="727"/>
      <c r="N40" s="727"/>
      <c r="O40" s="725" t="s">
        <v>0</v>
      </c>
      <c r="P40" s="725"/>
      <c r="Q40" s="734" t="e">
        <f>+PRESUPUESTO!#REF!</f>
        <v>#REF!</v>
      </c>
      <c r="R40" s="734"/>
      <c r="S40" s="731" t="e">
        <f>+PRESUPUESTO!#REF!</f>
        <v>#REF!</v>
      </c>
      <c r="T40" s="731"/>
      <c r="U40" s="731"/>
      <c r="V40" s="731"/>
      <c r="W40" s="731"/>
      <c r="X40" s="731"/>
      <c r="Y40" s="731"/>
      <c r="Z40" s="725" t="s">
        <v>106</v>
      </c>
      <c r="AA40" s="728" t="e">
        <f>+PRESUPUESTO!#REF!</f>
        <v>#REF!</v>
      </c>
    </row>
    <row r="41" spans="2:31" ht="16.5" customHeight="1" thickBot="1" x14ac:dyDescent="0.25">
      <c r="B41" s="729"/>
      <c r="C41" s="730"/>
      <c r="D41" s="730"/>
      <c r="E41" s="730"/>
      <c r="F41" s="732"/>
      <c r="G41" s="732"/>
      <c r="H41" s="733"/>
      <c r="I41" s="733"/>
      <c r="J41" s="733"/>
      <c r="K41" s="733"/>
      <c r="L41" s="733"/>
      <c r="M41" s="733"/>
      <c r="N41" s="733"/>
      <c r="O41" s="730"/>
      <c r="P41" s="730"/>
      <c r="Q41" s="735"/>
      <c r="R41" s="735"/>
      <c r="S41" s="732"/>
      <c r="T41" s="732"/>
      <c r="U41" s="732"/>
      <c r="V41" s="732"/>
      <c r="W41" s="732"/>
      <c r="X41" s="732"/>
      <c r="Y41" s="732"/>
      <c r="Z41" s="730"/>
      <c r="AA41" s="736"/>
    </row>
    <row r="42" spans="2:31" ht="15.75" customHeight="1" x14ac:dyDescent="0.2">
      <c r="B42" s="697" t="s">
        <v>398</v>
      </c>
      <c r="C42" s="698"/>
      <c r="D42" s="698"/>
      <c r="E42" s="698"/>
      <c r="F42" s="698"/>
      <c r="G42" s="698"/>
      <c r="H42" s="698"/>
      <c r="I42" s="698"/>
      <c r="J42" s="698"/>
      <c r="K42" s="698"/>
      <c r="L42" s="698"/>
      <c r="M42" s="698"/>
      <c r="N42" s="698"/>
      <c r="O42" s="698"/>
      <c r="P42" s="698"/>
      <c r="Q42" s="698"/>
      <c r="R42" s="699"/>
      <c r="S42" s="703" t="s">
        <v>122</v>
      </c>
      <c r="T42" s="704"/>
      <c r="U42" s="705"/>
      <c r="V42" s="709" t="s">
        <v>123</v>
      </c>
      <c r="W42" s="710"/>
      <c r="X42" s="711"/>
      <c r="Y42" s="712" t="s">
        <v>393</v>
      </c>
      <c r="Z42" s="714" t="s">
        <v>397</v>
      </c>
      <c r="AA42" s="751" t="s">
        <v>395</v>
      </c>
    </row>
    <row r="43" spans="2:31" ht="40.5" customHeight="1" thickBot="1" x14ac:dyDescent="0.25">
      <c r="B43" s="700"/>
      <c r="C43" s="701"/>
      <c r="D43" s="701"/>
      <c r="E43" s="701"/>
      <c r="F43" s="701"/>
      <c r="G43" s="701"/>
      <c r="H43" s="701"/>
      <c r="I43" s="701"/>
      <c r="J43" s="701"/>
      <c r="K43" s="701"/>
      <c r="L43" s="701"/>
      <c r="M43" s="701"/>
      <c r="N43" s="701"/>
      <c r="O43" s="701"/>
      <c r="P43" s="701"/>
      <c r="Q43" s="701"/>
      <c r="R43" s="702"/>
      <c r="S43" s="706"/>
      <c r="T43" s="707"/>
      <c r="U43" s="708"/>
      <c r="V43" s="338" t="s">
        <v>124</v>
      </c>
      <c r="W43" s="339" t="s">
        <v>391</v>
      </c>
      <c r="X43" s="340" t="s">
        <v>394</v>
      </c>
      <c r="Y43" s="713"/>
      <c r="Z43" s="715"/>
      <c r="AA43" s="752"/>
    </row>
    <row r="44" spans="2:31" ht="24.75" customHeight="1" x14ac:dyDescent="0.2">
      <c r="B44" s="297" t="s">
        <v>125</v>
      </c>
      <c r="C44" s="298"/>
      <c r="D44" s="298"/>
      <c r="E44" s="298"/>
      <c r="F44" s="298"/>
      <c r="G44" s="298"/>
      <c r="H44" s="298"/>
      <c r="I44" s="298"/>
      <c r="J44" s="298"/>
      <c r="K44" s="298"/>
      <c r="L44" s="298"/>
      <c r="M44" s="298"/>
      <c r="N44" s="298"/>
      <c r="O44" s="298"/>
      <c r="P44" s="298"/>
      <c r="Q44" s="298"/>
      <c r="R44" s="298"/>
      <c r="S44" s="685" t="s">
        <v>553</v>
      </c>
      <c r="T44" s="686"/>
      <c r="U44" s="687"/>
      <c r="V44" s="452">
        <v>0.6</v>
      </c>
      <c r="W44" s="451">
        <v>2.5</v>
      </c>
      <c r="X44" s="453">
        <v>16</v>
      </c>
      <c r="Y44" s="452">
        <v>2</v>
      </c>
      <c r="Z44" s="453">
        <f>1-Z11</f>
        <v>0.19999999999999996</v>
      </c>
      <c r="AA44" s="457">
        <f>IF(S44="","",ROUND((IF(W44="",1,W44))*(IF(V44="",1,V44))*(IF(X44="",1,X44))*(IF(Y44="",1,Y44))*(IF(Z44="",1,Z44)),2))</f>
        <v>9.6</v>
      </c>
    </row>
    <row r="45" spans="2:31" ht="24.75" customHeight="1" x14ac:dyDescent="0.25">
      <c r="B45" s="297"/>
      <c r="C45" s="298"/>
      <c r="D45" s="298"/>
      <c r="E45" s="298"/>
      <c r="F45" s="298"/>
      <c r="G45" s="298"/>
      <c r="H45" s="298"/>
      <c r="I45" s="298"/>
      <c r="J45" s="298"/>
      <c r="K45" s="298"/>
      <c r="L45" s="298"/>
      <c r="M45" s="298"/>
      <c r="N45" s="298"/>
      <c r="O45" s="298"/>
      <c r="P45" s="298"/>
      <c r="Q45" s="298"/>
      <c r="R45" s="298"/>
      <c r="S45" s="718"/>
      <c r="T45" s="719"/>
      <c r="U45" s="720"/>
      <c r="V45" s="342"/>
      <c r="W45" s="307"/>
      <c r="X45" s="454"/>
      <c r="Y45" s="342"/>
      <c r="Z45" s="454"/>
      <c r="AA45" s="458" t="str">
        <f t="shared" ref="AA45:AA60" si="1">IF(S45="","",ROUND((IF(W45="",1,W45))*(IF(V45="",1,V45))*(IF(X45="",1,X45))*(IF(Y45="",1,Y45))*(IF(Z45="",1,Z45)),2))</f>
        <v/>
      </c>
      <c r="AD45" s="163"/>
      <c r="AE45" s="164"/>
    </row>
    <row r="46" spans="2:31" ht="24.75" customHeight="1" x14ac:dyDescent="0.2">
      <c r="B46" s="297"/>
      <c r="C46" s="298"/>
      <c r="D46" s="298"/>
      <c r="E46" s="298"/>
      <c r="F46" s="298"/>
      <c r="G46" s="298"/>
      <c r="H46" s="298"/>
      <c r="I46" s="298"/>
      <c r="J46" s="298"/>
      <c r="K46" s="298"/>
      <c r="L46" s="298"/>
      <c r="M46" s="298"/>
      <c r="N46" s="298"/>
      <c r="O46" s="298"/>
      <c r="P46" s="298"/>
      <c r="Q46" s="298"/>
      <c r="R46" s="298"/>
      <c r="S46" s="718"/>
      <c r="T46" s="719"/>
      <c r="U46" s="720"/>
      <c r="V46" s="342"/>
      <c r="W46" s="307"/>
      <c r="X46" s="454"/>
      <c r="Y46" s="342"/>
      <c r="Z46" s="454"/>
      <c r="AA46" s="458" t="str">
        <f t="shared" si="1"/>
        <v/>
      </c>
    </row>
    <row r="47" spans="2:31" ht="24.75" customHeight="1" x14ac:dyDescent="0.2">
      <c r="B47" s="297"/>
      <c r="C47" s="298"/>
      <c r="D47" s="298"/>
      <c r="E47" s="298"/>
      <c r="F47" s="298"/>
      <c r="G47" s="298"/>
      <c r="H47" s="298"/>
      <c r="I47" s="298"/>
      <c r="J47" s="298"/>
      <c r="K47" s="298"/>
      <c r="L47" s="298"/>
      <c r="M47" s="298"/>
      <c r="N47" s="298"/>
      <c r="O47" s="298"/>
      <c r="P47" s="298"/>
      <c r="Q47" s="298"/>
      <c r="R47" s="298"/>
      <c r="S47" s="718"/>
      <c r="T47" s="719"/>
      <c r="U47" s="720"/>
      <c r="V47" s="445"/>
      <c r="W47" s="381"/>
      <c r="X47" s="454"/>
      <c r="Y47" s="445"/>
      <c r="Z47" s="454"/>
      <c r="AA47" s="458" t="str">
        <f t="shared" si="1"/>
        <v/>
      </c>
    </row>
    <row r="48" spans="2:31" ht="24.75" customHeight="1" x14ac:dyDescent="0.2">
      <c r="B48" s="297"/>
      <c r="C48" s="298"/>
      <c r="D48" s="298"/>
      <c r="E48" s="298"/>
      <c r="F48" s="298"/>
      <c r="G48" s="298"/>
      <c r="H48" s="298"/>
      <c r="I48" s="298"/>
      <c r="J48" s="298"/>
      <c r="K48" s="298"/>
      <c r="L48" s="298"/>
      <c r="M48" s="298"/>
      <c r="N48" s="298"/>
      <c r="O48" s="298"/>
      <c r="P48" s="298"/>
      <c r="Q48" s="298"/>
      <c r="R48" s="298"/>
      <c r="S48" s="718"/>
      <c r="T48" s="719"/>
      <c r="U48" s="720"/>
      <c r="V48" s="342"/>
      <c r="W48" s="307"/>
      <c r="X48" s="454"/>
      <c r="Y48" s="342"/>
      <c r="Z48" s="454"/>
      <c r="AA48" s="458" t="str">
        <f t="shared" si="1"/>
        <v/>
      </c>
    </row>
    <row r="49" spans="2:35" ht="24.75" customHeight="1" x14ac:dyDescent="0.2">
      <c r="B49" s="297"/>
      <c r="C49" s="298"/>
      <c r="D49" s="298"/>
      <c r="E49" s="298"/>
      <c r="F49" s="298"/>
      <c r="G49" s="298"/>
      <c r="H49" s="298"/>
      <c r="I49" s="298"/>
      <c r="J49" s="298"/>
      <c r="K49" s="298"/>
      <c r="L49" s="298"/>
      <c r="M49" s="298"/>
      <c r="N49" s="298"/>
      <c r="O49" s="298"/>
      <c r="P49" s="298"/>
      <c r="Q49" s="298"/>
      <c r="R49" s="298"/>
      <c r="S49" s="718"/>
      <c r="T49" s="719"/>
      <c r="U49" s="720"/>
      <c r="V49" s="342"/>
      <c r="W49" s="307"/>
      <c r="X49" s="454"/>
      <c r="Y49" s="342"/>
      <c r="Z49" s="454"/>
      <c r="AA49" s="458" t="str">
        <f t="shared" si="1"/>
        <v/>
      </c>
    </row>
    <row r="50" spans="2:35" ht="24.75" customHeight="1" x14ac:dyDescent="0.2">
      <c r="B50" s="297"/>
      <c r="C50" s="298"/>
      <c r="D50" s="298"/>
      <c r="E50" s="298"/>
      <c r="F50" s="298"/>
      <c r="G50" s="298"/>
      <c r="H50" s="298"/>
      <c r="I50" s="298"/>
      <c r="J50" s="298"/>
      <c r="K50" s="298"/>
      <c r="L50" s="298"/>
      <c r="M50" s="298"/>
      <c r="N50" s="298"/>
      <c r="O50" s="298"/>
      <c r="P50" s="298"/>
      <c r="Q50" s="298"/>
      <c r="R50" s="298"/>
      <c r="S50" s="718"/>
      <c r="T50" s="719"/>
      <c r="U50" s="720"/>
      <c r="V50" s="342"/>
      <c r="W50" s="307"/>
      <c r="X50" s="454"/>
      <c r="Y50" s="342"/>
      <c r="Z50" s="454"/>
      <c r="AA50" s="458" t="str">
        <f t="shared" si="1"/>
        <v/>
      </c>
    </row>
    <row r="51" spans="2:35" ht="24.75" customHeight="1" x14ac:dyDescent="0.2">
      <c r="B51" s="297"/>
      <c r="C51" s="298"/>
      <c r="D51" s="298"/>
      <c r="E51" s="298"/>
      <c r="F51" s="298"/>
      <c r="G51" s="298"/>
      <c r="H51" s="298"/>
      <c r="I51" s="298"/>
      <c r="J51" s="298"/>
      <c r="K51" s="298"/>
      <c r="L51" s="298"/>
      <c r="M51" s="298"/>
      <c r="N51" s="298"/>
      <c r="O51" s="298"/>
      <c r="P51" s="298"/>
      <c r="Q51" s="298"/>
      <c r="R51" s="298"/>
      <c r="S51" s="718"/>
      <c r="T51" s="719"/>
      <c r="U51" s="720"/>
      <c r="V51" s="342"/>
      <c r="W51" s="307"/>
      <c r="X51" s="454"/>
      <c r="Y51" s="342"/>
      <c r="Z51" s="454"/>
      <c r="AA51" s="458" t="str">
        <f t="shared" si="1"/>
        <v/>
      </c>
    </row>
    <row r="52" spans="2:35" ht="24.75" customHeight="1" x14ac:dyDescent="0.2">
      <c r="B52" s="297"/>
      <c r="C52" s="298"/>
      <c r="D52" s="298"/>
      <c r="E52" s="298"/>
      <c r="F52" s="298"/>
      <c r="G52" s="298"/>
      <c r="H52" s="298"/>
      <c r="I52" s="298"/>
      <c r="J52" s="298"/>
      <c r="K52" s="298"/>
      <c r="L52" s="298"/>
      <c r="M52" s="298"/>
      <c r="N52" s="298"/>
      <c r="O52" s="298"/>
      <c r="P52" s="298"/>
      <c r="Q52" s="298"/>
      <c r="R52" s="298"/>
      <c r="S52" s="718"/>
      <c r="T52" s="719"/>
      <c r="U52" s="720"/>
      <c r="V52" s="342"/>
      <c r="W52" s="307"/>
      <c r="X52" s="454"/>
      <c r="Y52" s="342"/>
      <c r="Z52" s="454"/>
      <c r="AA52" s="458" t="str">
        <f t="shared" si="1"/>
        <v/>
      </c>
    </row>
    <row r="53" spans="2:35" ht="24.75" customHeight="1" x14ac:dyDescent="0.2">
      <c r="B53" s="297"/>
      <c r="C53" s="298"/>
      <c r="D53" s="298"/>
      <c r="E53" s="298"/>
      <c r="F53" s="298"/>
      <c r="G53" s="298"/>
      <c r="H53" s="298"/>
      <c r="I53" s="298"/>
      <c r="J53" s="298"/>
      <c r="K53" s="298"/>
      <c r="L53" s="298"/>
      <c r="M53" s="298"/>
      <c r="N53" s="298"/>
      <c r="O53" s="298"/>
      <c r="P53" s="298"/>
      <c r="Q53" s="298"/>
      <c r="R53" s="298"/>
      <c r="S53" s="718"/>
      <c r="T53" s="719"/>
      <c r="U53" s="720"/>
      <c r="V53" s="342"/>
      <c r="W53" s="307"/>
      <c r="X53" s="454"/>
      <c r="Y53" s="342"/>
      <c r="Z53" s="454"/>
      <c r="AA53" s="458" t="str">
        <f t="shared" si="1"/>
        <v/>
      </c>
    </row>
    <row r="54" spans="2:35" ht="24.75" customHeight="1" x14ac:dyDescent="0.2">
      <c r="B54" s="297"/>
      <c r="C54" s="298"/>
      <c r="D54" s="298"/>
      <c r="E54" s="298"/>
      <c r="F54" s="298"/>
      <c r="G54" s="298"/>
      <c r="H54" s="298"/>
      <c r="I54" s="298"/>
      <c r="J54" s="298"/>
      <c r="K54" s="298"/>
      <c r="L54" s="298"/>
      <c r="M54" s="298"/>
      <c r="N54" s="298"/>
      <c r="O54" s="298"/>
      <c r="P54" s="298"/>
      <c r="Q54" s="298"/>
      <c r="R54" s="298"/>
      <c r="S54" s="718"/>
      <c r="T54" s="719"/>
      <c r="U54" s="720"/>
      <c r="V54" s="447"/>
      <c r="W54" s="428"/>
      <c r="X54" s="427"/>
      <c r="Y54" s="447"/>
      <c r="Z54" s="427"/>
      <c r="AA54" s="458" t="str">
        <f t="shared" si="1"/>
        <v/>
      </c>
    </row>
    <row r="55" spans="2:35" ht="24.75" customHeight="1" x14ac:dyDescent="0.2">
      <c r="B55" s="297"/>
      <c r="C55" s="298"/>
      <c r="D55" s="298"/>
      <c r="E55" s="298"/>
      <c r="F55" s="298"/>
      <c r="G55" s="298"/>
      <c r="H55" s="298"/>
      <c r="I55" s="298"/>
      <c r="J55" s="298"/>
      <c r="K55" s="298"/>
      <c r="L55" s="298"/>
      <c r="M55" s="298"/>
      <c r="N55" s="298"/>
      <c r="O55" s="298"/>
      <c r="P55" s="298"/>
      <c r="Q55" s="298"/>
      <c r="R55" s="298"/>
      <c r="S55" s="718"/>
      <c r="T55" s="719"/>
      <c r="U55" s="720"/>
      <c r="V55" s="342"/>
      <c r="W55" s="307"/>
      <c r="X55" s="454"/>
      <c r="Y55" s="342"/>
      <c r="Z55" s="454"/>
      <c r="AA55" s="458" t="str">
        <f t="shared" si="1"/>
        <v/>
      </c>
    </row>
    <row r="56" spans="2:35" ht="24.75" customHeight="1" x14ac:dyDescent="0.2">
      <c r="B56" s="297"/>
      <c r="C56" s="298"/>
      <c r="D56" s="298"/>
      <c r="E56" s="298"/>
      <c r="F56" s="298"/>
      <c r="G56" s="298"/>
      <c r="H56" s="298"/>
      <c r="I56" s="298"/>
      <c r="J56" s="298"/>
      <c r="K56" s="298"/>
      <c r="L56" s="298"/>
      <c r="M56" s="298"/>
      <c r="N56" s="298"/>
      <c r="O56" s="298"/>
      <c r="P56" s="298"/>
      <c r="Q56" s="298"/>
      <c r="R56" s="298"/>
      <c r="S56" s="718"/>
      <c r="T56" s="719"/>
      <c r="U56" s="720"/>
      <c r="V56" s="342"/>
      <c r="W56" s="307"/>
      <c r="X56" s="454"/>
      <c r="Y56" s="342"/>
      <c r="Z56" s="454"/>
      <c r="AA56" s="458" t="str">
        <f t="shared" si="1"/>
        <v/>
      </c>
    </row>
    <row r="57" spans="2:35" ht="24.75" customHeight="1" x14ac:dyDescent="0.25">
      <c r="B57" s="297"/>
      <c r="C57" s="298"/>
      <c r="D57" s="298"/>
      <c r="E57" s="298"/>
      <c r="F57" s="298"/>
      <c r="G57" s="298"/>
      <c r="H57" s="298"/>
      <c r="I57" s="298"/>
      <c r="J57" s="298"/>
      <c r="K57" s="298"/>
      <c r="L57" s="298"/>
      <c r="M57" s="298"/>
      <c r="N57" s="298"/>
      <c r="O57" s="298"/>
      <c r="P57" s="298"/>
      <c r="Q57" s="298"/>
      <c r="R57" s="298"/>
      <c r="S57" s="718"/>
      <c r="T57" s="719"/>
      <c r="U57" s="720"/>
      <c r="V57" s="342"/>
      <c r="W57" s="307"/>
      <c r="X57" s="454"/>
      <c r="Y57" s="342"/>
      <c r="Z57" s="454"/>
      <c r="AA57" s="458" t="str">
        <f t="shared" si="1"/>
        <v/>
      </c>
      <c r="AE57" s="163"/>
      <c r="AF57" s="163"/>
      <c r="AG57" s="163"/>
      <c r="AI57" s="165"/>
    </row>
    <row r="58" spans="2:35" ht="24.75" customHeight="1" x14ac:dyDescent="0.25">
      <c r="B58" s="297"/>
      <c r="C58" s="298"/>
      <c r="D58" s="298"/>
      <c r="E58" s="298"/>
      <c r="F58" s="298"/>
      <c r="G58" s="298"/>
      <c r="H58" s="298"/>
      <c r="I58" s="298"/>
      <c r="J58" s="298"/>
      <c r="K58" s="298"/>
      <c r="L58" s="298"/>
      <c r="M58" s="298"/>
      <c r="N58" s="298"/>
      <c r="O58" s="298"/>
      <c r="P58" s="298"/>
      <c r="Q58" s="298"/>
      <c r="R58" s="298"/>
      <c r="S58" s="718"/>
      <c r="T58" s="719"/>
      <c r="U58" s="720"/>
      <c r="V58" s="342"/>
      <c r="W58" s="307"/>
      <c r="X58" s="454"/>
      <c r="Y58" s="342"/>
      <c r="Z58" s="454"/>
      <c r="AA58" s="458" t="str">
        <f t="shared" si="1"/>
        <v/>
      </c>
      <c r="AE58" s="163"/>
      <c r="AF58" s="163"/>
      <c r="AG58" s="163"/>
      <c r="AI58" s="165"/>
    </row>
    <row r="59" spans="2:35" ht="24.75" customHeight="1" x14ac:dyDescent="0.2">
      <c r="B59" s="297"/>
      <c r="C59" s="298"/>
      <c r="D59" s="298"/>
      <c r="E59" s="298"/>
      <c r="F59" s="298"/>
      <c r="G59" s="298"/>
      <c r="H59" s="298"/>
      <c r="I59" s="298"/>
      <c r="J59" s="298"/>
      <c r="K59" s="298"/>
      <c r="L59" s="298"/>
      <c r="M59" s="298"/>
      <c r="N59" s="298"/>
      <c r="O59" s="298"/>
      <c r="P59" s="298"/>
      <c r="Q59" s="298"/>
      <c r="R59" s="298"/>
      <c r="S59" s="676"/>
      <c r="T59" s="677"/>
      <c r="U59" s="678"/>
      <c r="V59" s="446"/>
      <c r="W59" s="442"/>
      <c r="X59" s="455"/>
      <c r="Y59" s="446"/>
      <c r="Z59" s="455"/>
      <c r="AA59" s="458" t="str">
        <f t="shared" si="1"/>
        <v/>
      </c>
    </row>
    <row r="60" spans="2:35" ht="24.75" customHeight="1" thickBot="1" x14ac:dyDescent="0.25">
      <c r="B60" s="297"/>
      <c r="C60" s="298"/>
      <c r="D60" s="298"/>
      <c r="E60" s="298"/>
      <c r="F60" s="298"/>
      <c r="G60" s="298"/>
      <c r="H60" s="298"/>
      <c r="I60" s="298"/>
      <c r="J60" s="298"/>
      <c r="K60" s="298"/>
      <c r="L60" s="298"/>
      <c r="M60" s="298"/>
      <c r="N60" s="298"/>
      <c r="O60" s="298"/>
      <c r="P60" s="298"/>
      <c r="Q60" s="298"/>
      <c r="R60" s="298"/>
      <c r="S60" s="679"/>
      <c r="T60" s="680"/>
      <c r="U60" s="681"/>
      <c r="V60" s="448"/>
      <c r="W60" s="449"/>
      <c r="X60" s="456"/>
      <c r="Y60" s="448"/>
      <c r="Z60" s="456"/>
      <c r="AA60" s="459" t="str">
        <f t="shared" si="1"/>
        <v/>
      </c>
    </row>
    <row r="61" spans="2:35" ht="32.25" customHeight="1" thickBot="1" x14ac:dyDescent="0.25">
      <c r="B61" s="299"/>
      <c r="C61" s="300"/>
      <c r="D61" s="300"/>
      <c r="E61" s="300"/>
      <c r="F61" s="300"/>
      <c r="G61" s="300"/>
      <c r="H61" s="300"/>
      <c r="I61" s="300"/>
      <c r="J61" s="300"/>
      <c r="K61" s="300"/>
      <c r="L61" s="300"/>
      <c r="M61" s="300"/>
      <c r="N61" s="300"/>
      <c r="O61" s="300"/>
      <c r="P61" s="300"/>
      <c r="Q61" s="300"/>
      <c r="R61" s="300"/>
      <c r="S61" s="753" t="s">
        <v>392</v>
      </c>
      <c r="T61" s="754"/>
      <c r="U61" s="754"/>
      <c r="V61" s="754"/>
      <c r="W61" s="754"/>
      <c r="X61" s="754"/>
      <c r="Y61" s="754"/>
      <c r="Z61" s="755"/>
      <c r="AA61" s="443">
        <f>+ROUND(SUM(AA44:AA58),2)</f>
        <v>9.6</v>
      </c>
    </row>
    <row r="62" spans="2:35" ht="15.75" x14ac:dyDescent="0.25">
      <c r="B62" s="665" t="s">
        <v>135</v>
      </c>
      <c r="C62" s="666"/>
      <c r="D62" s="666"/>
      <c r="E62" s="666"/>
      <c r="F62" s="666"/>
      <c r="G62" s="666"/>
      <c r="H62" s="666"/>
      <c r="I62" s="666"/>
      <c r="J62" s="666"/>
      <c r="K62" s="666"/>
      <c r="L62" s="666"/>
      <c r="M62" s="666"/>
      <c r="N62" s="666"/>
      <c r="O62" s="666"/>
      <c r="P62" s="666"/>
      <c r="Q62" s="666"/>
      <c r="R62" s="666"/>
      <c r="S62" s="666"/>
      <c r="T62" s="666"/>
      <c r="U62" s="666"/>
      <c r="V62" s="284"/>
      <c r="W62" s="282" t="s">
        <v>136</v>
      </c>
      <c r="X62" s="283"/>
      <c r="Y62" s="283"/>
      <c r="Z62" s="283"/>
      <c r="AA62" s="285"/>
    </row>
    <row r="63" spans="2:35" ht="15.75" x14ac:dyDescent="0.2">
      <c r="B63" s="667"/>
      <c r="C63" s="668"/>
      <c r="D63" s="195"/>
      <c r="E63" s="286"/>
      <c r="F63" s="286"/>
      <c r="G63" s="286"/>
      <c r="H63" s="286"/>
      <c r="I63" s="287"/>
      <c r="J63" s="287"/>
      <c r="K63" s="287"/>
      <c r="L63" s="287"/>
      <c r="M63" s="287"/>
      <c r="N63" s="287"/>
      <c r="O63" s="287"/>
      <c r="P63" s="287"/>
      <c r="Q63" s="287"/>
      <c r="R63" s="287"/>
      <c r="S63" s="287"/>
      <c r="T63" s="287"/>
      <c r="U63" s="288"/>
      <c r="V63" s="289"/>
      <c r="W63" s="668"/>
      <c r="X63" s="668"/>
      <c r="Y63" s="668"/>
      <c r="Z63" s="668"/>
      <c r="AA63" s="290"/>
    </row>
    <row r="64" spans="2:35" ht="15.75" x14ac:dyDescent="0.2">
      <c r="B64" s="667" t="str">
        <f>+PRESENTACION!$C$9</f>
        <v>WILSON ESNEYDER SIERRA MAYORGA</v>
      </c>
      <c r="C64" s="668"/>
      <c r="D64" s="668"/>
      <c r="E64" s="668"/>
      <c r="F64" s="668"/>
      <c r="G64" s="668"/>
      <c r="H64" s="668"/>
      <c r="I64" s="668"/>
      <c r="J64" s="668"/>
      <c r="K64" s="668"/>
      <c r="L64" s="668"/>
      <c r="M64" s="668"/>
      <c r="N64" s="668"/>
      <c r="O64" s="668"/>
      <c r="P64" s="668"/>
      <c r="Q64" s="668"/>
      <c r="R64" s="668"/>
      <c r="S64" s="668"/>
      <c r="T64" s="668"/>
      <c r="U64" s="668"/>
      <c r="V64" s="286"/>
      <c r="W64" s="668" t="str">
        <f>+PRESENTACION!$C$11</f>
        <v>DIANA MARGARITA CORZO</v>
      </c>
      <c r="X64" s="668"/>
      <c r="Y64" s="668"/>
      <c r="Z64" s="668"/>
      <c r="AA64" s="669"/>
    </row>
    <row r="65" spans="2:31" ht="16.5" thickBot="1" x14ac:dyDescent="0.25">
      <c r="B65" s="670" t="str">
        <f>+PRESENTACION!$C$10</f>
        <v>AUXILIAR DE INGENIERIA</v>
      </c>
      <c r="C65" s="671"/>
      <c r="D65" s="671"/>
      <c r="E65" s="671"/>
      <c r="F65" s="671"/>
      <c r="G65" s="671"/>
      <c r="H65" s="671"/>
      <c r="I65" s="671"/>
      <c r="J65" s="671"/>
      <c r="K65" s="671"/>
      <c r="L65" s="671"/>
      <c r="M65" s="671"/>
      <c r="N65" s="671"/>
      <c r="O65" s="671"/>
      <c r="P65" s="671"/>
      <c r="Q65" s="671"/>
      <c r="R65" s="671"/>
      <c r="S65" s="671"/>
      <c r="T65" s="671"/>
      <c r="U65" s="671"/>
      <c r="V65" s="291"/>
      <c r="W65" s="671" t="str">
        <f>+PRESENTACION!$C$12</f>
        <v>SECRETARIA DE PLANEACION E INFRAESTRUCTURA</v>
      </c>
      <c r="X65" s="671"/>
      <c r="Y65" s="671"/>
      <c r="Z65" s="671"/>
      <c r="AA65" s="672"/>
    </row>
    <row r="66" spans="2:31" ht="15.75" x14ac:dyDescent="0.2">
      <c r="B66" s="305"/>
      <c r="C66" s="305"/>
      <c r="D66" s="305"/>
      <c r="E66" s="305"/>
      <c r="F66" s="305"/>
      <c r="G66" s="305"/>
      <c r="H66" s="305"/>
      <c r="I66" s="305"/>
      <c r="J66" s="305"/>
      <c r="K66" s="305"/>
      <c r="L66" s="305"/>
      <c r="M66" s="305"/>
      <c r="N66" s="305"/>
      <c r="O66" s="305"/>
      <c r="P66" s="305"/>
      <c r="Q66" s="305"/>
      <c r="R66" s="305"/>
      <c r="S66" s="305"/>
      <c r="T66" s="305"/>
      <c r="U66" s="305"/>
      <c r="V66" s="286"/>
      <c r="W66" s="305"/>
      <c r="X66" s="305"/>
      <c r="Y66" s="305"/>
      <c r="Z66" s="305"/>
      <c r="AA66" s="305"/>
    </row>
    <row r="67" spans="2:31" ht="13.5" thickBot="1" x14ac:dyDescent="0.25"/>
    <row r="68" spans="2:31" ht="22.5" customHeight="1" x14ac:dyDescent="0.2">
      <c r="B68" s="737"/>
      <c r="C68" s="738"/>
      <c r="D68" s="738"/>
      <c r="E68" s="738"/>
      <c r="F68" s="738"/>
      <c r="G68" s="738" t="str">
        <f>+PRESENTACION!$C$2</f>
        <v>MUNICIPIO DE SAN VICENTE DE CHUCURI</v>
      </c>
      <c r="H68" s="738"/>
      <c r="I68" s="738"/>
      <c r="J68" s="738"/>
      <c r="K68" s="738"/>
      <c r="L68" s="738"/>
      <c r="M68" s="738"/>
      <c r="N68" s="738"/>
      <c r="O68" s="738"/>
      <c r="P68" s="738"/>
      <c r="Q68" s="738"/>
      <c r="R68" s="738"/>
      <c r="S68" s="738"/>
      <c r="T68" s="738"/>
      <c r="U68" s="738"/>
      <c r="V68" s="738"/>
      <c r="W68" s="738"/>
      <c r="X68" s="738"/>
      <c r="Y68" s="738"/>
      <c r="Z68" s="738"/>
      <c r="AA68" s="739"/>
      <c r="AD68" s="749" t="s">
        <v>399</v>
      </c>
    </row>
    <row r="69" spans="2:31" ht="22.5" customHeight="1" x14ac:dyDescent="0.2">
      <c r="B69" s="721"/>
      <c r="C69" s="722"/>
      <c r="D69" s="722"/>
      <c r="E69" s="722"/>
      <c r="F69" s="722"/>
      <c r="G69" s="742">
        <f>+PRESENTACION!$C$3</f>
        <v>0</v>
      </c>
      <c r="H69" s="742"/>
      <c r="I69" s="742"/>
      <c r="J69" s="742"/>
      <c r="K69" s="742"/>
      <c r="L69" s="742"/>
      <c r="M69" s="742"/>
      <c r="N69" s="742"/>
      <c r="O69" s="742"/>
      <c r="P69" s="742"/>
      <c r="Q69" s="742"/>
      <c r="R69" s="742"/>
      <c r="S69" s="742"/>
      <c r="T69" s="742"/>
      <c r="U69" s="742"/>
      <c r="V69" s="742"/>
      <c r="W69" s="742"/>
      <c r="X69" s="742"/>
      <c r="Y69" s="742"/>
      <c r="Z69" s="742"/>
      <c r="AA69" s="723"/>
      <c r="AD69" s="750"/>
    </row>
    <row r="70" spans="2:31" ht="32.25" customHeight="1" thickBot="1" x14ac:dyDescent="0.25">
      <c r="B70" s="721"/>
      <c r="C70" s="722"/>
      <c r="D70" s="722"/>
      <c r="E70" s="722"/>
      <c r="F70" s="722"/>
      <c r="G70" s="742" t="str">
        <f>+PRESENTACION!$C$4</f>
        <v>ADECUACION DEL POLIDEPORTIVO ESCUELA EL LEON DEL MUNICIPIO DE SAN VICENTE DE CHUCURI</v>
      </c>
      <c r="H70" s="742"/>
      <c r="I70" s="742"/>
      <c r="J70" s="742"/>
      <c r="K70" s="742"/>
      <c r="L70" s="742"/>
      <c r="M70" s="742"/>
      <c r="N70" s="742"/>
      <c r="O70" s="742"/>
      <c r="P70" s="742"/>
      <c r="Q70" s="742"/>
      <c r="R70" s="742"/>
      <c r="S70" s="742"/>
      <c r="T70" s="742"/>
      <c r="U70" s="742"/>
      <c r="V70" s="742"/>
      <c r="W70" s="742"/>
      <c r="X70" s="742"/>
      <c r="Y70" s="742"/>
      <c r="Z70" s="742"/>
      <c r="AA70" s="723"/>
      <c r="AD70" s="327" t="s">
        <v>405</v>
      </c>
    </row>
    <row r="71" spans="2:31" ht="15.75" x14ac:dyDescent="0.2">
      <c r="B71" s="721" t="s">
        <v>389</v>
      </c>
      <c r="C71" s="722"/>
      <c r="D71" s="722"/>
      <c r="E71" s="722"/>
      <c r="F71" s="722"/>
      <c r="G71" s="722"/>
      <c r="H71" s="722"/>
      <c r="I71" s="722"/>
      <c r="J71" s="722"/>
      <c r="K71" s="722"/>
      <c r="L71" s="722"/>
      <c r="M71" s="722"/>
      <c r="N71" s="722"/>
      <c r="O71" s="722"/>
      <c r="P71" s="722"/>
      <c r="Q71" s="722"/>
      <c r="R71" s="722"/>
      <c r="S71" s="722"/>
      <c r="T71" s="722"/>
      <c r="U71" s="722"/>
      <c r="V71" s="722"/>
      <c r="W71" s="722"/>
      <c r="X71" s="722"/>
      <c r="Y71" s="722"/>
      <c r="Z71" s="722"/>
      <c r="AA71" s="723"/>
    </row>
    <row r="72" spans="2:31" s="162" customFormat="1" ht="15.75" x14ac:dyDescent="0.2">
      <c r="B72" s="724" t="s">
        <v>120</v>
      </c>
      <c r="C72" s="725"/>
      <c r="D72" s="725"/>
      <c r="E72" s="725"/>
      <c r="F72" s="725"/>
      <c r="G72" s="726">
        <f>+PRESENTACION!$C$6</f>
        <v>45848</v>
      </c>
      <c r="H72" s="726"/>
      <c r="I72" s="726"/>
      <c r="J72" s="726"/>
      <c r="K72" s="726"/>
      <c r="L72" s="726"/>
      <c r="M72" s="726"/>
      <c r="N72" s="726"/>
      <c r="O72" s="726"/>
      <c r="P72" s="726"/>
      <c r="Q72" s="726"/>
      <c r="R72" s="726"/>
      <c r="S72" s="726"/>
      <c r="T72" s="725" t="s">
        <v>396</v>
      </c>
      <c r="U72" s="725"/>
      <c r="V72" s="727" t="s">
        <v>390</v>
      </c>
      <c r="W72" s="727"/>
      <c r="X72" s="727"/>
      <c r="Y72" s="727"/>
      <c r="Z72" s="727"/>
      <c r="AA72" s="728"/>
    </row>
    <row r="73" spans="2:31" ht="15" customHeight="1" x14ac:dyDescent="0.2">
      <c r="B73" s="724" t="s">
        <v>121</v>
      </c>
      <c r="C73" s="725"/>
      <c r="D73" s="725"/>
      <c r="E73" s="725"/>
      <c r="F73" s="731">
        <f>+PRESUPUESTO!$B$7</f>
        <v>1</v>
      </c>
      <c r="G73" s="731"/>
      <c r="H73" s="727" t="str">
        <f>+PRESUPUESTO!$C$7</f>
        <v xml:space="preserve">PRELIMINARES </v>
      </c>
      <c r="I73" s="727"/>
      <c r="J73" s="727"/>
      <c r="K73" s="727"/>
      <c r="L73" s="727"/>
      <c r="M73" s="727"/>
      <c r="N73" s="727"/>
      <c r="O73" s="725" t="s">
        <v>0</v>
      </c>
      <c r="P73" s="725"/>
      <c r="Q73" s="734" t="e">
        <f>+PRESUPUESTO!#REF!</f>
        <v>#REF!</v>
      </c>
      <c r="R73" s="734"/>
      <c r="S73" s="731" t="e">
        <f>+PRESUPUESTO!#REF!</f>
        <v>#REF!</v>
      </c>
      <c r="T73" s="731"/>
      <c r="U73" s="731"/>
      <c r="V73" s="731"/>
      <c r="W73" s="731"/>
      <c r="X73" s="731"/>
      <c r="Y73" s="731"/>
      <c r="Z73" s="725" t="s">
        <v>106</v>
      </c>
      <c r="AA73" s="728" t="e">
        <f>+PRESUPUESTO!#REF!</f>
        <v>#REF!</v>
      </c>
    </row>
    <row r="74" spans="2:31" ht="16.5" customHeight="1" thickBot="1" x14ac:dyDescent="0.25">
      <c r="B74" s="729"/>
      <c r="C74" s="730"/>
      <c r="D74" s="730"/>
      <c r="E74" s="730"/>
      <c r="F74" s="732"/>
      <c r="G74" s="732"/>
      <c r="H74" s="733"/>
      <c r="I74" s="733"/>
      <c r="J74" s="733"/>
      <c r="K74" s="733"/>
      <c r="L74" s="733"/>
      <c r="M74" s="733"/>
      <c r="N74" s="733"/>
      <c r="O74" s="730"/>
      <c r="P74" s="730"/>
      <c r="Q74" s="735"/>
      <c r="R74" s="735"/>
      <c r="S74" s="732"/>
      <c r="T74" s="732"/>
      <c r="U74" s="732"/>
      <c r="V74" s="732"/>
      <c r="W74" s="732"/>
      <c r="X74" s="732"/>
      <c r="Y74" s="732"/>
      <c r="Z74" s="730"/>
      <c r="AA74" s="736"/>
    </row>
    <row r="75" spans="2:31" ht="15.75" customHeight="1" x14ac:dyDescent="0.2">
      <c r="B75" s="697" t="s">
        <v>398</v>
      </c>
      <c r="C75" s="698"/>
      <c r="D75" s="698"/>
      <c r="E75" s="698"/>
      <c r="F75" s="698"/>
      <c r="G75" s="698"/>
      <c r="H75" s="698"/>
      <c r="I75" s="698"/>
      <c r="J75" s="698"/>
      <c r="K75" s="698"/>
      <c r="L75" s="698"/>
      <c r="M75" s="698"/>
      <c r="N75" s="698"/>
      <c r="O75" s="698"/>
      <c r="P75" s="698"/>
      <c r="Q75" s="698"/>
      <c r="R75" s="699"/>
      <c r="S75" s="703" t="s">
        <v>122</v>
      </c>
      <c r="T75" s="704"/>
      <c r="U75" s="705"/>
      <c r="V75" s="709" t="s">
        <v>123</v>
      </c>
      <c r="W75" s="710"/>
      <c r="X75" s="711"/>
      <c r="Y75" s="712" t="s">
        <v>393</v>
      </c>
      <c r="Z75" s="714" t="s">
        <v>397</v>
      </c>
      <c r="AA75" s="751" t="s">
        <v>395</v>
      </c>
    </row>
    <row r="76" spans="2:31" ht="40.5" customHeight="1" thickBot="1" x14ac:dyDescent="0.25">
      <c r="B76" s="700"/>
      <c r="C76" s="701"/>
      <c r="D76" s="701"/>
      <c r="E76" s="701"/>
      <c r="F76" s="701"/>
      <c r="G76" s="701"/>
      <c r="H76" s="701"/>
      <c r="I76" s="701"/>
      <c r="J76" s="701"/>
      <c r="K76" s="701"/>
      <c r="L76" s="701"/>
      <c r="M76" s="701"/>
      <c r="N76" s="701"/>
      <c r="O76" s="701"/>
      <c r="P76" s="701"/>
      <c r="Q76" s="701"/>
      <c r="R76" s="702"/>
      <c r="S76" s="706"/>
      <c r="T76" s="707"/>
      <c r="U76" s="708"/>
      <c r="V76" s="338" t="s">
        <v>124</v>
      </c>
      <c r="W76" s="339" t="s">
        <v>391</v>
      </c>
      <c r="X76" s="340" t="s">
        <v>394</v>
      </c>
      <c r="Y76" s="713"/>
      <c r="Z76" s="715"/>
      <c r="AA76" s="752"/>
    </row>
    <row r="77" spans="2:31" ht="24.75" customHeight="1" x14ac:dyDescent="0.2">
      <c r="B77" s="297" t="s">
        <v>125</v>
      </c>
      <c r="C77" s="298"/>
      <c r="D77" s="298"/>
      <c r="E77" s="298"/>
      <c r="F77" s="298"/>
      <c r="G77" s="298"/>
      <c r="H77" s="298"/>
      <c r="I77" s="298"/>
      <c r="J77" s="298"/>
      <c r="K77" s="298"/>
      <c r="L77" s="298"/>
      <c r="M77" s="298"/>
      <c r="N77" s="298"/>
      <c r="O77" s="298"/>
      <c r="P77" s="298"/>
      <c r="Q77" s="298"/>
      <c r="R77" s="298"/>
      <c r="S77" s="685" t="s">
        <v>401</v>
      </c>
      <c r="T77" s="686"/>
      <c r="U77" s="687"/>
      <c r="V77" s="452">
        <v>0.6</v>
      </c>
      <c r="W77" s="451">
        <v>1</v>
      </c>
      <c r="X77" s="453">
        <v>1.7</v>
      </c>
      <c r="Y77" s="452">
        <v>5</v>
      </c>
      <c r="Z77" s="453">
        <v>2</v>
      </c>
      <c r="AA77" s="457">
        <f>IF(S77="","",ROUND((IF(W77="",1,W77))*(IF(V77="",1,V77))*(IF(X77="",1,X77))*(IF(Y77="",1,Y77))*(IF(Z77="",1,Z77)),2))</f>
        <v>10.199999999999999</v>
      </c>
    </row>
    <row r="78" spans="2:31" ht="24.75" customHeight="1" x14ac:dyDescent="0.25">
      <c r="B78" s="297"/>
      <c r="C78" s="298"/>
      <c r="D78" s="298"/>
      <c r="E78" s="298"/>
      <c r="F78" s="298"/>
      <c r="G78" s="298"/>
      <c r="H78" s="298"/>
      <c r="I78" s="298"/>
      <c r="J78" s="298"/>
      <c r="K78" s="298"/>
      <c r="L78" s="298"/>
      <c r="M78" s="298"/>
      <c r="N78" s="298"/>
      <c r="O78" s="298"/>
      <c r="P78" s="298"/>
      <c r="Q78" s="298"/>
      <c r="R78" s="298"/>
      <c r="S78" s="685" t="s">
        <v>549</v>
      </c>
      <c r="T78" s="686"/>
      <c r="U78" s="687"/>
      <c r="V78" s="342">
        <v>0.6</v>
      </c>
      <c r="W78" s="307">
        <v>1</v>
      </c>
      <c r="X78" s="454">
        <v>15.93</v>
      </c>
      <c r="Y78" s="342">
        <v>1</v>
      </c>
      <c r="Z78" s="454">
        <v>2</v>
      </c>
      <c r="AA78" s="458">
        <f t="shared" ref="AA78:AA93" si="2">IF(S78="","",ROUND((IF(W78="",1,W78))*(IF(V78="",1,V78))*(IF(X78="",1,X78))*(IF(Y78="",1,Y78))*(IF(Z78="",1,Z78)),2))</f>
        <v>19.12</v>
      </c>
      <c r="AD78" s="163"/>
      <c r="AE78" s="164"/>
    </row>
    <row r="79" spans="2:31" ht="24.75" customHeight="1" x14ac:dyDescent="0.2">
      <c r="B79" s="297"/>
      <c r="C79" s="298"/>
      <c r="D79" s="298"/>
      <c r="E79" s="298"/>
      <c r="F79" s="298"/>
      <c r="G79" s="298"/>
      <c r="H79" s="298"/>
      <c r="I79" s="298"/>
      <c r="J79" s="298"/>
      <c r="K79" s="298"/>
      <c r="L79" s="298"/>
      <c r="M79" s="298"/>
      <c r="N79" s="298"/>
      <c r="O79" s="298"/>
      <c r="P79" s="298"/>
      <c r="Q79" s="298"/>
      <c r="R79" s="298"/>
      <c r="S79" s="688" t="s">
        <v>436</v>
      </c>
      <c r="T79" s="689"/>
      <c r="U79" s="690"/>
      <c r="V79" s="466">
        <v>0.6</v>
      </c>
      <c r="W79" s="375">
        <v>1</v>
      </c>
      <c r="X79" s="467">
        <v>2.5</v>
      </c>
      <c r="Y79" s="466">
        <v>16</v>
      </c>
      <c r="Z79" s="454">
        <v>2</v>
      </c>
      <c r="AA79" s="458">
        <f t="shared" si="2"/>
        <v>48</v>
      </c>
    </row>
    <row r="80" spans="2:31" ht="24.75" customHeight="1" x14ac:dyDescent="0.2">
      <c r="B80" s="297"/>
      <c r="C80" s="298"/>
      <c r="D80" s="298"/>
      <c r="E80" s="298"/>
      <c r="F80" s="298"/>
      <c r="G80" s="298"/>
      <c r="H80" s="298"/>
      <c r="I80" s="298"/>
      <c r="J80" s="298"/>
      <c r="K80" s="298"/>
      <c r="L80" s="298"/>
      <c r="M80" s="298"/>
      <c r="N80" s="298"/>
      <c r="O80" s="298"/>
      <c r="P80" s="298"/>
      <c r="Q80" s="298"/>
      <c r="R80" s="298"/>
      <c r="S80" s="691" t="s">
        <v>548</v>
      </c>
      <c r="T80" s="692"/>
      <c r="U80" s="693"/>
      <c r="V80" s="466">
        <v>0.6</v>
      </c>
      <c r="W80" s="375">
        <v>1</v>
      </c>
      <c r="X80" s="467">
        <v>8.9</v>
      </c>
      <c r="Y80" s="466">
        <v>1</v>
      </c>
      <c r="Z80" s="454">
        <v>2</v>
      </c>
      <c r="AA80" s="458">
        <f t="shared" si="2"/>
        <v>10.68</v>
      </c>
    </row>
    <row r="81" spans="2:35" ht="24.75" customHeight="1" x14ac:dyDescent="0.2">
      <c r="B81" s="297"/>
      <c r="C81" s="298"/>
      <c r="D81" s="298"/>
      <c r="E81" s="298"/>
      <c r="F81" s="298"/>
      <c r="G81" s="298"/>
      <c r="H81" s="298"/>
      <c r="I81" s="298"/>
      <c r="J81" s="298"/>
      <c r="K81" s="298"/>
      <c r="L81" s="298"/>
      <c r="M81" s="298"/>
      <c r="N81" s="298"/>
      <c r="O81" s="298"/>
      <c r="P81" s="298"/>
      <c r="Q81" s="298"/>
      <c r="R81" s="298"/>
      <c r="S81" s="691" t="s">
        <v>435</v>
      </c>
      <c r="T81" s="692"/>
      <c r="U81" s="693"/>
      <c r="V81" s="466">
        <v>0.6</v>
      </c>
      <c r="W81" s="375">
        <v>1</v>
      </c>
      <c r="X81" s="467">
        <v>3</v>
      </c>
      <c r="Y81" s="466">
        <v>7</v>
      </c>
      <c r="Z81" s="454">
        <v>2</v>
      </c>
      <c r="AA81" s="458">
        <f t="shared" si="2"/>
        <v>25.2</v>
      </c>
    </row>
    <row r="82" spans="2:35" ht="24.75" customHeight="1" x14ac:dyDescent="0.2">
      <c r="B82" s="297"/>
      <c r="C82" s="298"/>
      <c r="D82" s="298"/>
      <c r="E82" s="298"/>
      <c r="F82" s="298"/>
      <c r="G82" s="298"/>
      <c r="H82" s="298"/>
      <c r="I82" s="298"/>
      <c r="J82" s="298"/>
      <c r="K82" s="298"/>
      <c r="L82" s="298"/>
      <c r="M82" s="298"/>
      <c r="N82" s="298"/>
      <c r="O82" s="298"/>
      <c r="P82" s="298"/>
      <c r="Q82" s="298"/>
      <c r="R82" s="298"/>
      <c r="S82" s="694" t="s">
        <v>550</v>
      </c>
      <c r="T82" s="695"/>
      <c r="U82" s="696"/>
      <c r="V82" s="466">
        <v>0.6</v>
      </c>
      <c r="W82" s="375">
        <v>1</v>
      </c>
      <c r="X82" s="467">
        <f>7.7+1.64</f>
        <v>9.34</v>
      </c>
      <c r="Y82" s="466">
        <v>1</v>
      </c>
      <c r="Z82" s="454">
        <v>2</v>
      </c>
      <c r="AA82" s="458">
        <f t="shared" si="2"/>
        <v>11.21</v>
      </c>
    </row>
    <row r="83" spans="2:35" ht="24.75" customHeight="1" x14ac:dyDescent="0.2">
      <c r="B83" s="297"/>
      <c r="C83" s="298"/>
      <c r="D83" s="298"/>
      <c r="E83" s="298"/>
      <c r="F83" s="298"/>
      <c r="G83" s="298"/>
      <c r="H83" s="298"/>
      <c r="I83" s="298"/>
      <c r="J83" s="298"/>
      <c r="K83" s="298"/>
      <c r="L83" s="298"/>
      <c r="M83" s="298"/>
      <c r="N83" s="298"/>
      <c r="O83" s="298"/>
      <c r="P83" s="298"/>
      <c r="Q83" s="298"/>
      <c r="R83" s="298"/>
      <c r="S83" s="718" t="s">
        <v>441</v>
      </c>
      <c r="T83" s="719"/>
      <c r="U83" s="720"/>
      <c r="V83" s="342">
        <v>0.6</v>
      </c>
      <c r="W83" s="307">
        <v>1</v>
      </c>
      <c r="X83" s="454">
        <v>2.2000000000000002</v>
      </c>
      <c r="Y83" s="342">
        <v>11</v>
      </c>
      <c r="Z83" s="454">
        <v>2</v>
      </c>
      <c r="AA83" s="458">
        <f t="shared" si="2"/>
        <v>29.04</v>
      </c>
    </row>
    <row r="84" spans="2:35" ht="24.75" customHeight="1" x14ac:dyDescent="0.2">
      <c r="B84" s="297"/>
      <c r="C84" s="298"/>
      <c r="D84" s="298"/>
      <c r="E84" s="298"/>
      <c r="F84" s="298"/>
      <c r="G84" s="298"/>
      <c r="H84" s="298"/>
      <c r="I84" s="298"/>
      <c r="J84" s="298"/>
      <c r="K84" s="298"/>
      <c r="L84" s="298"/>
      <c r="M84" s="298"/>
      <c r="N84" s="298"/>
      <c r="O84" s="298"/>
      <c r="P84" s="298"/>
      <c r="Q84" s="298"/>
      <c r="R84" s="298"/>
      <c r="S84" s="718" t="s">
        <v>551</v>
      </c>
      <c r="T84" s="719"/>
      <c r="U84" s="720"/>
      <c r="V84" s="342">
        <v>0.5</v>
      </c>
      <c r="W84" s="307">
        <v>1</v>
      </c>
      <c r="X84" s="454">
        <v>4.0999999999999996</v>
      </c>
      <c r="Y84" s="342">
        <v>1</v>
      </c>
      <c r="Z84" s="454">
        <v>2</v>
      </c>
      <c r="AA84" s="458">
        <f t="shared" si="2"/>
        <v>4.0999999999999996</v>
      </c>
    </row>
    <row r="85" spans="2:35" ht="24.75" customHeight="1" x14ac:dyDescent="0.2">
      <c r="B85" s="297"/>
      <c r="C85" s="298"/>
      <c r="D85" s="298"/>
      <c r="E85" s="298"/>
      <c r="F85" s="298"/>
      <c r="G85" s="298"/>
      <c r="H85" s="298"/>
      <c r="I85" s="298"/>
      <c r="J85" s="298"/>
      <c r="K85" s="298"/>
      <c r="L85" s="298"/>
      <c r="M85" s="298"/>
      <c r="N85" s="298"/>
      <c r="O85" s="298"/>
      <c r="P85" s="298"/>
      <c r="Q85" s="298"/>
      <c r="R85" s="298"/>
      <c r="S85" s="673" t="s">
        <v>402</v>
      </c>
      <c r="T85" s="674"/>
      <c r="U85" s="675"/>
      <c r="V85" s="342">
        <v>0.6</v>
      </c>
      <c r="W85" s="307">
        <v>1</v>
      </c>
      <c r="X85" s="454">
        <f>1.96+1.1+4.2+11.5</f>
        <v>18.759999999999998</v>
      </c>
      <c r="Y85" s="342">
        <v>1</v>
      </c>
      <c r="Z85" s="454">
        <v>1</v>
      </c>
      <c r="AA85" s="458">
        <f t="shared" si="2"/>
        <v>11.26</v>
      </c>
    </row>
    <row r="86" spans="2:35" ht="24.75" customHeight="1" x14ac:dyDescent="0.2">
      <c r="B86" s="297"/>
      <c r="C86" s="298"/>
      <c r="D86" s="298"/>
      <c r="E86" s="298"/>
      <c r="F86" s="298"/>
      <c r="G86" s="298"/>
      <c r="H86" s="298"/>
      <c r="I86" s="298"/>
      <c r="J86" s="298"/>
      <c r="K86" s="298"/>
      <c r="L86" s="298"/>
      <c r="M86" s="298"/>
      <c r="N86" s="298"/>
      <c r="O86" s="298"/>
      <c r="P86" s="298"/>
      <c r="Q86" s="298"/>
      <c r="R86" s="298"/>
      <c r="S86" s="718"/>
      <c r="T86" s="719"/>
      <c r="U86" s="720"/>
      <c r="V86" s="342"/>
      <c r="W86" s="307"/>
      <c r="X86" s="454"/>
      <c r="Y86" s="342"/>
      <c r="Z86" s="454"/>
      <c r="AA86" s="458" t="str">
        <f t="shared" si="2"/>
        <v/>
      </c>
    </row>
    <row r="87" spans="2:35" ht="24.75" customHeight="1" x14ac:dyDescent="0.2">
      <c r="B87" s="297"/>
      <c r="C87" s="298"/>
      <c r="D87" s="298"/>
      <c r="E87" s="298"/>
      <c r="F87" s="298"/>
      <c r="G87" s="298"/>
      <c r="H87" s="298"/>
      <c r="I87" s="298"/>
      <c r="J87" s="298"/>
      <c r="K87" s="298"/>
      <c r="L87" s="298"/>
      <c r="M87" s="298"/>
      <c r="N87" s="298"/>
      <c r="O87" s="298"/>
      <c r="P87" s="298"/>
      <c r="Q87" s="298"/>
      <c r="R87" s="298"/>
      <c r="S87" s="718"/>
      <c r="T87" s="719"/>
      <c r="U87" s="720"/>
      <c r="V87" s="447"/>
      <c r="W87" s="428"/>
      <c r="X87" s="427"/>
      <c r="Y87" s="447"/>
      <c r="Z87" s="427"/>
      <c r="AA87" s="458" t="str">
        <f t="shared" si="2"/>
        <v/>
      </c>
    </row>
    <row r="88" spans="2:35" ht="24.75" customHeight="1" x14ac:dyDescent="0.2">
      <c r="B88" s="297"/>
      <c r="C88" s="298"/>
      <c r="D88" s="298"/>
      <c r="E88" s="298"/>
      <c r="F88" s="298"/>
      <c r="G88" s="298"/>
      <c r="H88" s="298"/>
      <c r="I88" s="298"/>
      <c r="J88" s="298"/>
      <c r="K88" s="298"/>
      <c r="L88" s="298"/>
      <c r="M88" s="298"/>
      <c r="N88" s="298"/>
      <c r="O88" s="298"/>
      <c r="P88" s="298"/>
      <c r="Q88" s="298"/>
      <c r="R88" s="298"/>
      <c r="S88" s="718"/>
      <c r="T88" s="719"/>
      <c r="U88" s="720"/>
      <c r="V88" s="342"/>
      <c r="W88" s="307"/>
      <c r="X88" s="454"/>
      <c r="Y88" s="342"/>
      <c r="Z88" s="454"/>
      <c r="AA88" s="458" t="str">
        <f t="shared" si="2"/>
        <v/>
      </c>
    </row>
    <row r="89" spans="2:35" ht="24.75" customHeight="1" x14ac:dyDescent="0.2">
      <c r="B89" s="297"/>
      <c r="C89" s="298"/>
      <c r="D89" s="298"/>
      <c r="E89" s="298"/>
      <c r="F89" s="298"/>
      <c r="G89" s="298"/>
      <c r="H89" s="298"/>
      <c r="I89" s="298"/>
      <c r="J89" s="298"/>
      <c r="K89" s="298"/>
      <c r="L89" s="298"/>
      <c r="M89" s="298"/>
      <c r="N89" s="298"/>
      <c r="O89" s="298"/>
      <c r="P89" s="298"/>
      <c r="Q89" s="298"/>
      <c r="R89" s="298"/>
      <c r="S89" s="718"/>
      <c r="T89" s="719"/>
      <c r="U89" s="720"/>
      <c r="V89" s="342"/>
      <c r="W89" s="307"/>
      <c r="X89" s="454"/>
      <c r="Y89" s="342"/>
      <c r="Z89" s="454"/>
      <c r="AA89" s="458" t="str">
        <f t="shared" si="2"/>
        <v/>
      </c>
    </row>
    <row r="90" spans="2:35" ht="24.75" customHeight="1" x14ac:dyDescent="0.25">
      <c r="B90" s="297"/>
      <c r="C90" s="298"/>
      <c r="D90" s="298"/>
      <c r="E90" s="298"/>
      <c r="F90" s="298"/>
      <c r="G90" s="298"/>
      <c r="H90" s="298"/>
      <c r="I90" s="298"/>
      <c r="J90" s="298"/>
      <c r="K90" s="298"/>
      <c r="L90" s="298"/>
      <c r="M90" s="298"/>
      <c r="N90" s="298"/>
      <c r="O90" s="298"/>
      <c r="P90" s="298"/>
      <c r="Q90" s="298"/>
      <c r="R90" s="298"/>
      <c r="S90" s="718"/>
      <c r="T90" s="719"/>
      <c r="U90" s="720"/>
      <c r="V90" s="342"/>
      <c r="W90" s="307"/>
      <c r="X90" s="454"/>
      <c r="Y90" s="342"/>
      <c r="Z90" s="454"/>
      <c r="AA90" s="458" t="str">
        <f t="shared" si="2"/>
        <v/>
      </c>
      <c r="AE90" s="163"/>
      <c r="AF90" s="163"/>
      <c r="AG90" s="163"/>
      <c r="AI90" s="165"/>
    </row>
    <row r="91" spans="2:35" ht="24.75" customHeight="1" x14ac:dyDescent="0.25">
      <c r="B91" s="297"/>
      <c r="C91" s="298"/>
      <c r="D91" s="298"/>
      <c r="E91" s="298"/>
      <c r="F91" s="298"/>
      <c r="G91" s="298"/>
      <c r="H91" s="298"/>
      <c r="I91" s="298"/>
      <c r="J91" s="298"/>
      <c r="K91" s="298"/>
      <c r="L91" s="298"/>
      <c r="M91" s="298"/>
      <c r="N91" s="298"/>
      <c r="O91" s="298"/>
      <c r="P91" s="298"/>
      <c r="Q91" s="298"/>
      <c r="R91" s="298"/>
      <c r="S91" s="718"/>
      <c r="T91" s="719"/>
      <c r="U91" s="720"/>
      <c r="V91" s="342"/>
      <c r="W91" s="307"/>
      <c r="X91" s="454"/>
      <c r="Y91" s="342"/>
      <c r="Z91" s="454"/>
      <c r="AA91" s="458" t="str">
        <f t="shared" si="2"/>
        <v/>
      </c>
      <c r="AE91" s="163"/>
      <c r="AF91" s="163"/>
      <c r="AG91" s="163"/>
      <c r="AI91" s="165"/>
    </row>
    <row r="92" spans="2:35" ht="24.75" customHeight="1" x14ac:dyDescent="0.2">
      <c r="B92" s="297"/>
      <c r="C92" s="298"/>
      <c r="D92" s="298"/>
      <c r="E92" s="298"/>
      <c r="F92" s="298"/>
      <c r="G92" s="298"/>
      <c r="H92" s="298"/>
      <c r="I92" s="298"/>
      <c r="J92" s="298"/>
      <c r="K92" s="298"/>
      <c r="L92" s="298"/>
      <c r="M92" s="298"/>
      <c r="N92" s="298"/>
      <c r="O92" s="298"/>
      <c r="P92" s="298"/>
      <c r="Q92" s="298"/>
      <c r="R92" s="298"/>
      <c r="S92" s="676"/>
      <c r="T92" s="677"/>
      <c r="U92" s="678"/>
      <c r="V92" s="446"/>
      <c r="W92" s="442"/>
      <c r="X92" s="455"/>
      <c r="Y92" s="446"/>
      <c r="Z92" s="455"/>
      <c r="AA92" s="458" t="str">
        <f t="shared" si="2"/>
        <v/>
      </c>
    </row>
    <row r="93" spans="2:35" ht="24.75" customHeight="1" thickBot="1" x14ac:dyDescent="0.25">
      <c r="B93" s="297"/>
      <c r="C93" s="298"/>
      <c r="D93" s="298"/>
      <c r="E93" s="298"/>
      <c r="F93" s="298"/>
      <c r="G93" s="298"/>
      <c r="H93" s="298"/>
      <c r="I93" s="298"/>
      <c r="J93" s="298"/>
      <c r="K93" s="298"/>
      <c r="L93" s="298"/>
      <c r="M93" s="298"/>
      <c r="N93" s="298"/>
      <c r="O93" s="298"/>
      <c r="P93" s="298"/>
      <c r="Q93" s="298"/>
      <c r="R93" s="298"/>
      <c r="S93" s="679"/>
      <c r="T93" s="680"/>
      <c r="U93" s="681"/>
      <c r="V93" s="448"/>
      <c r="W93" s="449"/>
      <c r="X93" s="456"/>
      <c r="Y93" s="448"/>
      <c r="Z93" s="456"/>
      <c r="AA93" s="459" t="str">
        <f t="shared" si="2"/>
        <v/>
      </c>
    </row>
    <row r="94" spans="2:35" ht="32.25" customHeight="1" thickBot="1" x14ac:dyDescent="0.25">
      <c r="B94" s="299"/>
      <c r="C94" s="300"/>
      <c r="D94" s="300"/>
      <c r="E94" s="300"/>
      <c r="F94" s="300"/>
      <c r="G94" s="300"/>
      <c r="H94" s="300"/>
      <c r="I94" s="300"/>
      <c r="J94" s="300"/>
      <c r="K94" s="300"/>
      <c r="L94" s="300"/>
      <c r="M94" s="300"/>
      <c r="N94" s="300"/>
      <c r="O94" s="300"/>
      <c r="P94" s="300"/>
      <c r="Q94" s="300"/>
      <c r="R94" s="300"/>
      <c r="S94" s="753" t="s">
        <v>392</v>
      </c>
      <c r="T94" s="754"/>
      <c r="U94" s="754"/>
      <c r="V94" s="754"/>
      <c r="W94" s="754"/>
      <c r="X94" s="754"/>
      <c r="Y94" s="754"/>
      <c r="Z94" s="755"/>
      <c r="AA94" s="443">
        <f>+ROUND(SUM(AA77:AA91),2)</f>
        <v>168.81</v>
      </c>
    </row>
    <row r="95" spans="2:35" ht="15.75" x14ac:dyDescent="0.25">
      <c r="B95" s="665" t="s">
        <v>135</v>
      </c>
      <c r="C95" s="666"/>
      <c r="D95" s="666"/>
      <c r="E95" s="666"/>
      <c r="F95" s="666"/>
      <c r="G95" s="666"/>
      <c r="H95" s="666"/>
      <c r="I95" s="666"/>
      <c r="J95" s="666"/>
      <c r="K95" s="666"/>
      <c r="L95" s="666"/>
      <c r="M95" s="666"/>
      <c r="N95" s="666"/>
      <c r="O95" s="666"/>
      <c r="P95" s="666"/>
      <c r="Q95" s="666"/>
      <c r="R95" s="666"/>
      <c r="S95" s="666"/>
      <c r="T95" s="666"/>
      <c r="U95" s="666"/>
      <c r="V95" s="284"/>
      <c r="W95" s="282" t="s">
        <v>136</v>
      </c>
      <c r="X95" s="283"/>
      <c r="Y95" s="283"/>
      <c r="Z95" s="283"/>
      <c r="AA95" s="285"/>
    </row>
    <row r="96" spans="2:35" ht="15.75" x14ac:dyDescent="0.2">
      <c r="B96" s="667"/>
      <c r="C96" s="668"/>
      <c r="D96" s="195"/>
      <c r="E96" s="286"/>
      <c r="F96" s="286"/>
      <c r="G96" s="286"/>
      <c r="H96" s="286"/>
      <c r="I96" s="287"/>
      <c r="J96" s="287"/>
      <c r="K96" s="287"/>
      <c r="L96" s="287"/>
      <c r="M96" s="287"/>
      <c r="N96" s="287"/>
      <c r="O96" s="287"/>
      <c r="P96" s="287"/>
      <c r="Q96" s="287"/>
      <c r="R96" s="287"/>
      <c r="S96" s="287"/>
      <c r="T96" s="287"/>
      <c r="U96" s="288"/>
      <c r="V96" s="289"/>
      <c r="W96" s="668"/>
      <c r="X96" s="668"/>
      <c r="Y96" s="668"/>
      <c r="Z96" s="668"/>
      <c r="AA96" s="290"/>
    </row>
    <row r="97" spans="2:31" ht="15.75" x14ac:dyDescent="0.2">
      <c r="B97" s="667" t="str">
        <f>+PRESENTACION!$C$9</f>
        <v>WILSON ESNEYDER SIERRA MAYORGA</v>
      </c>
      <c r="C97" s="668"/>
      <c r="D97" s="668"/>
      <c r="E97" s="668"/>
      <c r="F97" s="668"/>
      <c r="G97" s="668"/>
      <c r="H97" s="668"/>
      <c r="I97" s="668"/>
      <c r="J97" s="668"/>
      <c r="K97" s="668"/>
      <c r="L97" s="668"/>
      <c r="M97" s="668"/>
      <c r="N97" s="668"/>
      <c r="O97" s="668"/>
      <c r="P97" s="668"/>
      <c r="Q97" s="668"/>
      <c r="R97" s="668"/>
      <c r="S97" s="668"/>
      <c r="T97" s="668"/>
      <c r="U97" s="668"/>
      <c r="V97" s="286"/>
      <c r="W97" s="668" t="str">
        <f>+PRESENTACION!$C$11</f>
        <v>DIANA MARGARITA CORZO</v>
      </c>
      <c r="X97" s="668"/>
      <c r="Y97" s="668"/>
      <c r="Z97" s="668"/>
      <c r="AA97" s="669"/>
    </row>
    <row r="98" spans="2:31" ht="16.5" thickBot="1" x14ac:dyDescent="0.25">
      <c r="B98" s="670" t="str">
        <f>+PRESENTACION!$C$10</f>
        <v>AUXILIAR DE INGENIERIA</v>
      </c>
      <c r="C98" s="671"/>
      <c r="D98" s="671"/>
      <c r="E98" s="671"/>
      <c r="F98" s="671"/>
      <c r="G98" s="671"/>
      <c r="H98" s="671"/>
      <c r="I98" s="671"/>
      <c r="J98" s="671"/>
      <c r="K98" s="671"/>
      <c r="L98" s="671"/>
      <c r="M98" s="671"/>
      <c r="N98" s="671"/>
      <c r="O98" s="671"/>
      <c r="P98" s="671"/>
      <c r="Q98" s="671"/>
      <c r="R98" s="671"/>
      <c r="S98" s="671"/>
      <c r="T98" s="671"/>
      <c r="U98" s="671"/>
      <c r="V98" s="291"/>
      <c r="W98" s="671" t="str">
        <f>+PRESENTACION!$C$12</f>
        <v>SECRETARIA DE PLANEACION E INFRAESTRUCTURA</v>
      </c>
      <c r="X98" s="671"/>
      <c r="Y98" s="671"/>
      <c r="Z98" s="671"/>
      <c r="AA98" s="672"/>
    </row>
    <row r="99" spans="2:31" ht="15.75" x14ac:dyDescent="0.2">
      <c r="B99" s="305"/>
      <c r="C99" s="305"/>
      <c r="D99" s="305"/>
      <c r="E99" s="305"/>
      <c r="F99" s="305"/>
      <c r="G99" s="305"/>
      <c r="H99" s="305"/>
      <c r="I99" s="305"/>
      <c r="J99" s="305"/>
      <c r="K99" s="305"/>
      <c r="L99" s="305"/>
      <c r="M99" s="305"/>
      <c r="N99" s="305"/>
      <c r="O99" s="305"/>
      <c r="P99" s="305"/>
      <c r="Q99" s="305"/>
      <c r="R99" s="305"/>
      <c r="S99" s="305"/>
      <c r="T99" s="305"/>
      <c r="U99" s="305"/>
      <c r="V99" s="286"/>
      <c r="W99" s="305"/>
      <c r="X99" s="305"/>
      <c r="Y99" s="305"/>
      <c r="Z99" s="305"/>
      <c r="AA99" s="305"/>
    </row>
    <row r="100" spans="2:31" ht="13.5" thickBot="1" x14ac:dyDescent="0.25"/>
    <row r="101" spans="2:31" ht="22.5" customHeight="1" x14ac:dyDescent="0.2">
      <c r="B101" s="737"/>
      <c r="C101" s="738"/>
      <c r="D101" s="738"/>
      <c r="E101" s="738"/>
      <c r="F101" s="738"/>
      <c r="G101" s="738" t="str">
        <f>+PRESENTACION!$C$2</f>
        <v>MUNICIPIO DE SAN VICENTE DE CHUCURI</v>
      </c>
      <c r="H101" s="738"/>
      <c r="I101" s="738"/>
      <c r="J101" s="738"/>
      <c r="K101" s="738"/>
      <c r="L101" s="738"/>
      <c r="M101" s="738"/>
      <c r="N101" s="738"/>
      <c r="O101" s="738"/>
      <c r="P101" s="738"/>
      <c r="Q101" s="738"/>
      <c r="R101" s="738"/>
      <c r="S101" s="738"/>
      <c r="T101" s="738"/>
      <c r="U101" s="738"/>
      <c r="V101" s="738"/>
      <c r="W101" s="738"/>
      <c r="X101" s="738"/>
      <c r="Y101" s="738"/>
      <c r="Z101" s="738"/>
      <c r="AA101" s="739"/>
      <c r="AD101" s="749" t="s">
        <v>399</v>
      </c>
    </row>
    <row r="102" spans="2:31" ht="22.5" customHeight="1" x14ac:dyDescent="0.2">
      <c r="B102" s="721"/>
      <c r="C102" s="722"/>
      <c r="D102" s="722"/>
      <c r="E102" s="722"/>
      <c r="F102" s="722"/>
      <c r="G102" s="742">
        <f>+PRESENTACION!$C$3</f>
        <v>0</v>
      </c>
      <c r="H102" s="742"/>
      <c r="I102" s="742"/>
      <c r="J102" s="742"/>
      <c r="K102" s="742"/>
      <c r="L102" s="742"/>
      <c r="M102" s="742"/>
      <c r="N102" s="742"/>
      <c r="O102" s="742"/>
      <c r="P102" s="742"/>
      <c r="Q102" s="742"/>
      <c r="R102" s="742"/>
      <c r="S102" s="742"/>
      <c r="T102" s="742"/>
      <c r="U102" s="742"/>
      <c r="V102" s="742"/>
      <c r="W102" s="742"/>
      <c r="X102" s="742"/>
      <c r="Y102" s="742"/>
      <c r="Z102" s="742"/>
      <c r="AA102" s="723"/>
      <c r="AD102" s="750"/>
    </row>
    <row r="103" spans="2:31" ht="32.25" customHeight="1" thickBot="1" x14ac:dyDescent="0.25">
      <c r="B103" s="721"/>
      <c r="C103" s="722"/>
      <c r="D103" s="722"/>
      <c r="E103" s="722"/>
      <c r="F103" s="722"/>
      <c r="G103" s="742" t="str">
        <f>+PRESENTACION!$C$4</f>
        <v>ADECUACION DEL POLIDEPORTIVO ESCUELA EL LEON DEL MUNICIPIO DE SAN VICENTE DE CHUCURI</v>
      </c>
      <c r="H103" s="742"/>
      <c r="I103" s="742"/>
      <c r="J103" s="742"/>
      <c r="K103" s="742"/>
      <c r="L103" s="742"/>
      <c r="M103" s="742"/>
      <c r="N103" s="742"/>
      <c r="O103" s="742"/>
      <c r="P103" s="742"/>
      <c r="Q103" s="742"/>
      <c r="R103" s="742"/>
      <c r="S103" s="742"/>
      <c r="T103" s="742"/>
      <c r="U103" s="742"/>
      <c r="V103" s="742"/>
      <c r="W103" s="742"/>
      <c r="X103" s="742"/>
      <c r="Y103" s="742"/>
      <c r="Z103" s="742"/>
      <c r="AA103" s="723"/>
      <c r="AD103" s="327" t="s">
        <v>405</v>
      </c>
    </row>
    <row r="104" spans="2:31" ht="15.75" x14ac:dyDescent="0.2">
      <c r="B104" s="721" t="s">
        <v>389</v>
      </c>
      <c r="C104" s="722"/>
      <c r="D104" s="722"/>
      <c r="E104" s="722"/>
      <c r="F104" s="722"/>
      <c r="G104" s="722"/>
      <c r="H104" s="722"/>
      <c r="I104" s="722"/>
      <c r="J104" s="722"/>
      <c r="K104" s="722"/>
      <c r="L104" s="722"/>
      <c r="M104" s="722"/>
      <c r="N104" s="722"/>
      <c r="O104" s="722"/>
      <c r="P104" s="722"/>
      <c r="Q104" s="722"/>
      <c r="R104" s="722"/>
      <c r="S104" s="722"/>
      <c r="T104" s="722"/>
      <c r="U104" s="722"/>
      <c r="V104" s="722"/>
      <c r="W104" s="722"/>
      <c r="X104" s="722"/>
      <c r="Y104" s="722"/>
      <c r="Z104" s="722"/>
      <c r="AA104" s="723"/>
    </row>
    <row r="105" spans="2:31" s="162" customFormat="1" ht="15.75" x14ac:dyDescent="0.2">
      <c r="B105" s="724" t="s">
        <v>120</v>
      </c>
      <c r="C105" s="725"/>
      <c r="D105" s="725"/>
      <c r="E105" s="725"/>
      <c r="F105" s="725"/>
      <c r="G105" s="726">
        <f>+PRESENTACION!$C$6</f>
        <v>45848</v>
      </c>
      <c r="H105" s="726"/>
      <c r="I105" s="726"/>
      <c r="J105" s="726"/>
      <c r="K105" s="726"/>
      <c r="L105" s="726"/>
      <c r="M105" s="726"/>
      <c r="N105" s="726"/>
      <c r="O105" s="726"/>
      <c r="P105" s="726"/>
      <c r="Q105" s="726"/>
      <c r="R105" s="726"/>
      <c r="S105" s="726"/>
      <c r="T105" s="725" t="s">
        <v>396</v>
      </c>
      <c r="U105" s="725"/>
      <c r="V105" s="727" t="s">
        <v>390</v>
      </c>
      <c r="W105" s="727"/>
      <c r="X105" s="727"/>
      <c r="Y105" s="727"/>
      <c r="Z105" s="727"/>
      <c r="AA105" s="728"/>
    </row>
    <row r="106" spans="2:31" ht="15" customHeight="1" x14ac:dyDescent="0.2">
      <c r="B106" s="724" t="s">
        <v>121</v>
      </c>
      <c r="C106" s="725"/>
      <c r="D106" s="725"/>
      <c r="E106" s="725"/>
      <c r="F106" s="731">
        <f>+PRESUPUESTO!$B$7</f>
        <v>1</v>
      </c>
      <c r="G106" s="731"/>
      <c r="H106" s="727" t="str">
        <f>+PRESUPUESTO!$C$7</f>
        <v xml:space="preserve">PRELIMINARES </v>
      </c>
      <c r="I106" s="727"/>
      <c r="J106" s="727"/>
      <c r="K106" s="727"/>
      <c r="L106" s="727"/>
      <c r="M106" s="727"/>
      <c r="N106" s="727"/>
      <c r="O106" s="725" t="s">
        <v>0</v>
      </c>
      <c r="P106" s="725"/>
      <c r="Q106" s="734" t="e">
        <f>+PRESUPUESTO!#REF!</f>
        <v>#REF!</v>
      </c>
      <c r="R106" s="734"/>
      <c r="S106" s="731" t="e">
        <f>+PRESUPUESTO!#REF!</f>
        <v>#REF!</v>
      </c>
      <c r="T106" s="731"/>
      <c r="U106" s="731"/>
      <c r="V106" s="731"/>
      <c r="W106" s="731"/>
      <c r="X106" s="731"/>
      <c r="Y106" s="731"/>
      <c r="Z106" s="725" t="s">
        <v>106</v>
      </c>
      <c r="AA106" s="728" t="e">
        <f>+PRESUPUESTO!#REF!</f>
        <v>#REF!</v>
      </c>
    </row>
    <row r="107" spans="2:31" ht="16.5" customHeight="1" thickBot="1" x14ac:dyDescent="0.25">
      <c r="B107" s="729"/>
      <c r="C107" s="730"/>
      <c r="D107" s="730"/>
      <c r="E107" s="730"/>
      <c r="F107" s="732"/>
      <c r="G107" s="732"/>
      <c r="H107" s="733"/>
      <c r="I107" s="733"/>
      <c r="J107" s="733"/>
      <c r="K107" s="733"/>
      <c r="L107" s="733"/>
      <c r="M107" s="733"/>
      <c r="N107" s="733"/>
      <c r="O107" s="730"/>
      <c r="P107" s="730"/>
      <c r="Q107" s="735"/>
      <c r="R107" s="735"/>
      <c r="S107" s="732"/>
      <c r="T107" s="732"/>
      <c r="U107" s="732"/>
      <c r="V107" s="732"/>
      <c r="W107" s="732"/>
      <c r="X107" s="732"/>
      <c r="Y107" s="732"/>
      <c r="Z107" s="730"/>
      <c r="AA107" s="736"/>
    </row>
    <row r="108" spans="2:31" ht="15.75" customHeight="1" x14ac:dyDescent="0.2">
      <c r="B108" s="697" t="s">
        <v>398</v>
      </c>
      <c r="C108" s="698"/>
      <c r="D108" s="698"/>
      <c r="E108" s="698"/>
      <c r="F108" s="698"/>
      <c r="G108" s="698"/>
      <c r="H108" s="698"/>
      <c r="I108" s="698"/>
      <c r="J108" s="698"/>
      <c r="K108" s="698"/>
      <c r="L108" s="698"/>
      <c r="M108" s="698"/>
      <c r="N108" s="698"/>
      <c r="O108" s="698"/>
      <c r="P108" s="698"/>
      <c r="Q108" s="698"/>
      <c r="R108" s="699"/>
      <c r="S108" s="703" t="s">
        <v>122</v>
      </c>
      <c r="T108" s="704"/>
      <c r="U108" s="705"/>
      <c r="V108" s="709" t="s">
        <v>123</v>
      </c>
      <c r="W108" s="710"/>
      <c r="X108" s="711"/>
      <c r="Y108" s="712" t="s">
        <v>393</v>
      </c>
      <c r="Z108" s="714" t="s">
        <v>397</v>
      </c>
      <c r="AA108" s="751" t="s">
        <v>395</v>
      </c>
    </row>
    <row r="109" spans="2:31" ht="40.5" customHeight="1" thickBot="1" x14ac:dyDescent="0.25">
      <c r="B109" s="700"/>
      <c r="C109" s="701"/>
      <c r="D109" s="701"/>
      <c r="E109" s="701"/>
      <c r="F109" s="701"/>
      <c r="G109" s="701"/>
      <c r="H109" s="701"/>
      <c r="I109" s="701"/>
      <c r="J109" s="701"/>
      <c r="K109" s="701"/>
      <c r="L109" s="701"/>
      <c r="M109" s="701"/>
      <c r="N109" s="701"/>
      <c r="O109" s="701"/>
      <c r="P109" s="701"/>
      <c r="Q109" s="701"/>
      <c r="R109" s="702"/>
      <c r="S109" s="706"/>
      <c r="T109" s="707"/>
      <c r="U109" s="708"/>
      <c r="V109" s="338" t="s">
        <v>124</v>
      </c>
      <c r="W109" s="339" t="s">
        <v>391</v>
      </c>
      <c r="X109" s="340" t="s">
        <v>394</v>
      </c>
      <c r="Y109" s="713"/>
      <c r="Z109" s="715"/>
      <c r="AA109" s="752"/>
    </row>
    <row r="110" spans="2:31" ht="24.75" customHeight="1" x14ac:dyDescent="0.2">
      <c r="B110" s="297" t="s">
        <v>125</v>
      </c>
      <c r="C110" s="298"/>
      <c r="D110" s="298"/>
      <c r="E110" s="298"/>
      <c r="F110" s="298"/>
      <c r="G110" s="298"/>
      <c r="H110" s="298"/>
      <c r="I110" s="298"/>
      <c r="J110" s="298"/>
      <c r="K110" s="298"/>
      <c r="L110" s="298"/>
      <c r="M110" s="298"/>
      <c r="N110" s="298"/>
      <c r="O110" s="298"/>
      <c r="P110" s="298"/>
      <c r="Q110" s="298"/>
      <c r="R110" s="298"/>
      <c r="S110" s="685" t="s">
        <v>401</v>
      </c>
      <c r="T110" s="686"/>
      <c r="U110" s="687"/>
      <c r="V110" s="452">
        <v>0.6</v>
      </c>
      <c r="W110" s="451">
        <v>0.5</v>
      </c>
      <c r="X110" s="453">
        <v>1.7</v>
      </c>
      <c r="Y110" s="452">
        <v>5</v>
      </c>
      <c r="Z110" s="453">
        <v>2</v>
      </c>
      <c r="AA110" s="457">
        <f>IF(S110="","",ROUND((IF(W110="",1,W110))*(IF(V110="",1,V110))*(IF(X110="",1,X110))*(IF(Y110="",1,Y110))*(IF(Z110="",1,Z110)),2))</f>
        <v>5.0999999999999996</v>
      </c>
    </row>
    <row r="111" spans="2:31" ht="24.75" customHeight="1" x14ac:dyDescent="0.25">
      <c r="B111" s="297"/>
      <c r="C111" s="298"/>
      <c r="D111" s="298"/>
      <c r="E111" s="298"/>
      <c r="F111" s="298"/>
      <c r="G111" s="298"/>
      <c r="H111" s="298"/>
      <c r="I111" s="298"/>
      <c r="J111" s="298"/>
      <c r="K111" s="298"/>
      <c r="L111" s="298"/>
      <c r="M111" s="298"/>
      <c r="N111" s="298"/>
      <c r="O111" s="298"/>
      <c r="P111" s="298"/>
      <c r="Q111" s="298"/>
      <c r="R111" s="298"/>
      <c r="S111" s="685" t="s">
        <v>549</v>
      </c>
      <c r="T111" s="686"/>
      <c r="U111" s="687"/>
      <c r="V111" s="342">
        <v>0.6</v>
      </c>
      <c r="W111" s="307">
        <v>0.5</v>
      </c>
      <c r="X111" s="454">
        <v>15.93</v>
      </c>
      <c r="Y111" s="342">
        <v>1</v>
      </c>
      <c r="Z111" s="454">
        <v>2</v>
      </c>
      <c r="AA111" s="458">
        <f t="shared" ref="AA111:AA126" si="3">IF(S111="","",ROUND((IF(W111="",1,W111))*(IF(V111="",1,V111))*(IF(X111="",1,X111))*(IF(Y111="",1,Y111))*(IF(Z111="",1,Z111)),2))</f>
        <v>9.56</v>
      </c>
      <c r="AD111" s="163"/>
      <c r="AE111" s="164"/>
    </row>
    <row r="112" spans="2:31" ht="24.75" customHeight="1" x14ac:dyDescent="0.2">
      <c r="B112" s="297"/>
      <c r="C112" s="298"/>
      <c r="D112" s="298"/>
      <c r="E112" s="298"/>
      <c r="F112" s="298"/>
      <c r="G112" s="298"/>
      <c r="H112" s="298"/>
      <c r="I112" s="298"/>
      <c r="J112" s="298"/>
      <c r="K112" s="298"/>
      <c r="L112" s="298"/>
      <c r="M112" s="298"/>
      <c r="N112" s="298"/>
      <c r="O112" s="298"/>
      <c r="P112" s="298"/>
      <c r="Q112" s="298"/>
      <c r="R112" s="298"/>
      <c r="S112" s="688" t="s">
        <v>436</v>
      </c>
      <c r="T112" s="689"/>
      <c r="U112" s="690"/>
      <c r="V112" s="466">
        <v>0.6</v>
      </c>
      <c r="W112" s="307">
        <v>0.5</v>
      </c>
      <c r="X112" s="467">
        <v>2.5</v>
      </c>
      <c r="Y112" s="466">
        <v>16</v>
      </c>
      <c r="Z112" s="454">
        <v>2</v>
      </c>
      <c r="AA112" s="458">
        <f t="shared" si="3"/>
        <v>24</v>
      </c>
    </row>
    <row r="113" spans="2:35" ht="24.75" customHeight="1" x14ac:dyDescent="0.2">
      <c r="B113" s="297"/>
      <c r="C113" s="298"/>
      <c r="D113" s="298"/>
      <c r="E113" s="298"/>
      <c r="F113" s="298"/>
      <c r="G113" s="298"/>
      <c r="H113" s="298"/>
      <c r="I113" s="298"/>
      <c r="J113" s="298"/>
      <c r="K113" s="298"/>
      <c r="L113" s="298"/>
      <c r="M113" s="298"/>
      <c r="N113" s="298"/>
      <c r="O113" s="298"/>
      <c r="P113" s="298"/>
      <c r="Q113" s="298"/>
      <c r="R113" s="298"/>
      <c r="S113" s="691" t="s">
        <v>548</v>
      </c>
      <c r="T113" s="692"/>
      <c r="U113" s="693"/>
      <c r="V113" s="466">
        <v>0.6</v>
      </c>
      <c r="W113" s="307">
        <v>0.5</v>
      </c>
      <c r="X113" s="467">
        <v>8.9</v>
      </c>
      <c r="Y113" s="466">
        <v>1</v>
      </c>
      <c r="Z113" s="454">
        <v>2</v>
      </c>
      <c r="AA113" s="458">
        <f t="shared" si="3"/>
        <v>5.34</v>
      </c>
    </row>
    <row r="114" spans="2:35" ht="24.75" customHeight="1" x14ac:dyDescent="0.2">
      <c r="B114" s="297"/>
      <c r="C114" s="298"/>
      <c r="D114" s="298"/>
      <c r="E114" s="298"/>
      <c r="F114" s="298"/>
      <c r="G114" s="298"/>
      <c r="H114" s="298"/>
      <c r="I114" s="298"/>
      <c r="J114" s="298"/>
      <c r="K114" s="298"/>
      <c r="L114" s="298"/>
      <c r="M114" s="298"/>
      <c r="N114" s="298"/>
      <c r="O114" s="298"/>
      <c r="P114" s="298"/>
      <c r="Q114" s="298"/>
      <c r="R114" s="298"/>
      <c r="S114" s="691" t="s">
        <v>435</v>
      </c>
      <c r="T114" s="692"/>
      <c r="U114" s="693"/>
      <c r="V114" s="466">
        <v>0.6</v>
      </c>
      <c r="W114" s="307">
        <v>0.5</v>
      </c>
      <c r="X114" s="467">
        <v>3</v>
      </c>
      <c r="Y114" s="466">
        <v>7</v>
      </c>
      <c r="Z114" s="454">
        <v>2</v>
      </c>
      <c r="AA114" s="458">
        <f t="shared" si="3"/>
        <v>12.6</v>
      </c>
    </row>
    <row r="115" spans="2:35" ht="24.75" customHeight="1" x14ac:dyDescent="0.2">
      <c r="B115" s="297"/>
      <c r="C115" s="298"/>
      <c r="D115" s="298"/>
      <c r="E115" s="298"/>
      <c r="F115" s="298"/>
      <c r="G115" s="298"/>
      <c r="H115" s="298"/>
      <c r="I115" s="298"/>
      <c r="J115" s="298"/>
      <c r="K115" s="298"/>
      <c r="L115" s="298"/>
      <c r="M115" s="298"/>
      <c r="N115" s="298"/>
      <c r="O115" s="298"/>
      <c r="P115" s="298"/>
      <c r="Q115" s="298"/>
      <c r="R115" s="298"/>
      <c r="S115" s="694" t="s">
        <v>550</v>
      </c>
      <c r="T115" s="695"/>
      <c r="U115" s="696"/>
      <c r="V115" s="466">
        <v>0.6</v>
      </c>
      <c r="W115" s="307">
        <v>0.5</v>
      </c>
      <c r="X115" s="467">
        <f>7.7+1.64</f>
        <v>9.34</v>
      </c>
      <c r="Y115" s="466">
        <v>1</v>
      </c>
      <c r="Z115" s="454">
        <v>2</v>
      </c>
      <c r="AA115" s="458">
        <f t="shared" si="3"/>
        <v>5.6</v>
      </c>
    </row>
    <row r="116" spans="2:35" ht="24.75" customHeight="1" x14ac:dyDescent="0.2">
      <c r="B116" s="297"/>
      <c r="C116" s="298"/>
      <c r="D116" s="298"/>
      <c r="E116" s="298"/>
      <c r="F116" s="298"/>
      <c r="G116" s="298"/>
      <c r="H116" s="298"/>
      <c r="I116" s="298"/>
      <c r="J116" s="298"/>
      <c r="K116" s="298"/>
      <c r="L116" s="298"/>
      <c r="M116" s="298"/>
      <c r="N116" s="298"/>
      <c r="O116" s="298"/>
      <c r="P116" s="298"/>
      <c r="Q116" s="298"/>
      <c r="R116" s="298"/>
      <c r="S116" s="718" t="s">
        <v>441</v>
      </c>
      <c r="T116" s="719"/>
      <c r="U116" s="720"/>
      <c r="V116" s="342">
        <v>0.6</v>
      </c>
      <c r="W116" s="307">
        <v>0.5</v>
      </c>
      <c r="X116" s="454">
        <v>2.2000000000000002</v>
      </c>
      <c r="Y116" s="342">
        <v>11</v>
      </c>
      <c r="Z116" s="454">
        <v>2</v>
      </c>
      <c r="AA116" s="458">
        <f t="shared" si="3"/>
        <v>14.52</v>
      </c>
    </row>
    <row r="117" spans="2:35" ht="24.75" customHeight="1" x14ac:dyDescent="0.2">
      <c r="B117" s="297"/>
      <c r="C117" s="298"/>
      <c r="D117" s="298"/>
      <c r="E117" s="298"/>
      <c r="F117" s="298"/>
      <c r="G117" s="298"/>
      <c r="H117" s="298"/>
      <c r="I117" s="298"/>
      <c r="J117" s="298"/>
      <c r="K117" s="298"/>
      <c r="L117" s="298"/>
      <c r="M117" s="298"/>
      <c r="N117" s="298"/>
      <c r="O117" s="298"/>
      <c r="P117" s="298"/>
      <c r="Q117" s="298"/>
      <c r="R117" s="298"/>
      <c r="S117" s="718" t="s">
        <v>551</v>
      </c>
      <c r="T117" s="719"/>
      <c r="U117" s="720"/>
      <c r="V117" s="342">
        <v>0.5</v>
      </c>
      <c r="W117" s="307">
        <v>0.5</v>
      </c>
      <c r="X117" s="454">
        <v>4.0999999999999996</v>
      </c>
      <c r="Y117" s="342">
        <v>1</v>
      </c>
      <c r="Z117" s="454">
        <v>2</v>
      </c>
      <c r="AA117" s="458">
        <f t="shared" si="3"/>
        <v>2.0499999999999998</v>
      </c>
    </row>
    <row r="118" spans="2:35" ht="24.75" customHeight="1" x14ac:dyDescent="0.2">
      <c r="B118" s="297"/>
      <c r="C118" s="298"/>
      <c r="D118" s="298"/>
      <c r="E118" s="298"/>
      <c r="F118" s="298"/>
      <c r="G118" s="298"/>
      <c r="H118" s="298"/>
      <c r="I118" s="298"/>
      <c r="J118" s="298"/>
      <c r="K118" s="298"/>
      <c r="L118" s="298"/>
      <c r="M118" s="298"/>
      <c r="N118" s="298"/>
      <c r="O118" s="298"/>
      <c r="P118" s="298"/>
      <c r="Q118" s="298"/>
      <c r="R118" s="298"/>
      <c r="S118" s="685" t="s">
        <v>553</v>
      </c>
      <c r="T118" s="686"/>
      <c r="U118" s="687"/>
      <c r="V118" s="452">
        <v>0.6</v>
      </c>
      <c r="W118" s="451">
        <v>2</v>
      </c>
      <c r="X118" s="453">
        <v>16</v>
      </c>
      <c r="Y118" s="452">
        <v>1</v>
      </c>
      <c r="Z118" s="454">
        <v>2</v>
      </c>
      <c r="AA118" s="458">
        <f t="shared" si="3"/>
        <v>38.4</v>
      </c>
    </row>
    <row r="119" spans="2:35" ht="24.75" customHeight="1" x14ac:dyDescent="0.2">
      <c r="B119" s="297"/>
      <c r="C119" s="298"/>
      <c r="D119" s="298"/>
      <c r="E119" s="298"/>
      <c r="F119" s="298"/>
      <c r="G119" s="298"/>
      <c r="H119" s="298"/>
      <c r="I119" s="298"/>
      <c r="J119" s="298"/>
      <c r="K119" s="298"/>
      <c r="L119" s="298"/>
      <c r="M119" s="298"/>
      <c r="N119" s="298"/>
      <c r="O119" s="298"/>
      <c r="P119" s="298"/>
      <c r="Q119" s="298"/>
      <c r="R119" s="298"/>
      <c r="S119" s="673" t="s">
        <v>402</v>
      </c>
      <c r="T119" s="674"/>
      <c r="U119" s="675"/>
      <c r="V119" s="342">
        <v>0.6</v>
      </c>
      <c r="W119" s="307">
        <v>0.5</v>
      </c>
      <c r="X119" s="454">
        <f>1.96+1.1+4.2+11.5</f>
        <v>18.759999999999998</v>
      </c>
      <c r="Y119" s="342">
        <v>1</v>
      </c>
      <c r="Z119" s="454">
        <v>1</v>
      </c>
      <c r="AA119" s="458">
        <f t="shared" si="3"/>
        <v>5.63</v>
      </c>
    </row>
    <row r="120" spans="2:35" ht="24.75" customHeight="1" x14ac:dyDescent="0.2">
      <c r="B120" s="297"/>
      <c r="C120" s="298"/>
      <c r="D120" s="298"/>
      <c r="E120" s="298"/>
      <c r="F120" s="298"/>
      <c r="G120" s="298"/>
      <c r="H120" s="298"/>
      <c r="I120" s="298"/>
      <c r="J120" s="298"/>
      <c r="K120" s="298"/>
      <c r="L120" s="298"/>
      <c r="M120" s="298"/>
      <c r="N120" s="298"/>
      <c r="O120" s="298"/>
      <c r="P120" s="298"/>
      <c r="Q120" s="298"/>
      <c r="R120" s="298"/>
      <c r="S120" s="718"/>
      <c r="T120" s="719"/>
      <c r="U120" s="720"/>
      <c r="V120" s="447"/>
      <c r="W120" s="428"/>
      <c r="X120" s="427"/>
      <c r="Y120" s="447"/>
      <c r="Z120" s="427"/>
      <c r="AA120" s="458" t="str">
        <f t="shared" si="3"/>
        <v/>
      </c>
    </row>
    <row r="121" spans="2:35" ht="24.75" customHeight="1" x14ac:dyDescent="0.2">
      <c r="B121" s="297"/>
      <c r="C121" s="298"/>
      <c r="D121" s="298"/>
      <c r="E121" s="298"/>
      <c r="F121" s="298"/>
      <c r="G121" s="298"/>
      <c r="H121" s="298"/>
      <c r="I121" s="298"/>
      <c r="J121" s="298"/>
      <c r="K121" s="298"/>
      <c r="L121" s="298"/>
      <c r="M121" s="298"/>
      <c r="N121" s="298"/>
      <c r="O121" s="298"/>
      <c r="P121" s="298"/>
      <c r="Q121" s="298"/>
      <c r="R121" s="298"/>
      <c r="S121" s="718"/>
      <c r="T121" s="719"/>
      <c r="U121" s="720"/>
      <c r="V121" s="342"/>
      <c r="W121" s="307"/>
      <c r="X121" s="454"/>
      <c r="Y121" s="342"/>
      <c r="Z121" s="454"/>
      <c r="AA121" s="458" t="str">
        <f t="shared" si="3"/>
        <v/>
      </c>
    </row>
    <row r="122" spans="2:35" ht="24.75" customHeight="1" x14ac:dyDescent="0.2">
      <c r="B122" s="297"/>
      <c r="C122" s="298"/>
      <c r="D122" s="298"/>
      <c r="E122" s="298"/>
      <c r="F122" s="298"/>
      <c r="G122" s="298"/>
      <c r="H122" s="298"/>
      <c r="I122" s="298"/>
      <c r="J122" s="298"/>
      <c r="K122" s="298"/>
      <c r="L122" s="298"/>
      <c r="M122" s="298"/>
      <c r="N122" s="298"/>
      <c r="O122" s="298"/>
      <c r="P122" s="298"/>
      <c r="Q122" s="298"/>
      <c r="R122" s="298"/>
      <c r="S122" s="718"/>
      <c r="T122" s="719"/>
      <c r="U122" s="720"/>
      <c r="V122" s="342"/>
      <c r="W122" s="307"/>
      <c r="X122" s="454"/>
      <c r="Y122" s="342"/>
      <c r="Z122" s="454"/>
      <c r="AA122" s="458" t="str">
        <f t="shared" si="3"/>
        <v/>
      </c>
    </row>
    <row r="123" spans="2:35" ht="24.75" customHeight="1" x14ac:dyDescent="0.25">
      <c r="B123" s="297"/>
      <c r="C123" s="298"/>
      <c r="D123" s="298"/>
      <c r="E123" s="298"/>
      <c r="F123" s="298"/>
      <c r="G123" s="298"/>
      <c r="H123" s="298"/>
      <c r="I123" s="298"/>
      <c r="J123" s="298"/>
      <c r="K123" s="298"/>
      <c r="L123" s="298"/>
      <c r="M123" s="298"/>
      <c r="N123" s="298"/>
      <c r="O123" s="298"/>
      <c r="P123" s="298"/>
      <c r="Q123" s="298"/>
      <c r="R123" s="298"/>
      <c r="S123" s="718"/>
      <c r="T123" s="719"/>
      <c r="U123" s="720"/>
      <c r="V123" s="342"/>
      <c r="W123" s="307"/>
      <c r="X123" s="454"/>
      <c r="Y123" s="342"/>
      <c r="Z123" s="454"/>
      <c r="AA123" s="458" t="str">
        <f t="shared" si="3"/>
        <v/>
      </c>
      <c r="AE123" s="163"/>
      <c r="AF123" s="163"/>
      <c r="AG123" s="163"/>
      <c r="AI123" s="165"/>
    </row>
    <row r="124" spans="2:35" ht="24.75" customHeight="1" x14ac:dyDescent="0.25">
      <c r="B124" s="297"/>
      <c r="C124" s="298"/>
      <c r="D124" s="298"/>
      <c r="E124" s="298"/>
      <c r="F124" s="298"/>
      <c r="G124" s="298"/>
      <c r="H124" s="298"/>
      <c r="I124" s="298"/>
      <c r="J124" s="298"/>
      <c r="K124" s="298"/>
      <c r="L124" s="298"/>
      <c r="M124" s="298"/>
      <c r="N124" s="298"/>
      <c r="O124" s="298"/>
      <c r="P124" s="298"/>
      <c r="Q124" s="298"/>
      <c r="R124" s="298"/>
      <c r="S124" s="718"/>
      <c r="T124" s="719"/>
      <c r="U124" s="720"/>
      <c r="V124" s="342"/>
      <c r="W124" s="307"/>
      <c r="X124" s="454"/>
      <c r="Y124" s="342"/>
      <c r="Z124" s="454"/>
      <c r="AA124" s="458" t="str">
        <f t="shared" si="3"/>
        <v/>
      </c>
      <c r="AE124" s="163"/>
      <c r="AF124" s="163"/>
      <c r="AG124" s="163"/>
      <c r="AI124" s="165"/>
    </row>
    <row r="125" spans="2:35" ht="24.75" customHeight="1" x14ac:dyDescent="0.2">
      <c r="B125" s="297"/>
      <c r="C125" s="298"/>
      <c r="D125" s="298"/>
      <c r="E125" s="298"/>
      <c r="F125" s="298"/>
      <c r="G125" s="298"/>
      <c r="H125" s="298"/>
      <c r="I125" s="298"/>
      <c r="J125" s="298"/>
      <c r="K125" s="298"/>
      <c r="L125" s="298"/>
      <c r="M125" s="298"/>
      <c r="N125" s="298"/>
      <c r="O125" s="298"/>
      <c r="P125" s="298"/>
      <c r="Q125" s="298"/>
      <c r="R125" s="298"/>
      <c r="S125" s="676"/>
      <c r="T125" s="677"/>
      <c r="U125" s="678"/>
      <c r="V125" s="446"/>
      <c r="W125" s="442"/>
      <c r="X125" s="455"/>
      <c r="Y125" s="446"/>
      <c r="Z125" s="455"/>
      <c r="AA125" s="458" t="str">
        <f t="shared" si="3"/>
        <v/>
      </c>
    </row>
    <row r="126" spans="2:35" ht="24.75" customHeight="1" thickBot="1" x14ac:dyDescent="0.25">
      <c r="B126" s="297"/>
      <c r="C126" s="298"/>
      <c r="D126" s="298"/>
      <c r="E126" s="298"/>
      <c r="F126" s="298"/>
      <c r="G126" s="298"/>
      <c r="H126" s="298"/>
      <c r="I126" s="298"/>
      <c r="J126" s="298"/>
      <c r="K126" s="298"/>
      <c r="L126" s="298"/>
      <c r="M126" s="298"/>
      <c r="N126" s="298"/>
      <c r="O126" s="298"/>
      <c r="P126" s="298"/>
      <c r="Q126" s="298"/>
      <c r="R126" s="298"/>
      <c r="S126" s="679"/>
      <c r="T126" s="680"/>
      <c r="U126" s="681"/>
      <c r="V126" s="448"/>
      <c r="W126" s="449"/>
      <c r="X126" s="456"/>
      <c r="Y126" s="448"/>
      <c r="Z126" s="456"/>
      <c r="AA126" s="459" t="str">
        <f t="shared" si="3"/>
        <v/>
      </c>
    </row>
    <row r="127" spans="2:35" ht="32.25" customHeight="1" thickBot="1" x14ac:dyDescent="0.25">
      <c r="B127" s="299"/>
      <c r="C127" s="300"/>
      <c r="D127" s="300"/>
      <c r="E127" s="300"/>
      <c r="F127" s="300"/>
      <c r="G127" s="300"/>
      <c r="H127" s="300"/>
      <c r="I127" s="300"/>
      <c r="J127" s="300"/>
      <c r="K127" s="300"/>
      <c r="L127" s="300"/>
      <c r="M127" s="300"/>
      <c r="N127" s="300"/>
      <c r="O127" s="300"/>
      <c r="P127" s="300"/>
      <c r="Q127" s="300"/>
      <c r="R127" s="300"/>
      <c r="S127" s="753" t="s">
        <v>392</v>
      </c>
      <c r="T127" s="754"/>
      <c r="U127" s="754"/>
      <c r="V127" s="754"/>
      <c r="W127" s="754"/>
      <c r="X127" s="754"/>
      <c r="Y127" s="754"/>
      <c r="Z127" s="755"/>
      <c r="AA127" s="443">
        <f>+ROUND(SUM(AA110:AA124),2)</f>
        <v>122.8</v>
      </c>
    </row>
    <row r="128" spans="2:35" ht="15.75" x14ac:dyDescent="0.25">
      <c r="B128" s="665" t="s">
        <v>135</v>
      </c>
      <c r="C128" s="666"/>
      <c r="D128" s="666"/>
      <c r="E128" s="666"/>
      <c r="F128" s="666"/>
      <c r="G128" s="666"/>
      <c r="H128" s="666"/>
      <c r="I128" s="666"/>
      <c r="J128" s="666"/>
      <c r="K128" s="666"/>
      <c r="L128" s="666"/>
      <c r="M128" s="666"/>
      <c r="N128" s="666"/>
      <c r="O128" s="666"/>
      <c r="P128" s="666"/>
      <c r="Q128" s="666"/>
      <c r="R128" s="666"/>
      <c r="S128" s="666"/>
      <c r="T128" s="666"/>
      <c r="U128" s="666"/>
      <c r="V128" s="284"/>
      <c r="W128" s="282" t="s">
        <v>136</v>
      </c>
      <c r="X128" s="283"/>
      <c r="Y128" s="283"/>
      <c r="Z128" s="283"/>
      <c r="AA128" s="285"/>
    </row>
    <row r="129" spans="2:31" ht="15.75" x14ac:dyDescent="0.2">
      <c r="B129" s="667"/>
      <c r="C129" s="668"/>
      <c r="D129" s="195"/>
      <c r="E129" s="286"/>
      <c r="F129" s="286"/>
      <c r="G129" s="286"/>
      <c r="H129" s="286"/>
      <c r="I129" s="287"/>
      <c r="J129" s="287"/>
      <c r="K129" s="287"/>
      <c r="L129" s="287"/>
      <c r="M129" s="287"/>
      <c r="N129" s="287"/>
      <c r="O129" s="287"/>
      <c r="P129" s="287"/>
      <c r="Q129" s="287"/>
      <c r="R129" s="287"/>
      <c r="S129" s="287"/>
      <c r="T129" s="287"/>
      <c r="U129" s="288"/>
      <c r="V129" s="289"/>
      <c r="W129" s="668"/>
      <c r="X129" s="668"/>
      <c r="Y129" s="668"/>
      <c r="Z129" s="668"/>
      <c r="AA129" s="290"/>
    </row>
    <row r="130" spans="2:31" ht="15.75" x14ac:dyDescent="0.2">
      <c r="B130" s="667" t="str">
        <f>+PRESENTACION!$C$9</f>
        <v>WILSON ESNEYDER SIERRA MAYORGA</v>
      </c>
      <c r="C130" s="668"/>
      <c r="D130" s="668"/>
      <c r="E130" s="668"/>
      <c r="F130" s="668"/>
      <c r="G130" s="668"/>
      <c r="H130" s="668"/>
      <c r="I130" s="668"/>
      <c r="J130" s="668"/>
      <c r="K130" s="668"/>
      <c r="L130" s="668"/>
      <c r="M130" s="668"/>
      <c r="N130" s="668"/>
      <c r="O130" s="668"/>
      <c r="P130" s="668"/>
      <c r="Q130" s="668"/>
      <c r="R130" s="668"/>
      <c r="S130" s="668"/>
      <c r="T130" s="668"/>
      <c r="U130" s="668"/>
      <c r="V130" s="286"/>
      <c r="W130" s="668" t="str">
        <f>+PRESENTACION!$C$11</f>
        <v>DIANA MARGARITA CORZO</v>
      </c>
      <c r="X130" s="668"/>
      <c r="Y130" s="668"/>
      <c r="Z130" s="668"/>
      <c r="AA130" s="669"/>
    </row>
    <row r="131" spans="2:31" ht="16.5" thickBot="1" x14ac:dyDescent="0.25">
      <c r="B131" s="670" t="str">
        <f>+PRESENTACION!$C$10</f>
        <v>AUXILIAR DE INGENIERIA</v>
      </c>
      <c r="C131" s="671"/>
      <c r="D131" s="671"/>
      <c r="E131" s="671"/>
      <c r="F131" s="671"/>
      <c r="G131" s="671"/>
      <c r="H131" s="671"/>
      <c r="I131" s="671"/>
      <c r="J131" s="671"/>
      <c r="K131" s="671"/>
      <c r="L131" s="671"/>
      <c r="M131" s="671"/>
      <c r="N131" s="671"/>
      <c r="O131" s="671"/>
      <c r="P131" s="671"/>
      <c r="Q131" s="671"/>
      <c r="R131" s="671"/>
      <c r="S131" s="671"/>
      <c r="T131" s="671"/>
      <c r="U131" s="671"/>
      <c r="V131" s="291"/>
      <c r="W131" s="671" t="str">
        <f>+PRESENTACION!$C$12</f>
        <v>SECRETARIA DE PLANEACION E INFRAESTRUCTURA</v>
      </c>
      <c r="X131" s="671"/>
      <c r="Y131" s="671"/>
      <c r="Z131" s="671"/>
      <c r="AA131" s="672"/>
    </row>
    <row r="132" spans="2:31" ht="15.75" x14ac:dyDescent="0.2">
      <c r="B132" s="305"/>
      <c r="C132" s="305"/>
      <c r="D132" s="305"/>
      <c r="E132" s="305"/>
      <c r="F132" s="305"/>
      <c r="G132" s="305"/>
      <c r="H132" s="305"/>
      <c r="I132" s="305"/>
      <c r="J132" s="305"/>
      <c r="K132" s="305"/>
      <c r="L132" s="305"/>
      <c r="M132" s="305"/>
      <c r="N132" s="305"/>
      <c r="O132" s="305"/>
      <c r="P132" s="305"/>
      <c r="Q132" s="305"/>
      <c r="R132" s="305"/>
      <c r="S132" s="305"/>
      <c r="T132" s="305"/>
      <c r="U132" s="305"/>
      <c r="V132" s="286"/>
      <c r="W132" s="305"/>
      <c r="X132" s="305"/>
      <c r="Y132" s="305"/>
      <c r="Z132" s="305"/>
      <c r="AA132" s="305"/>
    </row>
    <row r="133" spans="2:31" ht="13.5" thickBot="1" x14ac:dyDescent="0.25"/>
    <row r="134" spans="2:31" ht="22.5" customHeight="1" x14ac:dyDescent="0.2">
      <c r="B134" s="737"/>
      <c r="C134" s="738"/>
      <c r="D134" s="738"/>
      <c r="E134" s="738"/>
      <c r="F134" s="738"/>
      <c r="G134" s="738" t="str">
        <f>+PRESENTACION!$C$2</f>
        <v>MUNICIPIO DE SAN VICENTE DE CHUCURI</v>
      </c>
      <c r="H134" s="738"/>
      <c r="I134" s="738"/>
      <c r="J134" s="738"/>
      <c r="K134" s="738"/>
      <c r="L134" s="738"/>
      <c r="M134" s="738"/>
      <c r="N134" s="738"/>
      <c r="O134" s="738"/>
      <c r="P134" s="738"/>
      <c r="Q134" s="738"/>
      <c r="R134" s="738"/>
      <c r="S134" s="738"/>
      <c r="T134" s="738"/>
      <c r="U134" s="738"/>
      <c r="V134" s="738"/>
      <c r="W134" s="738"/>
      <c r="X134" s="738"/>
      <c r="Y134" s="738"/>
      <c r="Z134" s="738"/>
      <c r="AA134" s="739"/>
      <c r="AD134" s="749" t="s">
        <v>399</v>
      </c>
    </row>
    <row r="135" spans="2:31" ht="22.5" customHeight="1" x14ac:dyDescent="0.2">
      <c r="B135" s="721"/>
      <c r="C135" s="722"/>
      <c r="D135" s="722"/>
      <c r="E135" s="722"/>
      <c r="F135" s="722"/>
      <c r="G135" s="742">
        <f>+PRESENTACION!$C$3</f>
        <v>0</v>
      </c>
      <c r="H135" s="742"/>
      <c r="I135" s="742"/>
      <c r="J135" s="742"/>
      <c r="K135" s="742"/>
      <c r="L135" s="742"/>
      <c r="M135" s="742"/>
      <c r="N135" s="742"/>
      <c r="O135" s="742"/>
      <c r="P135" s="742"/>
      <c r="Q135" s="742"/>
      <c r="R135" s="742"/>
      <c r="S135" s="742"/>
      <c r="T135" s="742"/>
      <c r="U135" s="742"/>
      <c r="V135" s="742"/>
      <c r="W135" s="742"/>
      <c r="X135" s="742"/>
      <c r="Y135" s="742"/>
      <c r="Z135" s="742"/>
      <c r="AA135" s="723"/>
      <c r="AD135" s="750"/>
    </row>
    <row r="136" spans="2:31" ht="32.25" customHeight="1" thickBot="1" x14ac:dyDescent="0.25">
      <c r="B136" s="721"/>
      <c r="C136" s="722"/>
      <c r="D136" s="722"/>
      <c r="E136" s="722"/>
      <c r="F136" s="722"/>
      <c r="G136" s="742" t="str">
        <f>+PRESENTACION!$C$4</f>
        <v>ADECUACION DEL POLIDEPORTIVO ESCUELA EL LEON DEL MUNICIPIO DE SAN VICENTE DE CHUCURI</v>
      </c>
      <c r="H136" s="742"/>
      <c r="I136" s="742"/>
      <c r="J136" s="742"/>
      <c r="K136" s="742"/>
      <c r="L136" s="742"/>
      <c r="M136" s="742"/>
      <c r="N136" s="742"/>
      <c r="O136" s="742"/>
      <c r="P136" s="742"/>
      <c r="Q136" s="742"/>
      <c r="R136" s="742"/>
      <c r="S136" s="742"/>
      <c r="T136" s="742"/>
      <c r="U136" s="742"/>
      <c r="V136" s="742"/>
      <c r="W136" s="742"/>
      <c r="X136" s="742"/>
      <c r="Y136" s="742"/>
      <c r="Z136" s="742"/>
      <c r="AA136" s="723"/>
      <c r="AD136" s="327" t="s">
        <v>405</v>
      </c>
    </row>
    <row r="137" spans="2:31" ht="15.75" x14ac:dyDescent="0.2">
      <c r="B137" s="721" t="s">
        <v>389</v>
      </c>
      <c r="C137" s="722"/>
      <c r="D137" s="722"/>
      <c r="E137" s="722"/>
      <c r="F137" s="722"/>
      <c r="G137" s="722"/>
      <c r="H137" s="722"/>
      <c r="I137" s="722"/>
      <c r="J137" s="722"/>
      <c r="K137" s="722"/>
      <c r="L137" s="722"/>
      <c r="M137" s="722"/>
      <c r="N137" s="722"/>
      <c r="O137" s="722"/>
      <c r="P137" s="722"/>
      <c r="Q137" s="722"/>
      <c r="R137" s="722"/>
      <c r="S137" s="722"/>
      <c r="T137" s="722"/>
      <c r="U137" s="722"/>
      <c r="V137" s="722"/>
      <c r="W137" s="722"/>
      <c r="X137" s="722"/>
      <c r="Y137" s="722"/>
      <c r="Z137" s="722"/>
      <c r="AA137" s="723"/>
    </row>
    <row r="138" spans="2:31" s="162" customFormat="1" ht="15.75" x14ac:dyDescent="0.2">
      <c r="B138" s="724" t="s">
        <v>120</v>
      </c>
      <c r="C138" s="725"/>
      <c r="D138" s="725"/>
      <c r="E138" s="725"/>
      <c r="F138" s="725"/>
      <c r="G138" s="726">
        <f>+PRESENTACION!$C$6</f>
        <v>45848</v>
      </c>
      <c r="H138" s="726"/>
      <c r="I138" s="726"/>
      <c r="J138" s="726"/>
      <c r="K138" s="726"/>
      <c r="L138" s="726"/>
      <c r="M138" s="726"/>
      <c r="N138" s="726"/>
      <c r="O138" s="726"/>
      <c r="P138" s="726"/>
      <c r="Q138" s="726"/>
      <c r="R138" s="726"/>
      <c r="S138" s="726"/>
      <c r="T138" s="725" t="s">
        <v>396</v>
      </c>
      <c r="U138" s="725"/>
      <c r="V138" s="727" t="s">
        <v>390</v>
      </c>
      <c r="W138" s="727"/>
      <c r="X138" s="727"/>
      <c r="Y138" s="727"/>
      <c r="Z138" s="727"/>
      <c r="AA138" s="728"/>
    </row>
    <row r="139" spans="2:31" ht="15" customHeight="1" x14ac:dyDescent="0.2">
      <c r="B139" s="724" t="s">
        <v>121</v>
      </c>
      <c r="C139" s="725"/>
      <c r="D139" s="725"/>
      <c r="E139" s="725"/>
      <c r="F139" s="731">
        <f>+PRESUPUESTO!$B$7</f>
        <v>1</v>
      </c>
      <c r="G139" s="731"/>
      <c r="H139" s="727" t="str">
        <f>+PRESUPUESTO!$C$7</f>
        <v xml:space="preserve">PRELIMINARES </v>
      </c>
      <c r="I139" s="727"/>
      <c r="J139" s="727"/>
      <c r="K139" s="727"/>
      <c r="L139" s="727"/>
      <c r="M139" s="727"/>
      <c r="N139" s="727"/>
      <c r="O139" s="725" t="s">
        <v>0</v>
      </c>
      <c r="P139" s="725"/>
      <c r="Q139" s="734" t="e">
        <f>+PRESUPUESTO!#REF!</f>
        <v>#REF!</v>
      </c>
      <c r="R139" s="734"/>
      <c r="S139" s="731" t="e">
        <f>+PRESUPUESTO!#REF!</f>
        <v>#REF!</v>
      </c>
      <c r="T139" s="731"/>
      <c r="U139" s="731"/>
      <c r="V139" s="731"/>
      <c r="W139" s="731"/>
      <c r="X139" s="731"/>
      <c r="Y139" s="731"/>
      <c r="Z139" s="725" t="s">
        <v>106</v>
      </c>
      <c r="AA139" s="728" t="e">
        <f>+PRESUPUESTO!#REF!</f>
        <v>#REF!</v>
      </c>
    </row>
    <row r="140" spans="2:31" ht="16.5" customHeight="1" thickBot="1" x14ac:dyDescent="0.25">
      <c r="B140" s="729"/>
      <c r="C140" s="730"/>
      <c r="D140" s="730"/>
      <c r="E140" s="730"/>
      <c r="F140" s="732"/>
      <c r="G140" s="732"/>
      <c r="H140" s="733"/>
      <c r="I140" s="733"/>
      <c r="J140" s="733"/>
      <c r="K140" s="733"/>
      <c r="L140" s="733"/>
      <c r="M140" s="733"/>
      <c r="N140" s="733"/>
      <c r="O140" s="730"/>
      <c r="P140" s="730"/>
      <c r="Q140" s="735"/>
      <c r="R140" s="735"/>
      <c r="S140" s="732"/>
      <c r="T140" s="732"/>
      <c r="U140" s="732"/>
      <c r="V140" s="732"/>
      <c r="W140" s="732"/>
      <c r="X140" s="732"/>
      <c r="Y140" s="732"/>
      <c r="Z140" s="730"/>
      <c r="AA140" s="736"/>
    </row>
    <row r="141" spans="2:31" ht="15.75" customHeight="1" x14ac:dyDescent="0.2">
      <c r="B141" s="697" t="s">
        <v>398</v>
      </c>
      <c r="C141" s="698"/>
      <c r="D141" s="698"/>
      <c r="E141" s="698"/>
      <c r="F141" s="698"/>
      <c r="G141" s="698"/>
      <c r="H141" s="698"/>
      <c r="I141" s="698"/>
      <c r="J141" s="698"/>
      <c r="K141" s="698"/>
      <c r="L141" s="698"/>
      <c r="M141" s="698"/>
      <c r="N141" s="698"/>
      <c r="O141" s="698"/>
      <c r="P141" s="698"/>
      <c r="Q141" s="698"/>
      <c r="R141" s="699"/>
      <c r="S141" s="703" t="s">
        <v>122</v>
      </c>
      <c r="T141" s="704"/>
      <c r="U141" s="705"/>
      <c r="V141" s="709" t="s">
        <v>123</v>
      </c>
      <c r="W141" s="710"/>
      <c r="X141" s="711"/>
      <c r="Y141" s="712" t="s">
        <v>393</v>
      </c>
      <c r="Z141" s="714" t="s">
        <v>397</v>
      </c>
      <c r="AA141" s="751" t="s">
        <v>395</v>
      </c>
    </row>
    <row r="142" spans="2:31" ht="40.5" customHeight="1" thickBot="1" x14ac:dyDescent="0.25">
      <c r="B142" s="700"/>
      <c r="C142" s="701"/>
      <c r="D142" s="701"/>
      <c r="E142" s="701"/>
      <c r="F142" s="701"/>
      <c r="G142" s="701"/>
      <c r="H142" s="701"/>
      <c r="I142" s="701"/>
      <c r="J142" s="701"/>
      <c r="K142" s="701"/>
      <c r="L142" s="701"/>
      <c r="M142" s="701"/>
      <c r="N142" s="701"/>
      <c r="O142" s="701"/>
      <c r="P142" s="701"/>
      <c r="Q142" s="701"/>
      <c r="R142" s="702"/>
      <c r="S142" s="706"/>
      <c r="T142" s="707"/>
      <c r="U142" s="708"/>
      <c r="V142" s="338" t="s">
        <v>124</v>
      </c>
      <c r="W142" s="339" t="s">
        <v>391</v>
      </c>
      <c r="X142" s="340" t="s">
        <v>394</v>
      </c>
      <c r="Y142" s="713"/>
      <c r="Z142" s="715"/>
      <c r="AA142" s="752"/>
    </row>
    <row r="143" spans="2:31" ht="24.75" customHeight="1" x14ac:dyDescent="0.2">
      <c r="B143" s="297" t="s">
        <v>125</v>
      </c>
      <c r="C143" s="298"/>
      <c r="D143" s="298"/>
      <c r="E143" s="298"/>
      <c r="F143" s="298"/>
      <c r="G143" s="298"/>
      <c r="H143" s="298"/>
      <c r="I143" s="298"/>
      <c r="J143" s="298"/>
      <c r="K143" s="298"/>
      <c r="L143" s="298"/>
      <c r="M143" s="298"/>
      <c r="N143" s="298"/>
      <c r="O143" s="298"/>
      <c r="P143" s="298"/>
      <c r="Q143" s="298"/>
      <c r="R143" s="298"/>
      <c r="S143" s="685" t="s">
        <v>401</v>
      </c>
      <c r="T143" s="686"/>
      <c r="U143" s="687"/>
      <c r="V143" s="452">
        <v>0.6</v>
      </c>
      <c r="W143" s="451">
        <v>0.2</v>
      </c>
      <c r="X143" s="453">
        <v>1.7</v>
      </c>
      <c r="Y143" s="452">
        <v>5</v>
      </c>
      <c r="Z143" s="453">
        <v>2</v>
      </c>
      <c r="AA143" s="457">
        <f>IF(S143="","",ROUND((IF(W143="",1,W143))*(IF(V143="",1,V143))*(IF(X143="",1,X143))*(IF(Y143="",1,Y143))*(IF(Z143="",1,Z143)),2))</f>
        <v>2.04</v>
      </c>
    </row>
    <row r="144" spans="2:31" ht="24.75" customHeight="1" x14ac:dyDescent="0.25">
      <c r="B144" s="297"/>
      <c r="C144" s="298"/>
      <c r="D144" s="298"/>
      <c r="E144" s="298"/>
      <c r="F144" s="298"/>
      <c r="G144" s="298"/>
      <c r="H144" s="298"/>
      <c r="I144" s="298"/>
      <c r="J144" s="298"/>
      <c r="K144" s="298"/>
      <c r="L144" s="298"/>
      <c r="M144" s="298"/>
      <c r="N144" s="298"/>
      <c r="O144" s="298"/>
      <c r="P144" s="298"/>
      <c r="Q144" s="298"/>
      <c r="R144" s="298"/>
      <c r="S144" s="685" t="s">
        <v>549</v>
      </c>
      <c r="T144" s="686"/>
      <c r="U144" s="687"/>
      <c r="V144" s="342">
        <v>0.6</v>
      </c>
      <c r="W144" s="307">
        <v>0.2</v>
      </c>
      <c r="X144" s="454">
        <v>15.93</v>
      </c>
      <c r="Y144" s="342">
        <v>1</v>
      </c>
      <c r="Z144" s="454">
        <v>2</v>
      </c>
      <c r="AA144" s="458">
        <f t="shared" ref="AA144:AA159" si="4">IF(S144="","",ROUND((IF(W144="",1,W144))*(IF(V144="",1,V144))*(IF(X144="",1,X144))*(IF(Y144="",1,Y144))*(IF(Z144="",1,Z144)),2))</f>
        <v>3.82</v>
      </c>
      <c r="AD144" s="163"/>
      <c r="AE144" s="164"/>
    </row>
    <row r="145" spans="2:35" ht="24.75" customHeight="1" x14ac:dyDescent="0.2">
      <c r="B145" s="297"/>
      <c r="C145" s="298"/>
      <c r="D145" s="298"/>
      <c r="E145" s="298"/>
      <c r="F145" s="298"/>
      <c r="G145" s="298"/>
      <c r="H145" s="298"/>
      <c r="I145" s="298"/>
      <c r="J145" s="298"/>
      <c r="K145" s="298"/>
      <c r="L145" s="298"/>
      <c r="M145" s="298"/>
      <c r="N145" s="298"/>
      <c r="O145" s="298"/>
      <c r="P145" s="298"/>
      <c r="Q145" s="298"/>
      <c r="R145" s="298"/>
      <c r="S145" s="688" t="s">
        <v>436</v>
      </c>
      <c r="T145" s="689"/>
      <c r="U145" s="690"/>
      <c r="V145" s="466">
        <v>0.6</v>
      </c>
      <c r="W145" s="307">
        <v>0.2</v>
      </c>
      <c r="X145" s="467">
        <v>2.5</v>
      </c>
      <c r="Y145" s="466">
        <v>16</v>
      </c>
      <c r="Z145" s="454">
        <v>2</v>
      </c>
      <c r="AA145" s="458">
        <f t="shared" si="4"/>
        <v>9.6</v>
      </c>
    </row>
    <row r="146" spans="2:35" ht="24.75" customHeight="1" x14ac:dyDescent="0.2">
      <c r="B146" s="297"/>
      <c r="C146" s="298"/>
      <c r="D146" s="298"/>
      <c r="E146" s="298"/>
      <c r="F146" s="298"/>
      <c r="G146" s="298"/>
      <c r="H146" s="298"/>
      <c r="I146" s="298"/>
      <c r="J146" s="298"/>
      <c r="K146" s="298"/>
      <c r="L146" s="298"/>
      <c r="M146" s="298"/>
      <c r="N146" s="298"/>
      <c r="O146" s="298"/>
      <c r="P146" s="298"/>
      <c r="Q146" s="298"/>
      <c r="R146" s="298"/>
      <c r="S146" s="691" t="s">
        <v>548</v>
      </c>
      <c r="T146" s="692"/>
      <c r="U146" s="693"/>
      <c r="V146" s="466">
        <v>0.6</v>
      </c>
      <c r="W146" s="307">
        <v>0.2</v>
      </c>
      <c r="X146" s="467">
        <v>8.9</v>
      </c>
      <c r="Y146" s="466">
        <v>1</v>
      </c>
      <c r="Z146" s="454">
        <v>2</v>
      </c>
      <c r="AA146" s="458">
        <f t="shared" si="4"/>
        <v>2.14</v>
      </c>
    </row>
    <row r="147" spans="2:35" ht="24.75" customHeight="1" x14ac:dyDescent="0.2">
      <c r="B147" s="297"/>
      <c r="C147" s="298"/>
      <c r="D147" s="298"/>
      <c r="E147" s="298"/>
      <c r="F147" s="298"/>
      <c r="G147" s="298"/>
      <c r="H147" s="298"/>
      <c r="I147" s="298"/>
      <c r="J147" s="298"/>
      <c r="K147" s="298"/>
      <c r="L147" s="298"/>
      <c r="M147" s="298"/>
      <c r="N147" s="298"/>
      <c r="O147" s="298"/>
      <c r="P147" s="298"/>
      <c r="Q147" s="298"/>
      <c r="R147" s="298"/>
      <c r="S147" s="691" t="s">
        <v>435</v>
      </c>
      <c r="T147" s="692"/>
      <c r="U147" s="693"/>
      <c r="V147" s="466">
        <v>0.6</v>
      </c>
      <c r="W147" s="307">
        <v>0.2</v>
      </c>
      <c r="X147" s="467">
        <v>3</v>
      </c>
      <c r="Y147" s="466">
        <v>7</v>
      </c>
      <c r="Z147" s="454">
        <v>2</v>
      </c>
      <c r="AA147" s="458">
        <f t="shared" si="4"/>
        <v>5.04</v>
      </c>
    </row>
    <row r="148" spans="2:35" ht="24.75" customHeight="1" x14ac:dyDescent="0.2">
      <c r="B148" s="297"/>
      <c r="C148" s="298"/>
      <c r="D148" s="298"/>
      <c r="E148" s="298"/>
      <c r="F148" s="298"/>
      <c r="G148" s="298"/>
      <c r="H148" s="298"/>
      <c r="I148" s="298"/>
      <c r="J148" s="298"/>
      <c r="K148" s="298"/>
      <c r="L148" s="298"/>
      <c r="M148" s="298"/>
      <c r="N148" s="298"/>
      <c r="O148" s="298"/>
      <c r="P148" s="298"/>
      <c r="Q148" s="298"/>
      <c r="R148" s="298"/>
      <c r="S148" s="694" t="s">
        <v>550</v>
      </c>
      <c r="T148" s="695"/>
      <c r="U148" s="696"/>
      <c r="V148" s="466">
        <v>0.6</v>
      </c>
      <c r="W148" s="307">
        <v>0.2</v>
      </c>
      <c r="X148" s="467">
        <f>7.7+1.64</f>
        <v>9.34</v>
      </c>
      <c r="Y148" s="466">
        <v>1</v>
      </c>
      <c r="Z148" s="454">
        <v>2</v>
      </c>
      <c r="AA148" s="458">
        <f t="shared" si="4"/>
        <v>2.2400000000000002</v>
      </c>
    </row>
    <row r="149" spans="2:35" ht="24.75" customHeight="1" x14ac:dyDescent="0.2">
      <c r="B149" s="297"/>
      <c r="C149" s="298"/>
      <c r="D149" s="298"/>
      <c r="E149" s="298"/>
      <c r="F149" s="298"/>
      <c r="G149" s="298"/>
      <c r="H149" s="298"/>
      <c r="I149" s="298"/>
      <c r="J149" s="298"/>
      <c r="K149" s="298"/>
      <c r="L149" s="298"/>
      <c r="M149" s="298"/>
      <c r="N149" s="298"/>
      <c r="O149" s="298"/>
      <c r="P149" s="298"/>
      <c r="Q149" s="298"/>
      <c r="R149" s="298"/>
      <c r="S149" s="718" t="s">
        <v>441</v>
      </c>
      <c r="T149" s="719"/>
      <c r="U149" s="720"/>
      <c r="V149" s="342">
        <v>0.6</v>
      </c>
      <c r="W149" s="307">
        <v>0.2</v>
      </c>
      <c r="X149" s="454">
        <v>2.2000000000000002</v>
      </c>
      <c r="Y149" s="342">
        <v>11</v>
      </c>
      <c r="Z149" s="454">
        <v>2</v>
      </c>
      <c r="AA149" s="458">
        <f t="shared" si="4"/>
        <v>5.81</v>
      </c>
    </row>
    <row r="150" spans="2:35" ht="24.75" customHeight="1" x14ac:dyDescent="0.2">
      <c r="B150" s="297"/>
      <c r="C150" s="298"/>
      <c r="D150" s="298"/>
      <c r="E150" s="298"/>
      <c r="F150" s="298"/>
      <c r="G150" s="298"/>
      <c r="H150" s="298"/>
      <c r="I150" s="298"/>
      <c r="J150" s="298"/>
      <c r="K150" s="298"/>
      <c r="L150" s="298"/>
      <c r="M150" s="298"/>
      <c r="N150" s="298"/>
      <c r="O150" s="298"/>
      <c r="P150" s="298"/>
      <c r="Q150" s="298"/>
      <c r="R150" s="298"/>
      <c r="S150" s="718" t="s">
        <v>551</v>
      </c>
      <c r="T150" s="719"/>
      <c r="U150" s="720"/>
      <c r="V150" s="342">
        <v>0.5</v>
      </c>
      <c r="W150" s="307">
        <v>0.2</v>
      </c>
      <c r="X150" s="454">
        <v>4.0999999999999996</v>
      </c>
      <c r="Y150" s="342">
        <v>1</v>
      </c>
      <c r="Z150" s="454">
        <v>2</v>
      </c>
      <c r="AA150" s="458">
        <f t="shared" si="4"/>
        <v>0.82</v>
      </c>
    </row>
    <row r="151" spans="2:35" ht="24.75" customHeight="1" x14ac:dyDescent="0.2">
      <c r="B151" s="297"/>
      <c r="C151" s="298"/>
      <c r="D151" s="298"/>
      <c r="E151" s="298"/>
      <c r="F151" s="298"/>
      <c r="G151" s="298"/>
      <c r="H151" s="298"/>
      <c r="I151" s="298"/>
      <c r="J151" s="298"/>
      <c r="K151" s="298"/>
      <c r="L151" s="298"/>
      <c r="M151" s="298"/>
      <c r="N151" s="298"/>
      <c r="O151" s="298"/>
      <c r="P151" s="298"/>
      <c r="Q151" s="298"/>
      <c r="R151" s="298"/>
      <c r="S151" s="673" t="s">
        <v>402</v>
      </c>
      <c r="T151" s="674"/>
      <c r="U151" s="675"/>
      <c r="V151" s="342">
        <v>0.6</v>
      </c>
      <c r="W151" s="307">
        <v>0.2</v>
      </c>
      <c r="X151" s="454">
        <f>1.96+1.1+4.2+11.5</f>
        <v>18.759999999999998</v>
      </c>
      <c r="Y151" s="342">
        <v>1</v>
      </c>
      <c r="Z151" s="454">
        <v>1</v>
      </c>
      <c r="AA151" s="458">
        <f t="shared" si="4"/>
        <v>2.25</v>
      </c>
    </row>
    <row r="152" spans="2:35" ht="24.75" customHeight="1" x14ac:dyDescent="0.2">
      <c r="B152" s="297"/>
      <c r="C152" s="298"/>
      <c r="D152" s="298"/>
      <c r="E152" s="298"/>
      <c r="F152" s="298"/>
      <c r="G152" s="298"/>
      <c r="H152" s="298"/>
      <c r="I152" s="298"/>
      <c r="J152" s="298"/>
      <c r="K152" s="298"/>
      <c r="L152" s="298"/>
      <c r="M152" s="298"/>
      <c r="N152" s="298"/>
      <c r="O152" s="298"/>
      <c r="P152" s="298"/>
      <c r="Q152" s="298"/>
      <c r="R152" s="298"/>
      <c r="S152" s="718"/>
      <c r="T152" s="719"/>
      <c r="U152" s="720"/>
      <c r="V152" s="342"/>
      <c r="W152" s="307"/>
      <c r="X152" s="454"/>
      <c r="Y152" s="342"/>
      <c r="Z152" s="454"/>
      <c r="AA152" s="458" t="str">
        <f t="shared" si="4"/>
        <v/>
      </c>
    </row>
    <row r="153" spans="2:35" ht="24.75" customHeight="1" x14ac:dyDescent="0.2">
      <c r="B153" s="297"/>
      <c r="C153" s="298"/>
      <c r="D153" s="298"/>
      <c r="E153" s="298"/>
      <c r="F153" s="298"/>
      <c r="G153" s="298"/>
      <c r="H153" s="298"/>
      <c r="I153" s="298"/>
      <c r="J153" s="298"/>
      <c r="K153" s="298"/>
      <c r="L153" s="298"/>
      <c r="M153" s="298"/>
      <c r="N153" s="298"/>
      <c r="O153" s="298"/>
      <c r="P153" s="298"/>
      <c r="Q153" s="298"/>
      <c r="R153" s="298"/>
      <c r="S153" s="718"/>
      <c r="T153" s="719"/>
      <c r="U153" s="720"/>
      <c r="V153" s="447"/>
      <c r="W153" s="428"/>
      <c r="X153" s="427"/>
      <c r="Y153" s="447"/>
      <c r="Z153" s="427"/>
      <c r="AA153" s="458" t="str">
        <f t="shared" si="4"/>
        <v/>
      </c>
    </row>
    <row r="154" spans="2:35" ht="24.75" customHeight="1" x14ac:dyDescent="0.2">
      <c r="B154" s="297"/>
      <c r="C154" s="298"/>
      <c r="D154" s="298"/>
      <c r="E154" s="298"/>
      <c r="F154" s="298"/>
      <c r="G154" s="298"/>
      <c r="H154" s="298"/>
      <c r="I154" s="298"/>
      <c r="J154" s="298"/>
      <c r="K154" s="298"/>
      <c r="L154" s="298"/>
      <c r="M154" s="298"/>
      <c r="N154" s="298"/>
      <c r="O154" s="298"/>
      <c r="P154" s="298"/>
      <c r="Q154" s="298"/>
      <c r="R154" s="298"/>
      <c r="S154" s="718"/>
      <c r="T154" s="719"/>
      <c r="U154" s="720"/>
      <c r="V154" s="342"/>
      <c r="W154" s="307"/>
      <c r="X154" s="454"/>
      <c r="Y154" s="342"/>
      <c r="Z154" s="454"/>
      <c r="AA154" s="458" t="str">
        <f t="shared" si="4"/>
        <v/>
      </c>
    </row>
    <row r="155" spans="2:35" ht="24.75" customHeight="1" x14ac:dyDescent="0.2">
      <c r="B155" s="297"/>
      <c r="C155" s="298"/>
      <c r="D155" s="298"/>
      <c r="E155" s="298"/>
      <c r="F155" s="298"/>
      <c r="G155" s="298"/>
      <c r="H155" s="298"/>
      <c r="I155" s="298"/>
      <c r="J155" s="298"/>
      <c r="K155" s="298"/>
      <c r="L155" s="298"/>
      <c r="M155" s="298"/>
      <c r="N155" s="298"/>
      <c r="O155" s="298"/>
      <c r="P155" s="298"/>
      <c r="Q155" s="298"/>
      <c r="R155" s="298"/>
      <c r="S155" s="718"/>
      <c r="T155" s="719"/>
      <c r="U155" s="720"/>
      <c r="V155" s="342"/>
      <c r="W155" s="307"/>
      <c r="X155" s="454"/>
      <c r="Y155" s="342"/>
      <c r="Z155" s="454"/>
      <c r="AA155" s="458" t="str">
        <f t="shared" si="4"/>
        <v/>
      </c>
    </row>
    <row r="156" spans="2:35" ht="24.75" customHeight="1" x14ac:dyDescent="0.25">
      <c r="B156" s="297"/>
      <c r="C156" s="298"/>
      <c r="D156" s="298"/>
      <c r="E156" s="298"/>
      <c r="F156" s="298"/>
      <c r="G156" s="298"/>
      <c r="H156" s="298"/>
      <c r="I156" s="298"/>
      <c r="J156" s="298"/>
      <c r="K156" s="298"/>
      <c r="L156" s="298"/>
      <c r="M156" s="298"/>
      <c r="N156" s="298"/>
      <c r="O156" s="298"/>
      <c r="P156" s="298"/>
      <c r="Q156" s="298"/>
      <c r="R156" s="298"/>
      <c r="S156" s="718"/>
      <c r="T156" s="719"/>
      <c r="U156" s="720"/>
      <c r="V156" s="342"/>
      <c r="W156" s="307"/>
      <c r="X156" s="454"/>
      <c r="Y156" s="342"/>
      <c r="Z156" s="454"/>
      <c r="AA156" s="458" t="str">
        <f t="shared" si="4"/>
        <v/>
      </c>
      <c r="AE156" s="163"/>
      <c r="AF156" s="163"/>
      <c r="AG156" s="163"/>
      <c r="AI156" s="165"/>
    </row>
    <row r="157" spans="2:35" ht="24.75" customHeight="1" x14ac:dyDescent="0.25">
      <c r="B157" s="297"/>
      <c r="C157" s="298"/>
      <c r="D157" s="298"/>
      <c r="E157" s="298"/>
      <c r="F157" s="298"/>
      <c r="G157" s="298"/>
      <c r="H157" s="298"/>
      <c r="I157" s="298"/>
      <c r="J157" s="298"/>
      <c r="K157" s="298"/>
      <c r="L157" s="298"/>
      <c r="M157" s="298"/>
      <c r="N157" s="298"/>
      <c r="O157" s="298"/>
      <c r="P157" s="298"/>
      <c r="Q157" s="298"/>
      <c r="R157" s="298"/>
      <c r="S157" s="718"/>
      <c r="T157" s="719"/>
      <c r="U157" s="720"/>
      <c r="V157" s="342"/>
      <c r="W157" s="307"/>
      <c r="X157" s="454"/>
      <c r="Y157" s="342"/>
      <c r="Z157" s="454"/>
      <c r="AA157" s="458" t="str">
        <f t="shared" si="4"/>
        <v/>
      </c>
      <c r="AE157" s="163"/>
      <c r="AF157" s="163"/>
      <c r="AG157" s="163"/>
      <c r="AI157" s="165"/>
    </row>
    <row r="158" spans="2:35" ht="24.75" customHeight="1" x14ac:dyDescent="0.2">
      <c r="B158" s="297"/>
      <c r="C158" s="298"/>
      <c r="D158" s="298"/>
      <c r="E158" s="298"/>
      <c r="F158" s="298"/>
      <c r="G158" s="298"/>
      <c r="H158" s="298"/>
      <c r="I158" s="298"/>
      <c r="J158" s="298"/>
      <c r="K158" s="298"/>
      <c r="L158" s="298"/>
      <c r="M158" s="298"/>
      <c r="N158" s="298"/>
      <c r="O158" s="298"/>
      <c r="P158" s="298"/>
      <c r="Q158" s="298"/>
      <c r="R158" s="298"/>
      <c r="S158" s="676"/>
      <c r="T158" s="677"/>
      <c r="U158" s="678"/>
      <c r="V158" s="446"/>
      <c r="W158" s="442"/>
      <c r="X158" s="455"/>
      <c r="Y158" s="446"/>
      <c r="Z158" s="455"/>
      <c r="AA158" s="458" t="str">
        <f t="shared" si="4"/>
        <v/>
      </c>
    </row>
    <row r="159" spans="2:35" ht="24.75" customHeight="1" thickBot="1" x14ac:dyDescent="0.25">
      <c r="B159" s="297"/>
      <c r="C159" s="298"/>
      <c r="D159" s="298"/>
      <c r="E159" s="298"/>
      <c r="F159" s="298"/>
      <c r="G159" s="298"/>
      <c r="H159" s="298"/>
      <c r="I159" s="298"/>
      <c r="J159" s="298"/>
      <c r="K159" s="298"/>
      <c r="L159" s="298"/>
      <c r="M159" s="298"/>
      <c r="N159" s="298"/>
      <c r="O159" s="298"/>
      <c r="P159" s="298"/>
      <c r="Q159" s="298"/>
      <c r="R159" s="298"/>
      <c r="S159" s="679"/>
      <c r="T159" s="680"/>
      <c r="U159" s="681"/>
      <c r="V159" s="448"/>
      <c r="W159" s="449"/>
      <c r="X159" s="456"/>
      <c r="Y159" s="448"/>
      <c r="Z159" s="456"/>
      <c r="AA159" s="459" t="str">
        <f t="shared" si="4"/>
        <v/>
      </c>
    </row>
    <row r="160" spans="2:35" ht="32.25" customHeight="1" thickBot="1" x14ac:dyDescent="0.25">
      <c r="B160" s="299"/>
      <c r="C160" s="300"/>
      <c r="D160" s="300"/>
      <c r="E160" s="300"/>
      <c r="F160" s="300"/>
      <c r="G160" s="300"/>
      <c r="H160" s="300"/>
      <c r="I160" s="300"/>
      <c r="J160" s="300"/>
      <c r="K160" s="300"/>
      <c r="L160" s="300"/>
      <c r="M160" s="300"/>
      <c r="N160" s="300"/>
      <c r="O160" s="300"/>
      <c r="P160" s="300"/>
      <c r="Q160" s="300"/>
      <c r="R160" s="300"/>
      <c r="S160" s="753" t="s">
        <v>392</v>
      </c>
      <c r="T160" s="754"/>
      <c r="U160" s="754"/>
      <c r="V160" s="754"/>
      <c r="W160" s="754"/>
      <c r="X160" s="754"/>
      <c r="Y160" s="754"/>
      <c r="Z160" s="755"/>
      <c r="AA160" s="443">
        <f>+ROUND(SUM(AA143:AA157),2)</f>
        <v>33.76</v>
      </c>
    </row>
    <row r="161" spans="2:30" ht="15.75" x14ac:dyDescent="0.25">
      <c r="B161" s="665" t="s">
        <v>135</v>
      </c>
      <c r="C161" s="666"/>
      <c r="D161" s="666"/>
      <c r="E161" s="666"/>
      <c r="F161" s="666"/>
      <c r="G161" s="666"/>
      <c r="H161" s="666"/>
      <c r="I161" s="666"/>
      <c r="J161" s="666"/>
      <c r="K161" s="666"/>
      <c r="L161" s="666"/>
      <c r="M161" s="666"/>
      <c r="N161" s="666"/>
      <c r="O161" s="666"/>
      <c r="P161" s="666"/>
      <c r="Q161" s="666"/>
      <c r="R161" s="666"/>
      <c r="S161" s="666"/>
      <c r="T161" s="666"/>
      <c r="U161" s="666"/>
      <c r="V161" s="284"/>
      <c r="W161" s="282" t="s">
        <v>136</v>
      </c>
      <c r="X161" s="283"/>
      <c r="Y161" s="283"/>
      <c r="Z161" s="283"/>
      <c r="AA161" s="285"/>
    </row>
    <row r="162" spans="2:30" ht="15.75" x14ac:dyDescent="0.2">
      <c r="B162" s="667"/>
      <c r="C162" s="668"/>
      <c r="D162" s="195"/>
      <c r="E162" s="286"/>
      <c r="F162" s="286"/>
      <c r="G162" s="286"/>
      <c r="H162" s="286"/>
      <c r="I162" s="287"/>
      <c r="J162" s="287"/>
      <c r="K162" s="287"/>
      <c r="L162" s="287"/>
      <c r="M162" s="287"/>
      <c r="N162" s="287"/>
      <c r="O162" s="287"/>
      <c r="P162" s="287"/>
      <c r="Q162" s="287"/>
      <c r="R162" s="287"/>
      <c r="S162" s="287"/>
      <c r="T162" s="287"/>
      <c r="U162" s="288"/>
      <c r="V162" s="289"/>
      <c r="W162" s="668"/>
      <c r="X162" s="668"/>
      <c r="Y162" s="668"/>
      <c r="Z162" s="668"/>
      <c r="AA162" s="290"/>
    </row>
    <row r="163" spans="2:30" ht="15.75" x14ac:dyDescent="0.2">
      <c r="B163" s="667" t="str">
        <f>+PRESENTACION!$C$9</f>
        <v>WILSON ESNEYDER SIERRA MAYORGA</v>
      </c>
      <c r="C163" s="668"/>
      <c r="D163" s="668"/>
      <c r="E163" s="668"/>
      <c r="F163" s="668"/>
      <c r="G163" s="668"/>
      <c r="H163" s="668"/>
      <c r="I163" s="668"/>
      <c r="J163" s="668"/>
      <c r="K163" s="668"/>
      <c r="L163" s="668"/>
      <c r="M163" s="668"/>
      <c r="N163" s="668"/>
      <c r="O163" s="668"/>
      <c r="P163" s="668"/>
      <c r="Q163" s="668"/>
      <c r="R163" s="668"/>
      <c r="S163" s="668"/>
      <c r="T163" s="668"/>
      <c r="U163" s="668"/>
      <c r="V163" s="286"/>
      <c r="W163" s="668" t="str">
        <f>+PRESENTACION!$C$11</f>
        <v>DIANA MARGARITA CORZO</v>
      </c>
      <c r="X163" s="668"/>
      <c r="Y163" s="668"/>
      <c r="Z163" s="668"/>
      <c r="AA163" s="669"/>
    </row>
    <row r="164" spans="2:30" ht="16.5" thickBot="1" x14ac:dyDescent="0.25">
      <c r="B164" s="670" t="str">
        <f>+PRESENTACION!$C$10</f>
        <v>AUXILIAR DE INGENIERIA</v>
      </c>
      <c r="C164" s="671"/>
      <c r="D164" s="671"/>
      <c r="E164" s="671"/>
      <c r="F164" s="671"/>
      <c r="G164" s="671"/>
      <c r="H164" s="671"/>
      <c r="I164" s="671"/>
      <c r="J164" s="671"/>
      <c r="K164" s="671"/>
      <c r="L164" s="671"/>
      <c r="M164" s="671"/>
      <c r="N164" s="671"/>
      <c r="O164" s="671"/>
      <c r="P164" s="671"/>
      <c r="Q164" s="671"/>
      <c r="R164" s="671"/>
      <c r="S164" s="671"/>
      <c r="T164" s="671"/>
      <c r="U164" s="671"/>
      <c r="V164" s="291"/>
      <c r="W164" s="671" t="str">
        <f>+PRESENTACION!$C$12</f>
        <v>SECRETARIA DE PLANEACION E INFRAESTRUCTURA</v>
      </c>
      <c r="X164" s="671"/>
      <c r="Y164" s="671"/>
      <c r="Z164" s="671"/>
      <c r="AA164" s="672"/>
    </row>
    <row r="165" spans="2:30" ht="15.75" x14ac:dyDescent="0.2">
      <c r="B165" s="305"/>
      <c r="C165" s="305"/>
      <c r="D165" s="305"/>
      <c r="E165" s="305"/>
      <c r="F165" s="305"/>
      <c r="G165" s="305"/>
      <c r="H165" s="305"/>
      <c r="I165" s="305"/>
      <c r="J165" s="305"/>
      <c r="K165" s="305"/>
      <c r="L165" s="305"/>
      <c r="M165" s="305"/>
      <c r="N165" s="305"/>
      <c r="O165" s="305"/>
      <c r="P165" s="305"/>
      <c r="Q165" s="305"/>
      <c r="R165" s="305"/>
      <c r="S165" s="305"/>
      <c r="T165" s="305"/>
      <c r="U165" s="305"/>
      <c r="V165" s="286"/>
      <c r="W165" s="305"/>
      <c r="X165" s="305"/>
      <c r="Y165" s="305"/>
      <c r="Z165" s="305"/>
      <c r="AA165" s="305"/>
    </row>
    <row r="166" spans="2:30" ht="13.5" thickBot="1" x14ac:dyDescent="0.25"/>
    <row r="167" spans="2:30" ht="22.5" customHeight="1" x14ac:dyDescent="0.2">
      <c r="B167" s="737"/>
      <c r="C167" s="738"/>
      <c r="D167" s="738"/>
      <c r="E167" s="738"/>
      <c r="F167" s="738"/>
      <c r="G167" s="738" t="str">
        <f>+PRESENTACION!$C$2</f>
        <v>MUNICIPIO DE SAN VICENTE DE CHUCURI</v>
      </c>
      <c r="H167" s="738"/>
      <c r="I167" s="738"/>
      <c r="J167" s="738"/>
      <c r="K167" s="738"/>
      <c r="L167" s="738"/>
      <c r="M167" s="738"/>
      <c r="N167" s="738"/>
      <c r="O167" s="738"/>
      <c r="P167" s="738"/>
      <c r="Q167" s="738"/>
      <c r="R167" s="738"/>
      <c r="S167" s="738"/>
      <c r="T167" s="738"/>
      <c r="U167" s="738"/>
      <c r="V167" s="738"/>
      <c r="W167" s="738"/>
      <c r="X167" s="738"/>
      <c r="Y167" s="738"/>
      <c r="Z167" s="738"/>
      <c r="AA167" s="739"/>
      <c r="AD167" s="749" t="s">
        <v>399</v>
      </c>
    </row>
    <row r="168" spans="2:30" ht="22.5" customHeight="1" x14ac:dyDescent="0.2">
      <c r="B168" s="721"/>
      <c r="C168" s="722"/>
      <c r="D168" s="722"/>
      <c r="E168" s="722"/>
      <c r="F168" s="722"/>
      <c r="G168" s="742">
        <f>+PRESENTACION!$C$3</f>
        <v>0</v>
      </c>
      <c r="H168" s="742"/>
      <c r="I168" s="742"/>
      <c r="J168" s="742"/>
      <c r="K168" s="742"/>
      <c r="L168" s="742"/>
      <c r="M168" s="742"/>
      <c r="N168" s="742"/>
      <c r="O168" s="742"/>
      <c r="P168" s="742"/>
      <c r="Q168" s="742"/>
      <c r="R168" s="742"/>
      <c r="S168" s="742"/>
      <c r="T168" s="742"/>
      <c r="U168" s="742"/>
      <c r="V168" s="742"/>
      <c r="W168" s="742"/>
      <c r="X168" s="742"/>
      <c r="Y168" s="742"/>
      <c r="Z168" s="742"/>
      <c r="AA168" s="723"/>
      <c r="AD168" s="750"/>
    </row>
    <row r="169" spans="2:30" ht="32.25" customHeight="1" thickBot="1" x14ac:dyDescent="0.25">
      <c r="B169" s="721"/>
      <c r="C169" s="722"/>
      <c r="D169" s="722"/>
      <c r="E169" s="722"/>
      <c r="F169" s="722"/>
      <c r="G169" s="742" t="str">
        <f>+PRESENTACION!$C$4</f>
        <v>ADECUACION DEL POLIDEPORTIVO ESCUELA EL LEON DEL MUNICIPIO DE SAN VICENTE DE CHUCURI</v>
      </c>
      <c r="H169" s="742"/>
      <c r="I169" s="742"/>
      <c r="J169" s="742"/>
      <c r="K169" s="742"/>
      <c r="L169" s="742"/>
      <c r="M169" s="742"/>
      <c r="N169" s="742"/>
      <c r="O169" s="742"/>
      <c r="P169" s="742"/>
      <c r="Q169" s="742"/>
      <c r="R169" s="742"/>
      <c r="S169" s="742"/>
      <c r="T169" s="742"/>
      <c r="U169" s="742"/>
      <c r="V169" s="742"/>
      <c r="W169" s="742"/>
      <c r="X169" s="742"/>
      <c r="Y169" s="742"/>
      <c r="Z169" s="742"/>
      <c r="AA169" s="723"/>
      <c r="AD169" s="327" t="s">
        <v>405</v>
      </c>
    </row>
    <row r="170" spans="2:30" ht="15.75" x14ac:dyDescent="0.2">
      <c r="B170" s="721" t="s">
        <v>389</v>
      </c>
      <c r="C170" s="722"/>
      <c r="D170" s="722"/>
      <c r="E170" s="722"/>
      <c r="F170" s="722"/>
      <c r="G170" s="722"/>
      <c r="H170" s="722"/>
      <c r="I170" s="722"/>
      <c r="J170" s="722"/>
      <c r="K170" s="722"/>
      <c r="L170" s="722"/>
      <c r="M170" s="722"/>
      <c r="N170" s="722"/>
      <c r="O170" s="722"/>
      <c r="P170" s="722"/>
      <c r="Q170" s="722"/>
      <c r="R170" s="722"/>
      <c r="S170" s="722"/>
      <c r="T170" s="722"/>
      <c r="U170" s="722"/>
      <c r="V170" s="722"/>
      <c r="W170" s="722"/>
      <c r="X170" s="722"/>
      <c r="Y170" s="722"/>
      <c r="Z170" s="722"/>
      <c r="AA170" s="723"/>
    </row>
    <row r="171" spans="2:30" s="162" customFormat="1" ht="15.75" x14ac:dyDescent="0.2">
      <c r="B171" s="724" t="s">
        <v>120</v>
      </c>
      <c r="C171" s="725"/>
      <c r="D171" s="725"/>
      <c r="E171" s="725"/>
      <c r="F171" s="725"/>
      <c r="G171" s="726">
        <f>+PRESENTACION!$C$6</f>
        <v>45848</v>
      </c>
      <c r="H171" s="726"/>
      <c r="I171" s="726"/>
      <c r="J171" s="726"/>
      <c r="K171" s="726"/>
      <c r="L171" s="726"/>
      <c r="M171" s="726"/>
      <c r="N171" s="726"/>
      <c r="O171" s="726"/>
      <c r="P171" s="726"/>
      <c r="Q171" s="726"/>
      <c r="R171" s="726"/>
      <c r="S171" s="726"/>
      <c r="T171" s="725" t="s">
        <v>396</v>
      </c>
      <c r="U171" s="725"/>
      <c r="V171" s="727" t="s">
        <v>390</v>
      </c>
      <c r="W171" s="727"/>
      <c r="X171" s="727"/>
      <c r="Y171" s="727"/>
      <c r="Z171" s="727"/>
      <c r="AA171" s="728"/>
    </row>
    <row r="172" spans="2:30" ht="15" customHeight="1" x14ac:dyDescent="0.2">
      <c r="B172" s="724" t="s">
        <v>121</v>
      </c>
      <c r="C172" s="725"/>
      <c r="D172" s="725"/>
      <c r="E172" s="725"/>
      <c r="F172" s="731">
        <f>+PRESUPUESTO!$B$7</f>
        <v>1</v>
      </c>
      <c r="G172" s="731"/>
      <c r="H172" s="727" t="str">
        <f>+PRESUPUESTO!$C$7</f>
        <v xml:space="preserve">PRELIMINARES </v>
      </c>
      <c r="I172" s="727"/>
      <c r="J172" s="727"/>
      <c r="K172" s="727"/>
      <c r="L172" s="727"/>
      <c r="M172" s="727"/>
      <c r="N172" s="727"/>
      <c r="O172" s="725" t="s">
        <v>0</v>
      </c>
      <c r="P172" s="725"/>
      <c r="Q172" s="734" t="e">
        <f>+PRESUPUESTO!#REF!</f>
        <v>#REF!</v>
      </c>
      <c r="R172" s="734"/>
      <c r="S172" s="731" t="e">
        <f>+PRESUPUESTO!#REF!</f>
        <v>#REF!</v>
      </c>
      <c r="T172" s="731"/>
      <c r="U172" s="731"/>
      <c r="V172" s="731"/>
      <c r="W172" s="731"/>
      <c r="X172" s="731"/>
      <c r="Y172" s="731"/>
      <c r="Z172" s="725" t="s">
        <v>106</v>
      </c>
      <c r="AA172" s="728" t="e">
        <f>+PRESUPUESTO!#REF!</f>
        <v>#REF!</v>
      </c>
    </row>
    <row r="173" spans="2:30" ht="16.5" customHeight="1" thickBot="1" x14ac:dyDescent="0.25">
      <c r="B173" s="729"/>
      <c r="C173" s="730"/>
      <c r="D173" s="730"/>
      <c r="E173" s="730"/>
      <c r="F173" s="732"/>
      <c r="G173" s="732"/>
      <c r="H173" s="733"/>
      <c r="I173" s="733"/>
      <c r="J173" s="733"/>
      <c r="K173" s="733"/>
      <c r="L173" s="733"/>
      <c r="M173" s="733"/>
      <c r="N173" s="733"/>
      <c r="O173" s="730"/>
      <c r="P173" s="730"/>
      <c r="Q173" s="735"/>
      <c r="R173" s="735"/>
      <c r="S173" s="732"/>
      <c r="T173" s="732"/>
      <c r="U173" s="732"/>
      <c r="V173" s="732"/>
      <c r="W173" s="732"/>
      <c r="X173" s="732"/>
      <c r="Y173" s="732"/>
      <c r="Z173" s="730"/>
      <c r="AA173" s="736"/>
    </row>
    <row r="174" spans="2:30" ht="15.75" customHeight="1" x14ac:dyDescent="0.2">
      <c r="B174" s="697" t="s">
        <v>398</v>
      </c>
      <c r="C174" s="698"/>
      <c r="D174" s="698"/>
      <c r="E174" s="698"/>
      <c r="F174" s="698"/>
      <c r="G174" s="698"/>
      <c r="H174" s="698"/>
      <c r="I174" s="698"/>
      <c r="J174" s="698"/>
      <c r="K174" s="698"/>
      <c r="L174" s="698"/>
      <c r="M174" s="698"/>
      <c r="N174" s="698"/>
      <c r="O174" s="698"/>
      <c r="P174" s="698"/>
      <c r="Q174" s="698"/>
      <c r="R174" s="699"/>
      <c r="S174" s="703" t="s">
        <v>122</v>
      </c>
      <c r="T174" s="704"/>
      <c r="U174" s="705"/>
      <c r="V174" s="709" t="s">
        <v>123</v>
      </c>
      <c r="W174" s="710"/>
      <c r="X174" s="711"/>
      <c r="Y174" s="712" t="s">
        <v>393</v>
      </c>
      <c r="Z174" s="714" t="s">
        <v>397</v>
      </c>
      <c r="AA174" s="751" t="s">
        <v>395</v>
      </c>
    </row>
    <row r="175" spans="2:30" ht="40.5" customHeight="1" thickBot="1" x14ac:dyDescent="0.25">
      <c r="B175" s="700"/>
      <c r="C175" s="701"/>
      <c r="D175" s="701"/>
      <c r="E175" s="701"/>
      <c r="F175" s="701"/>
      <c r="G175" s="701"/>
      <c r="H175" s="701"/>
      <c r="I175" s="701"/>
      <c r="J175" s="701"/>
      <c r="K175" s="701"/>
      <c r="L175" s="701"/>
      <c r="M175" s="701"/>
      <c r="N175" s="701"/>
      <c r="O175" s="701"/>
      <c r="P175" s="701"/>
      <c r="Q175" s="701"/>
      <c r="R175" s="702"/>
      <c r="S175" s="706"/>
      <c r="T175" s="707"/>
      <c r="U175" s="708"/>
      <c r="V175" s="338" t="s">
        <v>124</v>
      </c>
      <c r="W175" s="339" t="s">
        <v>391</v>
      </c>
      <c r="X175" s="340" t="s">
        <v>394</v>
      </c>
      <c r="Y175" s="713"/>
      <c r="Z175" s="715"/>
      <c r="AA175" s="752"/>
    </row>
    <row r="176" spans="2:30" ht="24.75" customHeight="1" x14ac:dyDescent="0.2">
      <c r="B176" s="297" t="s">
        <v>125</v>
      </c>
      <c r="C176" s="298"/>
      <c r="D176" s="298"/>
      <c r="E176" s="298"/>
      <c r="F176" s="298"/>
      <c r="G176" s="298"/>
      <c r="H176" s="298"/>
      <c r="I176" s="298"/>
      <c r="J176" s="298"/>
      <c r="K176" s="298"/>
      <c r="L176" s="298"/>
      <c r="M176" s="298"/>
      <c r="N176" s="298"/>
      <c r="O176" s="298"/>
      <c r="P176" s="298"/>
      <c r="Q176" s="298"/>
      <c r="R176" s="298"/>
      <c r="S176" s="685" t="s">
        <v>401</v>
      </c>
      <c r="T176" s="686"/>
      <c r="U176" s="687"/>
      <c r="V176" s="452">
        <v>0.6</v>
      </c>
      <c r="W176" s="451">
        <v>0.3</v>
      </c>
      <c r="X176" s="453">
        <v>1.7</v>
      </c>
      <c r="Y176" s="452">
        <v>5</v>
      </c>
      <c r="Z176" s="453">
        <v>2</v>
      </c>
      <c r="AA176" s="457">
        <f>IF(S176="","",ROUND((IF(W176="",1,W176))*(IF(V176="",1,V176))*(IF(X176="",1,X176))*(IF(Y176="",1,Y176))*(IF(Z176="",1,Z176)),2))</f>
        <v>3.06</v>
      </c>
    </row>
    <row r="177" spans="2:35" ht="24.75" customHeight="1" x14ac:dyDescent="0.25">
      <c r="B177" s="297"/>
      <c r="C177" s="298"/>
      <c r="D177" s="298"/>
      <c r="E177" s="298"/>
      <c r="F177" s="298"/>
      <c r="G177" s="298"/>
      <c r="H177" s="298"/>
      <c r="I177" s="298"/>
      <c r="J177" s="298"/>
      <c r="K177" s="298"/>
      <c r="L177" s="298"/>
      <c r="M177" s="298"/>
      <c r="N177" s="298"/>
      <c r="O177" s="298"/>
      <c r="P177" s="298"/>
      <c r="Q177" s="298"/>
      <c r="R177" s="298"/>
      <c r="S177" s="685" t="s">
        <v>549</v>
      </c>
      <c r="T177" s="686"/>
      <c r="U177" s="687"/>
      <c r="V177" s="342">
        <v>0.6</v>
      </c>
      <c r="W177" s="307">
        <v>0.3</v>
      </c>
      <c r="X177" s="454">
        <v>15.93</v>
      </c>
      <c r="Y177" s="342">
        <v>1</v>
      </c>
      <c r="Z177" s="454">
        <v>2</v>
      </c>
      <c r="AA177" s="458">
        <f t="shared" ref="AA177:AA192" si="5">IF(S177="","",ROUND((IF(W177="",1,W177))*(IF(V177="",1,V177))*(IF(X177="",1,X177))*(IF(Y177="",1,Y177))*(IF(Z177="",1,Z177)),2))</f>
        <v>5.73</v>
      </c>
      <c r="AD177" s="163"/>
      <c r="AE177" s="164"/>
    </row>
    <row r="178" spans="2:35" ht="24.75" customHeight="1" x14ac:dyDescent="0.2">
      <c r="B178" s="297"/>
      <c r="C178" s="298"/>
      <c r="D178" s="298"/>
      <c r="E178" s="298"/>
      <c r="F178" s="298"/>
      <c r="G178" s="298"/>
      <c r="H178" s="298"/>
      <c r="I178" s="298"/>
      <c r="J178" s="298"/>
      <c r="K178" s="298"/>
      <c r="L178" s="298"/>
      <c r="M178" s="298"/>
      <c r="N178" s="298"/>
      <c r="O178" s="298"/>
      <c r="P178" s="298"/>
      <c r="Q178" s="298"/>
      <c r="R178" s="298"/>
      <c r="S178" s="688" t="s">
        <v>436</v>
      </c>
      <c r="T178" s="689"/>
      <c r="U178" s="690"/>
      <c r="V178" s="466">
        <v>0.6</v>
      </c>
      <c r="W178" s="307">
        <v>0.3</v>
      </c>
      <c r="X178" s="467">
        <v>2.5</v>
      </c>
      <c r="Y178" s="466">
        <v>16</v>
      </c>
      <c r="Z178" s="454">
        <v>2</v>
      </c>
      <c r="AA178" s="458">
        <f t="shared" si="5"/>
        <v>14.4</v>
      </c>
    </row>
    <row r="179" spans="2:35" ht="24.75" customHeight="1" x14ac:dyDescent="0.2">
      <c r="B179" s="297"/>
      <c r="C179" s="298"/>
      <c r="D179" s="298"/>
      <c r="E179" s="298"/>
      <c r="F179" s="298"/>
      <c r="G179" s="298"/>
      <c r="H179" s="298"/>
      <c r="I179" s="298"/>
      <c r="J179" s="298"/>
      <c r="K179" s="298"/>
      <c r="L179" s="298"/>
      <c r="M179" s="298"/>
      <c r="N179" s="298"/>
      <c r="O179" s="298"/>
      <c r="P179" s="298"/>
      <c r="Q179" s="298"/>
      <c r="R179" s="298"/>
      <c r="S179" s="691" t="s">
        <v>548</v>
      </c>
      <c r="T179" s="692"/>
      <c r="U179" s="693"/>
      <c r="V179" s="466">
        <v>0.6</v>
      </c>
      <c r="W179" s="307">
        <v>0.3</v>
      </c>
      <c r="X179" s="467">
        <v>8.9</v>
      </c>
      <c r="Y179" s="466">
        <v>1</v>
      </c>
      <c r="Z179" s="454">
        <v>2</v>
      </c>
      <c r="AA179" s="458">
        <f t="shared" si="5"/>
        <v>3.2</v>
      </c>
    </row>
    <row r="180" spans="2:35" ht="24.75" customHeight="1" x14ac:dyDescent="0.2">
      <c r="B180" s="297"/>
      <c r="C180" s="298"/>
      <c r="D180" s="298"/>
      <c r="E180" s="298"/>
      <c r="F180" s="298"/>
      <c r="G180" s="298"/>
      <c r="H180" s="298"/>
      <c r="I180" s="298"/>
      <c r="J180" s="298"/>
      <c r="K180" s="298"/>
      <c r="L180" s="298"/>
      <c r="M180" s="298"/>
      <c r="N180" s="298"/>
      <c r="O180" s="298"/>
      <c r="P180" s="298"/>
      <c r="Q180" s="298"/>
      <c r="R180" s="298"/>
      <c r="S180" s="691" t="s">
        <v>435</v>
      </c>
      <c r="T180" s="692"/>
      <c r="U180" s="693"/>
      <c r="V180" s="466">
        <v>0.6</v>
      </c>
      <c r="W180" s="307">
        <v>0.3</v>
      </c>
      <c r="X180" s="467">
        <v>3</v>
      </c>
      <c r="Y180" s="466">
        <v>7</v>
      </c>
      <c r="Z180" s="454">
        <v>2</v>
      </c>
      <c r="AA180" s="458">
        <f t="shared" si="5"/>
        <v>7.56</v>
      </c>
    </row>
    <row r="181" spans="2:35" ht="24.75" customHeight="1" x14ac:dyDescent="0.2">
      <c r="B181" s="297"/>
      <c r="C181" s="298"/>
      <c r="D181" s="298"/>
      <c r="E181" s="298"/>
      <c r="F181" s="298"/>
      <c r="G181" s="298"/>
      <c r="H181" s="298"/>
      <c r="I181" s="298"/>
      <c r="J181" s="298"/>
      <c r="K181" s="298"/>
      <c r="L181" s="298"/>
      <c r="M181" s="298"/>
      <c r="N181" s="298"/>
      <c r="O181" s="298"/>
      <c r="P181" s="298"/>
      <c r="Q181" s="298"/>
      <c r="R181" s="298"/>
      <c r="S181" s="694" t="s">
        <v>550</v>
      </c>
      <c r="T181" s="695"/>
      <c r="U181" s="696"/>
      <c r="V181" s="466">
        <v>0.6</v>
      </c>
      <c r="W181" s="307">
        <v>0.3</v>
      </c>
      <c r="X181" s="467">
        <f>7.7+1.64</f>
        <v>9.34</v>
      </c>
      <c r="Y181" s="466">
        <v>1</v>
      </c>
      <c r="Z181" s="454">
        <v>2</v>
      </c>
      <c r="AA181" s="458">
        <f t="shared" si="5"/>
        <v>3.36</v>
      </c>
    </row>
    <row r="182" spans="2:35" ht="24.75" customHeight="1" x14ac:dyDescent="0.2">
      <c r="B182" s="297"/>
      <c r="C182" s="298"/>
      <c r="D182" s="298"/>
      <c r="E182" s="298"/>
      <c r="F182" s="298"/>
      <c r="G182" s="298"/>
      <c r="H182" s="298"/>
      <c r="I182" s="298"/>
      <c r="J182" s="298"/>
      <c r="K182" s="298"/>
      <c r="L182" s="298"/>
      <c r="M182" s="298"/>
      <c r="N182" s="298"/>
      <c r="O182" s="298"/>
      <c r="P182" s="298"/>
      <c r="Q182" s="298"/>
      <c r="R182" s="298"/>
      <c r="S182" s="718" t="s">
        <v>441</v>
      </c>
      <c r="T182" s="719"/>
      <c r="U182" s="720"/>
      <c r="V182" s="342">
        <v>0.6</v>
      </c>
      <c r="W182" s="307">
        <v>0.3</v>
      </c>
      <c r="X182" s="454">
        <v>2.2000000000000002</v>
      </c>
      <c r="Y182" s="342">
        <v>11</v>
      </c>
      <c r="Z182" s="454">
        <v>2</v>
      </c>
      <c r="AA182" s="458">
        <f t="shared" si="5"/>
        <v>8.7100000000000009</v>
      </c>
    </row>
    <row r="183" spans="2:35" ht="24.75" customHeight="1" x14ac:dyDescent="0.2">
      <c r="B183" s="297"/>
      <c r="C183" s="298"/>
      <c r="D183" s="298"/>
      <c r="E183" s="298"/>
      <c r="F183" s="298"/>
      <c r="G183" s="298"/>
      <c r="H183" s="298"/>
      <c r="I183" s="298"/>
      <c r="J183" s="298"/>
      <c r="K183" s="298"/>
      <c r="L183" s="298"/>
      <c r="M183" s="298"/>
      <c r="N183" s="298"/>
      <c r="O183" s="298"/>
      <c r="P183" s="298"/>
      <c r="Q183" s="298"/>
      <c r="R183" s="298"/>
      <c r="S183" s="718" t="s">
        <v>551</v>
      </c>
      <c r="T183" s="719"/>
      <c r="U183" s="720"/>
      <c r="V183" s="342">
        <v>0.5</v>
      </c>
      <c r="W183" s="307">
        <v>0.3</v>
      </c>
      <c r="X183" s="454">
        <v>4.0999999999999996</v>
      </c>
      <c r="Y183" s="342">
        <v>1</v>
      </c>
      <c r="Z183" s="454">
        <v>2</v>
      </c>
      <c r="AA183" s="458">
        <f t="shared" si="5"/>
        <v>1.23</v>
      </c>
    </row>
    <row r="184" spans="2:35" ht="24.75" customHeight="1" x14ac:dyDescent="0.2">
      <c r="B184" s="297"/>
      <c r="C184" s="298"/>
      <c r="D184" s="298"/>
      <c r="E184" s="298"/>
      <c r="F184" s="298"/>
      <c r="G184" s="298"/>
      <c r="H184" s="298"/>
      <c r="I184" s="298"/>
      <c r="J184" s="298"/>
      <c r="K184" s="298"/>
      <c r="L184" s="298"/>
      <c r="M184" s="298"/>
      <c r="N184" s="298"/>
      <c r="O184" s="298"/>
      <c r="P184" s="298"/>
      <c r="Q184" s="298"/>
      <c r="R184" s="298"/>
      <c r="S184" s="685" t="s">
        <v>553</v>
      </c>
      <c r="T184" s="686"/>
      <c r="U184" s="687"/>
      <c r="V184" s="452">
        <v>0.6</v>
      </c>
      <c r="W184" s="451">
        <v>0.4</v>
      </c>
      <c r="X184" s="453">
        <v>16</v>
      </c>
      <c r="Y184" s="452">
        <v>1</v>
      </c>
      <c r="Z184" s="454">
        <v>2</v>
      </c>
      <c r="AA184" s="458">
        <f t="shared" si="5"/>
        <v>7.68</v>
      </c>
    </row>
    <row r="185" spans="2:35" ht="24.75" customHeight="1" x14ac:dyDescent="0.2">
      <c r="B185" s="297"/>
      <c r="C185" s="298"/>
      <c r="D185" s="298"/>
      <c r="E185" s="298"/>
      <c r="F185" s="298"/>
      <c r="G185" s="298"/>
      <c r="H185" s="298"/>
      <c r="I185" s="298"/>
      <c r="J185" s="298"/>
      <c r="K185" s="298"/>
      <c r="L185" s="298"/>
      <c r="M185" s="298"/>
      <c r="N185" s="298"/>
      <c r="O185" s="298"/>
      <c r="P185" s="298"/>
      <c r="Q185" s="298"/>
      <c r="R185" s="298"/>
      <c r="S185" s="673" t="s">
        <v>402</v>
      </c>
      <c r="T185" s="674"/>
      <c r="U185" s="675"/>
      <c r="V185" s="342">
        <v>0.6</v>
      </c>
      <c r="W185" s="307">
        <v>0.3</v>
      </c>
      <c r="X185" s="454">
        <f>1.96+1.1+4.2+11.5</f>
        <v>18.759999999999998</v>
      </c>
      <c r="Y185" s="342">
        <v>1</v>
      </c>
      <c r="Z185" s="454">
        <v>1</v>
      </c>
      <c r="AA185" s="458">
        <f t="shared" si="5"/>
        <v>3.38</v>
      </c>
    </row>
    <row r="186" spans="2:35" ht="24.75" customHeight="1" x14ac:dyDescent="0.2">
      <c r="B186" s="297"/>
      <c r="C186" s="298"/>
      <c r="D186" s="298"/>
      <c r="E186" s="298"/>
      <c r="F186" s="298"/>
      <c r="G186" s="298"/>
      <c r="H186" s="298"/>
      <c r="I186" s="298"/>
      <c r="J186" s="298"/>
      <c r="K186" s="298"/>
      <c r="L186" s="298"/>
      <c r="M186" s="298"/>
      <c r="N186" s="298"/>
      <c r="O186" s="298"/>
      <c r="P186" s="298"/>
      <c r="Q186" s="298"/>
      <c r="R186" s="298"/>
      <c r="S186" s="718"/>
      <c r="T186" s="719"/>
      <c r="U186" s="720"/>
      <c r="V186" s="447"/>
      <c r="W186" s="428"/>
      <c r="X186" s="427"/>
      <c r="Y186" s="447"/>
      <c r="Z186" s="427"/>
      <c r="AA186" s="458" t="str">
        <f t="shared" si="5"/>
        <v/>
      </c>
    </row>
    <row r="187" spans="2:35" ht="24.75" customHeight="1" x14ac:dyDescent="0.2">
      <c r="B187" s="297"/>
      <c r="C187" s="298"/>
      <c r="D187" s="298"/>
      <c r="E187" s="298"/>
      <c r="F187" s="298"/>
      <c r="G187" s="298"/>
      <c r="H187" s="298"/>
      <c r="I187" s="298"/>
      <c r="J187" s="298"/>
      <c r="K187" s="298"/>
      <c r="L187" s="298"/>
      <c r="M187" s="298"/>
      <c r="N187" s="298"/>
      <c r="O187" s="298"/>
      <c r="P187" s="298"/>
      <c r="Q187" s="298"/>
      <c r="R187" s="298"/>
      <c r="S187" s="718"/>
      <c r="T187" s="719"/>
      <c r="U187" s="720"/>
      <c r="V187" s="342"/>
      <c r="W187" s="307"/>
      <c r="X187" s="454"/>
      <c r="Y187" s="342"/>
      <c r="Z187" s="454"/>
      <c r="AA187" s="458" t="str">
        <f t="shared" si="5"/>
        <v/>
      </c>
    </row>
    <row r="188" spans="2:35" ht="24.75" customHeight="1" x14ac:dyDescent="0.2">
      <c r="B188" s="297"/>
      <c r="C188" s="298"/>
      <c r="D188" s="298"/>
      <c r="E188" s="298"/>
      <c r="F188" s="298"/>
      <c r="G188" s="298"/>
      <c r="H188" s="298"/>
      <c r="I188" s="298"/>
      <c r="J188" s="298"/>
      <c r="K188" s="298"/>
      <c r="L188" s="298"/>
      <c r="M188" s="298"/>
      <c r="N188" s="298"/>
      <c r="O188" s="298"/>
      <c r="P188" s="298"/>
      <c r="Q188" s="298"/>
      <c r="R188" s="298"/>
      <c r="S188" s="718"/>
      <c r="T188" s="719"/>
      <c r="U188" s="720"/>
      <c r="V188" s="342"/>
      <c r="W188" s="307"/>
      <c r="X188" s="454"/>
      <c r="Y188" s="342"/>
      <c r="Z188" s="454"/>
      <c r="AA188" s="458" t="str">
        <f t="shared" si="5"/>
        <v/>
      </c>
    </row>
    <row r="189" spans="2:35" ht="24.75" customHeight="1" x14ac:dyDescent="0.25">
      <c r="B189" s="297"/>
      <c r="C189" s="298"/>
      <c r="D189" s="298"/>
      <c r="E189" s="298"/>
      <c r="F189" s="298"/>
      <c r="G189" s="298"/>
      <c r="H189" s="298"/>
      <c r="I189" s="298"/>
      <c r="J189" s="298"/>
      <c r="K189" s="298"/>
      <c r="L189" s="298"/>
      <c r="M189" s="298"/>
      <c r="N189" s="298"/>
      <c r="O189" s="298"/>
      <c r="P189" s="298"/>
      <c r="Q189" s="298"/>
      <c r="R189" s="298"/>
      <c r="S189" s="718"/>
      <c r="T189" s="719"/>
      <c r="U189" s="720"/>
      <c r="V189" s="342"/>
      <c r="W189" s="307"/>
      <c r="X189" s="454"/>
      <c r="Y189" s="342"/>
      <c r="Z189" s="454"/>
      <c r="AA189" s="458" t="str">
        <f t="shared" si="5"/>
        <v/>
      </c>
      <c r="AE189" s="163"/>
      <c r="AF189" s="163"/>
      <c r="AG189" s="163"/>
      <c r="AI189" s="165"/>
    </row>
    <row r="190" spans="2:35" ht="24.75" customHeight="1" x14ac:dyDescent="0.25">
      <c r="B190" s="297"/>
      <c r="C190" s="298"/>
      <c r="D190" s="298"/>
      <c r="E190" s="298"/>
      <c r="F190" s="298"/>
      <c r="G190" s="298"/>
      <c r="H190" s="298"/>
      <c r="I190" s="298"/>
      <c r="J190" s="298"/>
      <c r="K190" s="298"/>
      <c r="L190" s="298"/>
      <c r="M190" s="298"/>
      <c r="N190" s="298"/>
      <c r="O190" s="298"/>
      <c r="P190" s="298"/>
      <c r="Q190" s="298"/>
      <c r="R190" s="298"/>
      <c r="S190" s="718"/>
      <c r="T190" s="719"/>
      <c r="U190" s="720"/>
      <c r="V190" s="342"/>
      <c r="W190" s="307"/>
      <c r="X190" s="454"/>
      <c r="Y190" s="342"/>
      <c r="Z190" s="454"/>
      <c r="AA190" s="458" t="str">
        <f t="shared" si="5"/>
        <v/>
      </c>
      <c r="AE190" s="163"/>
      <c r="AF190" s="163"/>
      <c r="AG190" s="163"/>
      <c r="AI190" s="165"/>
    </row>
    <row r="191" spans="2:35" ht="24.75" customHeight="1" x14ac:dyDescent="0.2">
      <c r="B191" s="297"/>
      <c r="C191" s="298"/>
      <c r="D191" s="298"/>
      <c r="E191" s="298"/>
      <c r="F191" s="298"/>
      <c r="G191" s="298"/>
      <c r="H191" s="298"/>
      <c r="I191" s="298"/>
      <c r="J191" s="298"/>
      <c r="K191" s="298"/>
      <c r="L191" s="298"/>
      <c r="M191" s="298"/>
      <c r="N191" s="298"/>
      <c r="O191" s="298"/>
      <c r="P191" s="298"/>
      <c r="Q191" s="298"/>
      <c r="R191" s="298"/>
      <c r="S191" s="676"/>
      <c r="T191" s="677"/>
      <c r="U191" s="678"/>
      <c r="V191" s="446"/>
      <c r="W191" s="442"/>
      <c r="X191" s="455"/>
      <c r="Y191" s="446"/>
      <c r="Z191" s="455"/>
      <c r="AA191" s="458" t="str">
        <f t="shared" si="5"/>
        <v/>
      </c>
    </row>
    <row r="192" spans="2:35" ht="24.75" customHeight="1" thickBot="1" x14ac:dyDescent="0.25">
      <c r="B192" s="297"/>
      <c r="C192" s="298"/>
      <c r="D192" s="298"/>
      <c r="E192" s="298"/>
      <c r="F192" s="298"/>
      <c r="G192" s="298"/>
      <c r="H192" s="298"/>
      <c r="I192" s="298"/>
      <c r="J192" s="298"/>
      <c r="K192" s="298"/>
      <c r="L192" s="298"/>
      <c r="M192" s="298"/>
      <c r="N192" s="298"/>
      <c r="O192" s="298"/>
      <c r="P192" s="298"/>
      <c r="Q192" s="298"/>
      <c r="R192" s="298"/>
      <c r="S192" s="679"/>
      <c r="T192" s="680"/>
      <c r="U192" s="681"/>
      <c r="V192" s="448"/>
      <c r="W192" s="449"/>
      <c r="X192" s="456"/>
      <c r="Y192" s="448"/>
      <c r="Z192" s="456"/>
      <c r="AA192" s="459" t="str">
        <f t="shared" si="5"/>
        <v/>
      </c>
    </row>
    <row r="193" spans="2:30" ht="32.25" customHeight="1" thickBot="1" x14ac:dyDescent="0.25">
      <c r="B193" s="299"/>
      <c r="C193" s="300"/>
      <c r="D193" s="300"/>
      <c r="E193" s="300"/>
      <c r="F193" s="300"/>
      <c r="G193" s="300"/>
      <c r="H193" s="300"/>
      <c r="I193" s="300"/>
      <c r="J193" s="300"/>
      <c r="K193" s="300"/>
      <c r="L193" s="300"/>
      <c r="M193" s="300"/>
      <c r="N193" s="300"/>
      <c r="O193" s="300"/>
      <c r="P193" s="300"/>
      <c r="Q193" s="300"/>
      <c r="R193" s="300"/>
      <c r="S193" s="753" t="s">
        <v>392</v>
      </c>
      <c r="T193" s="754"/>
      <c r="U193" s="754"/>
      <c r="V193" s="754"/>
      <c r="W193" s="754"/>
      <c r="X193" s="754"/>
      <c r="Y193" s="754"/>
      <c r="Z193" s="755"/>
      <c r="AA193" s="443">
        <f>+ROUND(SUM(AA176:AA190),2)</f>
        <v>58.31</v>
      </c>
    </row>
    <row r="194" spans="2:30" ht="15.75" x14ac:dyDescent="0.25">
      <c r="B194" s="665" t="s">
        <v>135</v>
      </c>
      <c r="C194" s="666"/>
      <c r="D194" s="666"/>
      <c r="E194" s="666"/>
      <c r="F194" s="666"/>
      <c r="G194" s="666"/>
      <c r="H194" s="666"/>
      <c r="I194" s="666"/>
      <c r="J194" s="666"/>
      <c r="K194" s="666"/>
      <c r="L194" s="666"/>
      <c r="M194" s="666"/>
      <c r="N194" s="666"/>
      <c r="O194" s="666"/>
      <c r="P194" s="666"/>
      <c r="Q194" s="666"/>
      <c r="R194" s="666"/>
      <c r="S194" s="666"/>
      <c r="T194" s="666"/>
      <c r="U194" s="666"/>
      <c r="V194" s="284"/>
      <c r="W194" s="282" t="s">
        <v>136</v>
      </c>
      <c r="X194" s="283"/>
      <c r="Y194" s="283"/>
      <c r="Z194" s="283"/>
      <c r="AA194" s="285"/>
    </row>
    <row r="195" spans="2:30" ht="15.75" x14ac:dyDescent="0.2">
      <c r="B195" s="667"/>
      <c r="C195" s="668"/>
      <c r="D195" s="195"/>
      <c r="E195" s="286"/>
      <c r="F195" s="286"/>
      <c r="G195" s="286"/>
      <c r="H195" s="286"/>
      <c r="I195" s="287"/>
      <c r="J195" s="287"/>
      <c r="K195" s="287"/>
      <c r="L195" s="287"/>
      <c r="M195" s="287"/>
      <c r="N195" s="287"/>
      <c r="O195" s="287"/>
      <c r="P195" s="287"/>
      <c r="Q195" s="287"/>
      <c r="R195" s="287"/>
      <c r="S195" s="287"/>
      <c r="T195" s="287"/>
      <c r="U195" s="288"/>
      <c r="V195" s="289"/>
      <c r="W195" s="668"/>
      <c r="X195" s="668"/>
      <c r="Y195" s="668"/>
      <c r="Z195" s="668"/>
      <c r="AA195" s="290"/>
    </row>
    <row r="196" spans="2:30" ht="15.75" x14ac:dyDescent="0.2">
      <c r="B196" s="667" t="str">
        <f>+PRESENTACION!$C$9</f>
        <v>WILSON ESNEYDER SIERRA MAYORGA</v>
      </c>
      <c r="C196" s="668"/>
      <c r="D196" s="668"/>
      <c r="E196" s="668"/>
      <c r="F196" s="668"/>
      <c r="G196" s="668"/>
      <c r="H196" s="668"/>
      <c r="I196" s="668"/>
      <c r="J196" s="668"/>
      <c r="K196" s="668"/>
      <c r="L196" s="668"/>
      <c r="M196" s="668"/>
      <c r="N196" s="668"/>
      <c r="O196" s="668"/>
      <c r="P196" s="668"/>
      <c r="Q196" s="668"/>
      <c r="R196" s="668"/>
      <c r="S196" s="668"/>
      <c r="T196" s="668"/>
      <c r="U196" s="668"/>
      <c r="V196" s="286"/>
      <c r="W196" s="668" t="str">
        <f>+PRESENTACION!$C$11</f>
        <v>DIANA MARGARITA CORZO</v>
      </c>
      <c r="X196" s="668"/>
      <c r="Y196" s="668"/>
      <c r="Z196" s="668"/>
      <c r="AA196" s="669"/>
    </row>
    <row r="197" spans="2:30" ht="16.5" thickBot="1" x14ac:dyDescent="0.25">
      <c r="B197" s="670" t="str">
        <f>+PRESENTACION!$C$10</f>
        <v>AUXILIAR DE INGENIERIA</v>
      </c>
      <c r="C197" s="671"/>
      <c r="D197" s="671"/>
      <c r="E197" s="671"/>
      <c r="F197" s="671"/>
      <c r="G197" s="671"/>
      <c r="H197" s="671"/>
      <c r="I197" s="671"/>
      <c r="J197" s="671"/>
      <c r="K197" s="671"/>
      <c r="L197" s="671"/>
      <c r="M197" s="671"/>
      <c r="N197" s="671"/>
      <c r="O197" s="671"/>
      <c r="P197" s="671"/>
      <c r="Q197" s="671"/>
      <c r="R197" s="671"/>
      <c r="S197" s="671"/>
      <c r="T197" s="671"/>
      <c r="U197" s="671"/>
      <c r="V197" s="291"/>
      <c r="W197" s="671" t="str">
        <f>+PRESENTACION!$C$12</f>
        <v>SECRETARIA DE PLANEACION E INFRAESTRUCTURA</v>
      </c>
      <c r="X197" s="671"/>
      <c r="Y197" s="671"/>
      <c r="Z197" s="671"/>
      <c r="AA197" s="672"/>
    </row>
    <row r="198" spans="2:30" ht="15.75" x14ac:dyDescent="0.2">
      <c r="B198" s="305"/>
      <c r="C198" s="305"/>
      <c r="D198" s="305"/>
      <c r="E198" s="305"/>
      <c r="F198" s="305"/>
      <c r="G198" s="305"/>
      <c r="H198" s="305"/>
      <c r="I198" s="305"/>
      <c r="J198" s="305"/>
      <c r="K198" s="305"/>
      <c r="L198" s="305"/>
      <c r="M198" s="305"/>
      <c r="N198" s="305"/>
      <c r="O198" s="305"/>
      <c r="P198" s="305"/>
      <c r="Q198" s="305"/>
      <c r="R198" s="305"/>
      <c r="S198" s="305"/>
      <c r="T198" s="305"/>
      <c r="U198" s="305"/>
      <c r="V198" s="286"/>
      <c r="W198" s="305"/>
      <c r="X198" s="305"/>
      <c r="Y198" s="305"/>
      <c r="Z198" s="305"/>
      <c r="AA198" s="305"/>
    </row>
    <row r="199" spans="2:30" ht="13.5" thickBot="1" x14ac:dyDescent="0.25"/>
    <row r="200" spans="2:30" ht="22.5" customHeight="1" x14ac:dyDescent="0.2">
      <c r="B200" s="737"/>
      <c r="C200" s="738"/>
      <c r="D200" s="738"/>
      <c r="E200" s="738"/>
      <c r="F200" s="738"/>
      <c r="G200" s="738" t="str">
        <f>+PRESENTACION!$C$2</f>
        <v>MUNICIPIO DE SAN VICENTE DE CHUCURI</v>
      </c>
      <c r="H200" s="738"/>
      <c r="I200" s="738"/>
      <c r="J200" s="738"/>
      <c r="K200" s="738"/>
      <c r="L200" s="738"/>
      <c r="M200" s="738"/>
      <c r="N200" s="738"/>
      <c r="O200" s="738"/>
      <c r="P200" s="738"/>
      <c r="Q200" s="738"/>
      <c r="R200" s="738"/>
      <c r="S200" s="738"/>
      <c r="T200" s="738"/>
      <c r="U200" s="738"/>
      <c r="V200" s="738"/>
      <c r="W200" s="738"/>
      <c r="X200" s="738"/>
      <c r="Y200" s="738"/>
      <c r="Z200" s="738"/>
      <c r="AA200" s="739"/>
      <c r="AD200" s="749" t="s">
        <v>399</v>
      </c>
    </row>
    <row r="201" spans="2:30" ht="22.5" customHeight="1" x14ac:dyDescent="0.2">
      <c r="B201" s="721"/>
      <c r="C201" s="722"/>
      <c r="D201" s="722"/>
      <c r="E201" s="722"/>
      <c r="F201" s="722"/>
      <c r="G201" s="742">
        <f>+PRESENTACION!$C$3</f>
        <v>0</v>
      </c>
      <c r="H201" s="742"/>
      <c r="I201" s="742"/>
      <c r="J201" s="742"/>
      <c r="K201" s="742"/>
      <c r="L201" s="742"/>
      <c r="M201" s="742"/>
      <c r="N201" s="742"/>
      <c r="O201" s="742"/>
      <c r="P201" s="742"/>
      <c r="Q201" s="742"/>
      <c r="R201" s="742"/>
      <c r="S201" s="742"/>
      <c r="T201" s="742"/>
      <c r="U201" s="742"/>
      <c r="V201" s="742"/>
      <c r="W201" s="742"/>
      <c r="X201" s="742"/>
      <c r="Y201" s="742"/>
      <c r="Z201" s="742"/>
      <c r="AA201" s="723"/>
      <c r="AD201" s="750"/>
    </row>
    <row r="202" spans="2:30" ht="32.25" customHeight="1" thickBot="1" x14ac:dyDescent="0.25">
      <c r="B202" s="721"/>
      <c r="C202" s="722"/>
      <c r="D202" s="722"/>
      <c r="E202" s="722"/>
      <c r="F202" s="722"/>
      <c r="G202" s="742" t="str">
        <f>+PRESENTACION!$C$4</f>
        <v>ADECUACION DEL POLIDEPORTIVO ESCUELA EL LEON DEL MUNICIPIO DE SAN VICENTE DE CHUCURI</v>
      </c>
      <c r="H202" s="742"/>
      <c r="I202" s="742"/>
      <c r="J202" s="742"/>
      <c r="K202" s="742"/>
      <c r="L202" s="742"/>
      <c r="M202" s="742"/>
      <c r="N202" s="742"/>
      <c r="O202" s="742"/>
      <c r="P202" s="742"/>
      <c r="Q202" s="742"/>
      <c r="R202" s="742"/>
      <c r="S202" s="742"/>
      <c r="T202" s="742"/>
      <c r="U202" s="742"/>
      <c r="V202" s="742"/>
      <c r="W202" s="742"/>
      <c r="X202" s="742"/>
      <c r="Y202" s="742"/>
      <c r="Z202" s="742"/>
      <c r="AA202" s="723"/>
      <c r="AD202" s="327" t="s">
        <v>405</v>
      </c>
    </row>
    <row r="203" spans="2:30" ht="15.75" x14ac:dyDescent="0.2">
      <c r="B203" s="721" t="s">
        <v>389</v>
      </c>
      <c r="C203" s="722"/>
      <c r="D203" s="722"/>
      <c r="E203" s="722"/>
      <c r="F203" s="722"/>
      <c r="G203" s="722"/>
      <c r="H203" s="722"/>
      <c r="I203" s="722"/>
      <c r="J203" s="722"/>
      <c r="K203" s="722"/>
      <c r="L203" s="722"/>
      <c r="M203" s="722"/>
      <c r="N203" s="722"/>
      <c r="O203" s="722"/>
      <c r="P203" s="722"/>
      <c r="Q203" s="722"/>
      <c r="R203" s="722"/>
      <c r="S203" s="722"/>
      <c r="T203" s="722"/>
      <c r="U203" s="722"/>
      <c r="V203" s="722"/>
      <c r="W203" s="722"/>
      <c r="X203" s="722"/>
      <c r="Y203" s="722"/>
      <c r="Z203" s="722"/>
      <c r="AA203" s="723"/>
    </row>
    <row r="204" spans="2:30" s="162" customFormat="1" ht="15.75" x14ac:dyDescent="0.2">
      <c r="B204" s="724" t="s">
        <v>120</v>
      </c>
      <c r="C204" s="725"/>
      <c r="D204" s="725"/>
      <c r="E204" s="725"/>
      <c r="F204" s="725"/>
      <c r="G204" s="726">
        <f>+PRESENTACION!$C$6</f>
        <v>45848</v>
      </c>
      <c r="H204" s="726"/>
      <c r="I204" s="726"/>
      <c r="J204" s="726"/>
      <c r="K204" s="726"/>
      <c r="L204" s="726"/>
      <c r="M204" s="726"/>
      <c r="N204" s="726"/>
      <c r="O204" s="726"/>
      <c r="P204" s="726"/>
      <c r="Q204" s="726"/>
      <c r="R204" s="726"/>
      <c r="S204" s="726"/>
      <c r="T204" s="725" t="s">
        <v>396</v>
      </c>
      <c r="U204" s="725"/>
      <c r="V204" s="727" t="s">
        <v>390</v>
      </c>
      <c r="W204" s="727"/>
      <c r="X204" s="727"/>
      <c r="Y204" s="727"/>
      <c r="Z204" s="727"/>
      <c r="AA204" s="728"/>
    </row>
    <row r="205" spans="2:30" ht="15" customHeight="1" x14ac:dyDescent="0.2">
      <c r="B205" s="724" t="s">
        <v>121</v>
      </c>
      <c r="C205" s="725"/>
      <c r="D205" s="725"/>
      <c r="E205" s="725"/>
      <c r="F205" s="731">
        <f>+PRESUPUESTO!$B$7</f>
        <v>1</v>
      </c>
      <c r="G205" s="731"/>
      <c r="H205" s="727" t="str">
        <f>+PRESUPUESTO!$C$7</f>
        <v xml:space="preserve">PRELIMINARES </v>
      </c>
      <c r="I205" s="727"/>
      <c r="J205" s="727"/>
      <c r="K205" s="727"/>
      <c r="L205" s="727"/>
      <c r="M205" s="727"/>
      <c r="N205" s="727"/>
      <c r="O205" s="725" t="s">
        <v>0</v>
      </c>
      <c r="P205" s="725"/>
      <c r="Q205" s="734">
        <f>+PRESUPUESTO!B15</f>
        <v>2.0699999999999998</v>
      </c>
      <c r="R205" s="734"/>
      <c r="S205" s="731" t="str">
        <f>+PRESUPUESTO!C15</f>
        <v>CARGUE Y RETIRO MATERIAL SOBRANTE DE EXCAVACIÓN (INCLUYE DISPOSICIÓN FINAL)</v>
      </c>
      <c r="T205" s="731"/>
      <c r="U205" s="731"/>
      <c r="V205" s="731"/>
      <c r="W205" s="731"/>
      <c r="X205" s="731"/>
      <c r="Y205" s="731"/>
      <c r="Z205" s="725" t="s">
        <v>106</v>
      </c>
      <c r="AA205" s="728" t="str">
        <f>+PRESUPUESTO!D15</f>
        <v>m³</v>
      </c>
    </row>
    <row r="206" spans="2:30" ht="16.5" customHeight="1" thickBot="1" x14ac:dyDescent="0.25">
      <c r="B206" s="729"/>
      <c r="C206" s="730"/>
      <c r="D206" s="730"/>
      <c r="E206" s="730"/>
      <c r="F206" s="732"/>
      <c r="G206" s="732"/>
      <c r="H206" s="733"/>
      <c r="I206" s="733"/>
      <c r="J206" s="733"/>
      <c r="K206" s="733"/>
      <c r="L206" s="733"/>
      <c r="M206" s="733"/>
      <c r="N206" s="733"/>
      <c r="O206" s="730"/>
      <c r="P206" s="730"/>
      <c r="Q206" s="735"/>
      <c r="R206" s="735"/>
      <c r="S206" s="732"/>
      <c r="T206" s="732"/>
      <c r="U206" s="732"/>
      <c r="V206" s="732"/>
      <c r="W206" s="732"/>
      <c r="X206" s="732"/>
      <c r="Y206" s="732"/>
      <c r="Z206" s="730"/>
      <c r="AA206" s="736"/>
    </row>
    <row r="207" spans="2:30" ht="15.75" customHeight="1" x14ac:dyDescent="0.2">
      <c r="B207" s="697" t="s">
        <v>398</v>
      </c>
      <c r="C207" s="698"/>
      <c r="D207" s="698"/>
      <c r="E207" s="698"/>
      <c r="F207" s="698"/>
      <c r="G207" s="698"/>
      <c r="H207" s="698"/>
      <c r="I207" s="698"/>
      <c r="J207" s="698"/>
      <c r="K207" s="698"/>
      <c r="L207" s="698"/>
      <c r="M207" s="698"/>
      <c r="N207" s="698"/>
      <c r="O207" s="698"/>
      <c r="P207" s="698"/>
      <c r="Q207" s="698"/>
      <c r="R207" s="699"/>
      <c r="S207" s="703" t="s">
        <v>122</v>
      </c>
      <c r="T207" s="704"/>
      <c r="U207" s="705"/>
      <c r="V207" s="709" t="s">
        <v>123</v>
      </c>
      <c r="W207" s="710"/>
      <c r="X207" s="711"/>
      <c r="Y207" s="712" t="s">
        <v>393</v>
      </c>
      <c r="Z207" s="714" t="s">
        <v>397</v>
      </c>
      <c r="AA207" s="751" t="s">
        <v>395</v>
      </c>
    </row>
    <row r="208" spans="2:30" ht="40.5" customHeight="1" thickBot="1" x14ac:dyDescent="0.25">
      <c r="B208" s="700"/>
      <c r="C208" s="701"/>
      <c r="D208" s="701"/>
      <c r="E208" s="701"/>
      <c r="F208" s="701"/>
      <c r="G208" s="701"/>
      <c r="H208" s="701"/>
      <c r="I208" s="701"/>
      <c r="J208" s="701"/>
      <c r="K208" s="701"/>
      <c r="L208" s="701"/>
      <c r="M208" s="701"/>
      <c r="N208" s="701"/>
      <c r="O208" s="701"/>
      <c r="P208" s="701"/>
      <c r="Q208" s="701"/>
      <c r="R208" s="702"/>
      <c r="S208" s="706"/>
      <c r="T208" s="707"/>
      <c r="U208" s="708"/>
      <c r="V208" s="338" t="s">
        <v>124</v>
      </c>
      <c r="W208" s="339" t="s">
        <v>391</v>
      </c>
      <c r="X208" s="340" t="s">
        <v>394</v>
      </c>
      <c r="Y208" s="713"/>
      <c r="Z208" s="715"/>
      <c r="AA208" s="752"/>
    </row>
    <row r="209" spans="2:35" ht="24.75" customHeight="1" x14ac:dyDescent="0.2">
      <c r="B209" s="297" t="s">
        <v>125</v>
      </c>
      <c r="C209" s="298"/>
      <c r="D209" s="298"/>
      <c r="E209" s="298"/>
      <c r="F209" s="298"/>
      <c r="G209" s="298"/>
      <c r="H209" s="298"/>
      <c r="I209" s="298"/>
      <c r="J209" s="298"/>
      <c r="K209" s="298"/>
      <c r="L209" s="298"/>
      <c r="M209" s="298"/>
      <c r="N209" s="298"/>
      <c r="O209" s="298"/>
      <c r="P209" s="298"/>
      <c r="Q209" s="298"/>
      <c r="R209" s="298"/>
      <c r="S209" s="685" t="e">
        <f>+PRESUPUESTO!#REF!</f>
        <v>#REF!</v>
      </c>
      <c r="T209" s="686"/>
      <c r="U209" s="687"/>
      <c r="V209" s="452" t="e">
        <f>+PRESUPUESTO!#REF!</f>
        <v>#REF!</v>
      </c>
      <c r="W209" s="451"/>
      <c r="X209" s="453"/>
      <c r="Y209" s="452">
        <v>1.3</v>
      </c>
      <c r="Z209" s="453"/>
      <c r="AA209" s="457" t="e">
        <f>IF(S209="","",ROUND((IF(W209="",1,W209))*(IF(V209="",1,V209))*(IF(X209="",1,X209))*(IF(Y209="",1,Y209))*(IF(Z209="",1,Z209)),2))</f>
        <v>#REF!</v>
      </c>
    </row>
    <row r="210" spans="2:35" ht="24.75" customHeight="1" x14ac:dyDescent="0.25">
      <c r="B210" s="297"/>
      <c r="C210" s="298"/>
      <c r="D210" s="298"/>
      <c r="E210" s="298"/>
      <c r="F210" s="298"/>
      <c r="G210" s="298"/>
      <c r="H210" s="298"/>
      <c r="I210" s="298"/>
      <c r="J210" s="298"/>
      <c r="K210" s="298"/>
      <c r="L210" s="298"/>
      <c r="M210" s="298"/>
      <c r="N210" s="298"/>
      <c r="O210" s="298"/>
      <c r="P210" s="298"/>
      <c r="Q210" s="298"/>
      <c r="R210" s="298"/>
      <c r="S210" s="685" t="e">
        <f>+PRESUPUESTO!#REF!</f>
        <v>#REF!</v>
      </c>
      <c r="T210" s="686"/>
      <c r="U210" s="687"/>
      <c r="V210" s="342" t="e">
        <f>+PRESUPUESTO!#REF!</f>
        <v>#REF!</v>
      </c>
      <c r="W210" s="307"/>
      <c r="X210" s="454"/>
      <c r="Y210" s="342">
        <v>1.3</v>
      </c>
      <c r="Z210" s="454"/>
      <c r="AA210" s="458" t="e">
        <f t="shared" ref="AA210:AA225" si="6">IF(S210="","",ROUND((IF(W210="",1,W210))*(IF(V210="",1,V210))*(IF(X210="",1,X210))*(IF(Y210="",1,Y210))*(IF(Z210="",1,Z210)),2))</f>
        <v>#REF!</v>
      </c>
      <c r="AD210" s="163"/>
      <c r="AE210" s="164"/>
    </row>
    <row r="211" spans="2:35" ht="24.75" customHeight="1" x14ac:dyDescent="0.2">
      <c r="B211" s="297"/>
      <c r="C211" s="298"/>
      <c r="D211" s="298"/>
      <c r="E211" s="298"/>
      <c r="F211" s="298"/>
      <c r="G211" s="298"/>
      <c r="H211" s="298"/>
      <c r="I211" s="298"/>
      <c r="J211" s="298"/>
      <c r="K211" s="298"/>
      <c r="L211" s="298"/>
      <c r="M211" s="298"/>
      <c r="N211" s="298"/>
      <c r="O211" s="298"/>
      <c r="P211" s="298"/>
      <c r="Q211" s="298"/>
      <c r="R211" s="298"/>
      <c r="S211" s="688" t="e">
        <f>+PRESUPUESTO!#REF!</f>
        <v>#REF!</v>
      </c>
      <c r="T211" s="689"/>
      <c r="U211" s="690"/>
      <c r="V211" s="466" t="e">
        <f>+PRESUPUESTO!#REF!</f>
        <v>#REF!</v>
      </c>
      <c r="W211" s="307"/>
      <c r="X211" s="467"/>
      <c r="Y211" s="466">
        <v>1.3</v>
      </c>
      <c r="Z211" s="454"/>
      <c r="AA211" s="458" t="e">
        <f t="shared" si="6"/>
        <v>#REF!</v>
      </c>
    </row>
    <row r="212" spans="2:35" ht="24.75" customHeight="1" x14ac:dyDescent="0.2">
      <c r="B212" s="297"/>
      <c r="C212" s="298"/>
      <c r="D212" s="298"/>
      <c r="E212" s="298"/>
      <c r="F212" s="298"/>
      <c r="G212" s="298"/>
      <c r="H212" s="298"/>
      <c r="I212" s="298"/>
      <c r="J212" s="298"/>
      <c r="K212" s="298"/>
      <c r="L212" s="298"/>
      <c r="M212" s="298"/>
      <c r="N212" s="298"/>
      <c r="O212" s="298"/>
      <c r="P212" s="298"/>
      <c r="Q212" s="298"/>
      <c r="R212" s="298"/>
      <c r="S212" s="691" t="s">
        <v>437</v>
      </c>
      <c r="T212" s="692"/>
      <c r="U212" s="693"/>
      <c r="V212" s="466" t="e">
        <f>+PRESUPUESTO!#REF!</f>
        <v>#REF!</v>
      </c>
      <c r="W212" s="307"/>
      <c r="X212" s="467"/>
      <c r="Y212" s="466">
        <v>1.3</v>
      </c>
      <c r="Z212" s="454"/>
      <c r="AA212" s="458" t="e">
        <f t="shared" si="6"/>
        <v>#REF!</v>
      </c>
    </row>
    <row r="213" spans="2:35" ht="24.75" customHeight="1" x14ac:dyDescent="0.2">
      <c r="B213" s="297"/>
      <c r="C213" s="298"/>
      <c r="D213" s="298"/>
      <c r="E213" s="298"/>
      <c r="F213" s="298"/>
      <c r="G213" s="298"/>
      <c r="H213" s="298"/>
      <c r="I213" s="298"/>
      <c r="J213" s="298"/>
      <c r="K213" s="298"/>
      <c r="L213" s="298"/>
      <c r="M213" s="298"/>
      <c r="N213" s="298"/>
      <c r="O213" s="298"/>
      <c r="P213" s="298"/>
      <c r="Q213" s="298"/>
      <c r="R213" s="298"/>
      <c r="S213" s="691"/>
      <c r="T213" s="692"/>
      <c r="U213" s="693"/>
      <c r="V213" s="466"/>
      <c r="W213" s="307"/>
      <c r="X213" s="467"/>
      <c r="Y213" s="466"/>
      <c r="Z213" s="454"/>
      <c r="AA213" s="458" t="str">
        <f t="shared" si="6"/>
        <v/>
      </c>
    </row>
    <row r="214" spans="2:35" ht="24.75" customHeight="1" x14ac:dyDescent="0.2">
      <c r="B214" s="297"/>
      <c r="C214" s="298"/>
      <c r="D214" s="298"/>
      <c r="E214" s="298"/>
      <c r="F214" s="298"/>
      <c r="G214" s="298"/>
      <c r="H214" s="298"/>
      <c r="I214" s="298"/>
      <c r="J214" s="298"/>
      <c r="K214" s="298"/>
      <c r="L214" s="298"/>
      <c r="M214" s="298"/>
      <c r="N214" s="298"/>
      <c r="O214" s="298"/>
      <c r="P214" s="298"/>
      <c r="Q214" s="298"/>
      <c r="R214" s="298"/>
      <c r="S214" s="694"/>
      <c r="T214" s="695"/>
      <c r="U214" s="696"/>
      <c r="V214" s="466"/>
      <c r="W214" s="307"/>
      <c r="X214" s="467"/>
      <c r="Y214" s="466"/>
      <c r="Z214" s="454"/>
      <c r="AA214" s="458" t="str">
        <f t="shared" si="6"/>
        <v/>
      </c>
    </row>
    <row r="215" spans="2:35" ht="24.75" customHeight="1" x14ac:dyDescent="0.2">
      <c r="B215" s="297"/>
      <c r="C215" s="298"/>
      <c r="D215" s="298"/>
      <c r="E215" s="298"/>
      <c r="F215" s="298"/>
      <c r="G215" s="298"/>
      <c r="H215" s="298"/>
      <c r="I215" s="298"/>
      <c r="J215" s="298"/>
      <c r="K215" s="298"/>
      <c r="L215" s="298"/>
      <c r="M215" s="298"/>
      <c r="N215" s="298"/>
      <c r="O215" s="298"/>
      <c r="P215" s="298"/>
      <c r="Q215" s="298"/>
      <c r="R215" s="298"/>
      <c r="S215" s="718"/>
      <c r="T215" s="719"/>
      <c r="U215" s="720"/>
      <c r="V215" s="342"/>
      <c r="W215" s="307"/>
      <c r="X215" s="454"/>
      <c r="Y215" s="342"/>
      <c r="Z215" s="454"/>
      <c r="AA215" s="458" t="str">
        <f t="shared" si="6"/>
        <v/>
      </c>
    </row>
    <row r="216" spans="2:35" ht="24.75" customHeight="1" x14ac:dyDescent="0.2">
      <c r="B216" s="297"/>
      <c r="C216" s="298"/>
      <c r="D216" s="298"/>
      <c r="E216" s="298"/>
      <c r="F216" s="298"/>
      <c r="G216" s="298"/>
      <c r="H216" s="298"/>
      <c r="I216" s="298"/>
      <c r="J216" s="298"/>
      <c r="K216" s="298"/>
      <c r="L216" s="298"/>
      <c r="M216" s="298"/>
      <c r="N216" s="298"/>
      <c r="O216" s="298"/>
      <c r="P216" s="298"/>
      <c r="Q216" s="298"/>
      <c r="R216" s="298"/>
      <c r="S216" s="718"/>
      <c r="T216" s="719"/>
      <c r="U216" s="720"/>
      <c r="V216" s="342"/>
      <c r="W216" s="307"/>
      <c r="X216" s="454"/>
      <c r="Y216" s="342"/>
      <c r="Z216" s="454"/>
      <c r="AA216" s="458" t="str">
        <f t="shared" si="6"/>
        <v/>
      </c>
    </row>
    <row r="217" spans="2:35" ht="24.75" customHeight="1" x14ac:dyDescent="0.2">
      <c r="B217" s="297"/>
      <c r="C217" s="298"/>
      <c r="D217" s="298"/>
      <c r="E217" s="298"/>
      <c r="F217" s="298"/>
      <c r="G217" s="298"/>
      <c r="H217" s="298"/>
      <c r="I217" s="298"/>
      <c r="J217" s="298"/>
      <c r="K217" s="298"/>
      <c r="L217" s="298"/>
      <c r="M217" s="298"/>
      <c r="N217" s="298"/>
      <c r="O217" s="298"/>
      <c r="P217" s="298"/>
      <c r="Q217" s="298"/>
      <c r="R217" s="298"/>
      <c r="S217" s="685"/>
      <c r="T217" s="686"/>
      <c r="U217" s="687"/>
      <c r="V217" s="452"/>
      <c r="W217" s="451"/>
      <c r="X217" s="453"/>
      <c r="Y217" s="452"/>
      <c r="Z217" s="454"/>
      <c r="AA217" s="458" t="str">
        <f t="shared" si="6"/>
        <v/>
      </c>
    </row>
    <row r="218" spans="2:35" ht="24.75" customHeight="1" x14ac:dyDescent="0.2">
      <c r="B218" s="297"/>
      <c r="C218" s="298"/>
      <c r="D218" s="298"/>
      <c r="E218" s="298"/>
      <c r="F218" s="298"/>
      <c r="G218" s="298"/>
      <c r="H218" s="298"/>
      <c r="I218" s="298"/>
      <c r="J218" s="298"/>
      <c r="K218" s="298"/>
      <c r="L218" s="298"/>
      <c r="M218" s="298"/>
      <c r="N218" s="298"/>
      <c r="O218" s="298"/>
      <c r="P218" s="298"/>
      <c r="Q218" s="298"/>
      <c r="R218" s="298"/>
      <c r="S218" s="718"/>
      <c r="T218" s="719"/>
      <c r="U218" s="720"/>
      <c r="V218" s="342"/>
      <c r="W218" s="307"/>
      <c r="X218" s="454"/>
      <c r="Y218" s="342"/>
      <c r="Z218" s="454"/>
      <c r="AA218" s="458" t="str">
        <f t="shared" si="6"/>
        <v/>
      </c>
    </row>
    <row r="219" spans="2:35" ht="24.75" customHeight="1" x14ac:dyDescent="0.2">
      <c r="B219" s="297"/>
      <c r="C219" s="298"/>
      <c r="D219" s="298"/>
      <c r="E219" s="298"/>
      <c r="F219" s="298"/>
      <c r="G219" s="298"/>
      <c r="H219" s="298"/>
      <c r="I219" s="298"/>
      <c r="J219" s="298"/>
      <c r="K219" s="298"/>
      <c r="L219" s="298"/>
      <c r="M219" s="298"/>
      <c r="N219" s="298"/>
      <c r="O219" s="298"/>
      <c r="P219" s="298"/>
      <c r="Q219" s="298"/>
      <c r="R219" s="298"/>
      <c r="S219" s="718"/>
      <c r="T219" s="719"/>
      <c r="U219" s="720"/>
      <c r="V219" s="447"/>
      <c r="W219" s="428"/>
      <c r="X219" s="427"/>
      <c r="Y219" s="447"/>
      <c r="Z219" s="427"/>
      <c r="AA219" s="458" t="str">
        <f t="shared" si="6"/>
        <v/>
      </c>
    </row>
    <row r="220" spans="2:35" ht="24.75" customHeight="1" x14ac:dyDescent="0.2">
      <c r="B220" s="297"/>
      <c r="C220" s="298"/>
      <c r="D220" s="298"/>
      <c r="E220" s="298"/>
      <c r="F220" s="298"/>
      <c r="G220" s="298"/>
      <c r="H220" s="298"/>
      <c r="I220" s="298"/>
      <c r="J220" s="298"/>
      <c r="K220" s="298"/>
      <c r="L220" s="298"/>
      <c r="M220" s="298"/>
      <c r="N220" s="298"/>
      <c r="O220" s="298"/>
      <c r="P220" s="298"/>
      <c r="Q220" s="298"/>
      <c r="R220" s="298"/>
      <c r="S220" s="718"/>
      <c r="T220" s="719"/>
      <c r="U220" s="720"/>
      <c r="V220" s="342"/>
      <c r="W220" s="307"/>
      <c r="X220" s="454"/>
      <c r="Y220" s="342"/>
      <c r="Z220" s="454"/>
      <c r="AA220" s="458" t="str">
        <f t="shared" si="6"/>
        <v/>
      </c>
    </row>
    <row r="221" spans="2:35" ht="24.75" customHeight="1" x14ac:dyDescent="0.2">
      <c r="B221" s="297"/>
      <c r="C221" s="298"/>
      <c r="D221" s="298"/>
      <c r="E221" s="298"/>
      <c r="F221" s="298"/>
      <c r="G221" s="298"/>
      <c r="H221" s="298"/>
      <c r="I221" s="298"/>
      <c r="J221" s="298"/>
      <c r="K221" s="298"/>
      <c r="L221" s="298"/>
      <c r="M221" s="298"/>
      <c r="N221" s="298"/>
      <c r="O221" s="298"/>
      <c r="P221" s="298"/>
      <c r="Q221" s="298"/>
      <c r="R221" s="298"/>
      <c r="S221" s="718"/>
      <c r="T221" s="719"/>
      <c r="U221" s="720"/>
      <c r="V221" s="342"/>
      <c r="W221" s="307"/>
      <c r="X221" s="454"/>
      <c r="Y221" s="342"/>
      <c r="Z221" s="454"/>
      <c r="AA221" s="458" t="str">
        <f t="shared" si="6"/>
        <v/>
      </c>
    </row>
    <row r="222" spans="2:35" ht="24.75" customHeight="1" x14ac:dyDescent="0.25">
      <c r="B222" s="297"/>
      <c r="C222" s="298"/>
      <c r="D222" s="298"/>
      <c r="E222" s="298"/>
      <c r="F222" s="298"/>
      <c r="G222" s="298"/>
      <c r="H222" s="298"/>
      <c r="I222" s="298"/>
      <c r="J222" s="298"/>
      <c r="K222" s="298"/>
      <c r="L222" s="298"/>
      <c r="M222" s="298"/>
      <c r="N222" s="298"/>
      <c r="O222" s="298"/>
      <c r="P222" s="298"/>
      <c r="Q222" s="298"/>
      <c r="R222" s="298"/>
      <c r="S222" s="718"/>
      <c r="T222" s="719"/>
      <c r="U222" s="720"/>
      <c r="V222" s="342"/>
      <c r="W222" s="307"/>
      <c r="X222" s="454"/>
      <c r="Y222" s="342"/>
      <c r="Z222" s="454"/>
      <c r="AA222" s="458" t="str">
        <f t="shared" si="6"/>
        <v/>
      </c>
      <c r="AE222" s="163"/>
      <c r="AF222" s="163"/>
      <c r="AG222" s="163"/>
      <c r="AI222" s="165"/>
    </row>
    <row r="223" spans="2:35" ht="24.75" customHeight="1" x14ac:dyDescent="0.25">
      <c r="B223" s="297"/>
      <c r="C223" s="298"/>
      <c r="D223" s="298"/>
      <c r="E223" s="298"/>
      <c r="F223" s="298"/>
      <c r="G223" s="298"/>
      <c r="H223" s="298"/>
      <c r="I223" s="298"/>
      <c r="J223" s="298"/>
      <c r="K223" s="298"/>
      <c r="L223" s="298"/>
      <c r="M223" s="298"/>
      <c r="N223" s="298"/>
      <c r="O223" s="298"/>
      <c r="P223" s="298"/>
      <c r="Q223" s="298"/>
      <c r="R223" s="298"/>
      <c r="S223" s="718"/>
      <c r="T223" s="719"/>
      <c r="U223" s="720"/>
      <c r="V223" s="342"/>
      <c r="W223" s="307"/>
      <c r="X223" s="454"/>
      <c r="Y223" s="342"/>
      <c r="Z223" s="454"/>
      <c r="AA223" s="458" t="str">
        <f t="shared" si="6"/>
        <v/>
      </c>
      <c r="AE223" s="163"/>
      <c r="AF223" s="163"/>
      <c r="AG223" s="163"/>
      <c r="AI223" s="165"/>
    </row>
    <row r="224" spans="2:35" ht="24.75" customHeight="1" x14ac:dyDescent="0.2">
      <c r="B224" s="297"/>
      <c r="C224" s="298"/>
      <c r="D224" s="298"/>
      <c r="E224" s="298"/>
      <c r="F224" s="298"/>
      <c r="G224" s="298"/>
      <c r="H224" s="298"/>
      <c r="I224" s="298"/>
      <c r="J224" s="298"/>
      <c r="K224" s="298"/>
      <c r="L224" s="298"/>
      <c r="M224" s="298"/>
      <c r="N224" s="298"/>
      <c r="O224" s="298"/>
      <c r="P224" s="298"/>
      <c r="Q224" s="298"/>
      <c r="R224" s="298"/>
      <c r="S224" s="676"/>
      <c r="T224" s="677"/>
      <c r="U224" s="678"/>
      <c r="V224" s="446"/>
      <c r="W224" s="442"/>
      <c r="X224" s="455"/>
      <c r="Y224" s="446"/>
      <c r="Z224" s="455"/>
      <c r="AA224" s="458" t="str">
        <f t="shared" si="6"/>
        <v/>
      </c>
    </row>
    <row r="225" spans="2:27" ht="24.75" customHeight="1" thickBot="1" x14ac:dyDescent="0.25">
      <c r="B225" s="297"/>
      <c r="C225" s="298"/>
      <c r="D225" s="298"/>
      <c r="E225" s="298"/>
      <c r="F225" s="298"/>
      <c r="G225" s="298"/>
      <c r="H225" s="298"/>
      <c r="I225" s="298"/>
      <c r="J225" s="298"/>
      <c r="K225" s="298"/>
      <c r="L225" s="298"/>
      <c r="M225" s="298"/>
      <c r="N225" s="298"/>
      <c r="O225" s="298"/>
      <c r="P225" s="298"/>
      <c r="Q225" s="298"/>
      <c r="R225" s="298"/>
      <c r="S225" s="679"/>
      <c r="T225" s="680"/>
      <c r="U225" s="681"/>
      <c r="V225" s="448"/>
      <c r="W225" s="449"/>
      <c r="X225" s="456"/>
      <c r="Y225" s="448"/>
      <c r="Z225" s="456"/>
      <c r="AA225" s="459" t="str">
        <f t="shared" si="6"/>
        <v/>
      </c>
    </row>
    <row r="226" spans="2:27" ht="32.25" customHeight="1" thickBot="1" x14ac:dyDescent="0.25">
      <c r="B226" s="299"/>
      <c r="C226" s="300"/>
      <c r="D226" s="300"/>
      <c r="E226" s="300"/>
      <c r="F226" s="300"/>
      <c r="G226" s="300"/>
      <c r="H226" s="300"/>
      <c r="I226" s="300"/>
      <c r="J226" s="300"/>
      <c r="K226" s="300"/>
      <c r="L226" s="300"/>
      <c r="M226" s="300"/>
      <c r="N226" s="300"/>
      <c r="O226" s="300"/>
      <c r="P226" s="300"/>
      <c r="Q226" s="300"/>
      <c r="R226" s="300"/>
      <c r="S226" s="753" t="s">
        <v>392</v>
      </c>
      <c r="T226" s="754"/>
      <c r="U226" s="754"/>
      <c r="V226" s="754"/>
      <c r="W226" s="754"/>
      <c r="X226" s="754"/>
      <c r="Y226" s="754"/>
      <c r="Z226" s="755"/>
      <c r="AA226" s="443" t="e">
        <f>+ROUND(SUM(AA209:AA223),2)</f>
        <v>#REF!</v>
      </c>
    </row>
    <row r="227" spans="2:27" ht="15.75" x14ac:dyDescent="0.25">
      <c r="B227" s="665" t="s">
        <v>135</v>
      </c>
      <c r="C227" s="666"/>
      <c r="D227" s="666"/>
      <c r="E227" s="666"/>
      <c r="F227" s="666"/>
      <c r="G227" s="666"/>
      <c r="H227" s="666"/>
      <c r="I227" s="666"/>
      <c r="J227" s="666"/>
      <c r="K227" s="666"/>
      <c r="L227" s="666"/>
      <c r="M227" s="666"/>
      <c r="N227" s="666"/>
      <c r="O227" s="666"/>
      <c r="P227" s="666"/>
      <c r="Q227" s="666"/>
      <c r="R227" s="666"/>
      <c r="S227" s="666"/>
      <c r="T227" s="666"/>
      <c r="U227" s="666"/>
      <c r="V227" s="284"/>
      <c r="W227" s="282" t="s">
        <v>136</v>
      </c>
      <c r="X227" s="283"/>
      <c r="Y227" s="283"/>
      <c r="Z227" s="283"/>
      <c r="AA227" s="285"/>
    </row>
    <row r="228" spans="2:27" ht="15.75" x14ac:dyDescent="0.2">
      <c r="B228" s="667"/>
      <c r="C228" s="668"/>
      <c r="D228" s="195"/>
      <c r="E228" s="286"/>
      <c r="F228" s="286"/>
      <c r="G228" s="286"/>
      <c r="H228" s="286"/>
      <c r="I228" s="287"/>
      <c r="J228" s="287"/>
      <c r="K228" s="287"/>
      <c r="L228" s="287"/>
      <c r="M228" s="287"/>
      <c r="N228" s="287"/>
      <c r="O228" s="287"/>
      <c r="P228" s="287"/>
      <c r="Q228" s="287"/>
      <c r="R228" s="287"/>
      <c r="S228" s="287"/>
      <c r="T228" s="287"/>
      <c r="U228" s="288"/>
      <c r="V228" s="289"/>
      <c r="W228" s="668"/>
      <c r="X228" s="668"/>
      <c r="Y228" s="668"/>
      <c r="Z228" s="668"/>
      <c r="AA228" s="290"/>
    </row>
    <row r="229" spans="2:27" ht="15.75" x14ac:dyDescent="0.2">
      <c r="B229" s="667" t="str">
        <f>+PRESENTACION!$C$9</f>
        <v>WILSON ESNEYDER SIERRA MAYORGA</v>
      </c>
      <c r="C229" s="668"/>
      <c r="D229" s="668"/>
      <c r="E229" s="668"/>
      <c r="F229" s="668"/>
      <c r="G229" s="668"/>
      <c r="H229" s="668"/>
      <c r="I229" s="668"/>
      <c r="J229" s="668"/>
      <c r="K229" s="668"/>
      <c r="L229" s="668"/>
      <c r="M229" s="668"/>
      <c r="N229" s="668"/>
      <c r="O229" s="668"/>
      <c r="P229" s="668"/>
      <c r="Q229" s="668"/>
      <c r="R229" s="668"/>
      <c r="S229" s="668"/>
      <c r="T229" s="668"/>
      <c r="U229" s="668"/>
      <c r="V229" s="286"/>
      <c r="W229" s="668" t="str">
        <f>+PRESENTACION!$C$11</f>
        <v>DIANA MARGARITA CORZO</v>
      </c>
      <c r="X229" s="668"/>
      <c r="Y229" s="668"/>
      <c r="Z229" s="668"/>
      <c r="AA229" s="669"/>
    </row>
    <row r="230" spans="2:27" ht="16.5" thickBot="1" x14ac:dyDescent="0.25">
      <c r="B230" s="670" t="str">
        <f>+PRESENTACION!$C$10</f>
        <v>AUXILIAR DE INGENIERIA</v>
      </c>
      <c r="C230" s="671"/>
      <c r="D230" s="671"/>
      <c r="E230" s="671"/>
      <c r="F230" s="671"/>
      <c r="G230" s="671"/>
      <c r="H230" s="671"/>
      <c r="I230" s="671"/>
      <c r="J230" s="671"/>
      <c r="K230" s="671"/>
      <c r="L230" s="671"/>
      <c r="M230" s="671"/>
      <c r="N230" s="671"/>
      <c r="O230" s="671"/>
      <c r="P230" s="671"/>
      <c r="Q230" s="671"/>
      <c r="R230" s="671"/>
      <c r="S230" s="671"/>
      <c r="T230" s="671"/>
      <c r="U230" s="671"/>
      <c r="V230" s="291"/>
      <c r="W230" s="671" t="str">
        <f>+PRESENTACION!$C$12</f>
        <v>SECRETARIA DE PLANEACION E INFRAESTRUCTURA</v>
      </c>
      <c r="X230" s="671"/>
      <c r="Y230" s="671"/>
      <c r="Z230" s="671"/>
      <c r="AA230" s="672"/>
    </row>
    <row r="231" spans="2:27" ht="15.75" x14ac:dyDescent="0.2">
      <c r="B231" s="305"/>
      <c r="C231" s="305"/>
      <c r="D231" s="305"/>
      <c r="E231" s="305"/>
      <c r="F231" s="305"/>
      <c r="G231" s="305"/>
      <c r="H231" s="305"/>
      <c r="I231" s="305"/>
      <c r="J231" s="305"/>
      <c r="K231" s="305"/>
      <c r="L231" s="305"/>
      <c r="M231" s="305"/>
      <c r="N231" s="305"/>
      <c r="O231" s="305"/>
      <c r="P231" s="305"/>
      <c r="Q231" s="305"/>
      <c r="R231" s="305"/>
      <c r="S231" s="305"/>
      <c r="T231" s="305"/>
      <c r="U231" s="305"/>
      <c r="V231" s="286"/>
      <c r="W231" s="305"/>
      <c r="X231" s="305"/>
      <c r="Y231" s="305"/>
      <c r="Z231" s="305"/>
      <c r="AA231" s="305"/>
    </row>
  </sheetData>
  <mergeCells count="350">
    <mergeCell ref="B227:U227"/>
    <mergeCell ref="B228:C228"/>
    <mergeCell ref="W228:Z228"/>
    <mergeCell ref="B229:U229"/>
    <mergeCell ref="W229:AA229"/>
    <mergeCell ref="B230:U230"/>
    <mergeCell ref="W230:AA230"/>
    <mergeCell ref="S221:U221"/>
    <mergeCell ref="S222:U222"/>
    <mergeCell ref="S223:U223"/>
    <mergeCell ref="S224:U224"/>
    <mergeCell ref="S225:U225"/>
    <mergeCell ref="S226:Z226"/>
    <mergeCell ref="S218:U218"/>
    <mergeCell ref="S219:U219"/>
    <mergeCell ref="S220:U220"/>
    <mergeCell ref="S209:U209"/>
    <mergeCell ref="S210:U210"/>
    <mergeCell ref="S211:U211"/>
    <mergeCell ref="S212:U212"/>
    <mergeCell ref="S213:U213"/>
    <mergeCell ref="S214:U214"/>
    <mergeCell ref="B207:R208"/>
    <mergeCell ref="S207:U208"/>
    <mergeCell ref="V207:X207"/>
    <mergeCell ref="Y207:Y208"/>
    <mergeCell ref="Z207:Z208"/>
    <mergeCell ref="AA207:AA208"/>
    <mergeCell ref="S215:U215"/>
    <mergeCell ref="S216:U216"/>
    <mergeCell ref="S217:U217"/>
    <mergeCell ref="B203:AA203"/>
    <mergeCell ref="B204:F204"/>
    <mergeCell ref="G204:S204"/>
    <mergeCell ref="T204:U204"/>
    <mergeCell ref="V204:AA204"/>
    <mergeCell ref="B205:E206"/>
    <mergeCell ref="F205:G206"/>
    <mergeCell ref="H205:N206"/>
    <mergeCell ref="O205:P206"/>
    <mergeCell ref="Q205:R206"/>
    <mergeCell ref="S205:Y206"/>
    <mergeCell ref="Z205:Z206"/>
    <mergeCell ref="AA205:AA206"/>
    <mergeCell ref="B200:F202"/>
    <mergeCell ref="G200:Z200"/>
    <mergeCell ref="AA200:AA202"/>
    <mergeCell ref="AD200:AD201"/>
    <mergeCell ref="G201:Z201"/>
    <mergeCell ref="G202:Z202"/>
    <mergeCell ref="B194:U194"/>
    <mergeCell ref="B195:C195"/>
    <mergeCell ref="W195:Z195"/>
    <mergeCell ref="B196:U196"/>
    <mergeCell ref="W196:AA196"/>
    <mergeCell ref="B197:U197"/>
    <mergeCell ref="W197:AA197"/>
    <mergeCell ref="S188:U188"/>
    <mergeCell ref="S189:U189"/>
    <mergeCell ref="S190:U190"/>
    <mergeCell ref="S191:U191"/>
    <mergeCell ref="S192:U192"/>
    <mergeCell ref="S193:Z193"/>
    <mergeCell ref="S182:U182"/>
    <mergeCell ref="S183:U183"/>
    <mergeCell ref="S184:U184"/>
    <mergeCell ref="S185:U185"/>
    <mergeCell ref="S186:U186"/>
    <mergeCell ref="S187:U187"/>
    <mergeCell ref="S176:U176"/>
    <mergeCell ref="S177:U177"/>
    <mergeCell ref="S178:U178"/>
    <mergeCell ref="S179:U179"/>
    <mergeCell ref="S180:U180"/>
    <mergeCell ref="S181:U181"/>
    <mergeCell ref="S172:Y173"/>
    <mergeCell ref="Z172:Z173"/>
    <mergeCell ref="AA172:AA173"/>
    <mergeCell ref="B174:R175"/>
    <mergeCell ref="S174:U175"/>
    <mergeCell ref="V174:X174"/>
    <mergeCell ref="Y174:Y175"/>
    <mergeCell ref="Z174:Z175"/>
    <mergeCell ref="AA174:AA175"/>
    <mergeCell ref="B170:AA170"/>
    <mergeCell ref="B171:F171"/>
    <mergeCell ref="G171:S171"/>
    <mergeCell ref="T171:U171"/>
    <mergeCell ref="V171:AA171"/>
    <mergeCell ref="B172:E173"/>
    <mergeCell ref="F172:G173"/>
    <mergeCell ref="H172:N173"/>
    <mergeCell ref="O172:P173"/>
    <mergeCell ref="Q172:R173"/>
    <mergeCell ref="B167:F169"/>
    <mergeCell ref="G167:Z167"/>
    <mergeCell ref="AA167:AA169"/>
    <mergeCell ref="AD167:AD168"/>
    <mergeCell ref="G168:Z168"/>
    <mergeCell ref="G169:Z169"/>
    <mergeCell ref="B161:U161"/>
    <mergeCell ref="B162:C162"/>
    <mergeCell ref="W162:Z162"/>
    <mergeCell ref="B163:U163"/>
    <mergeCell ref="W163:AA163"/>
    <mergeCell ref="B164:U164"/>
    <mergeCell ref="W164:AA164"/>
    <mergeCell ref="S155:U155"/>
    <mergeCell ref="S156:U156"/>
    <mergeCell ref="S157:U157"/>
    <mergeCell ref="S158:U158"/>
    <mergeCell ref="S159:U159"/>
    <mergeCell ref="S160:Z160"/>
    <mergeCell ref="S149:U149"/>
    <mergeCell ref="S150:U150"/>
    <mergeCell ref="S151:U151"/>
    <mergeCell ref="S152:U152"/>
    <mergeCell ref="S153:U153"/>
    <mergeCell ref="S154:U154"/>
    <mergeCell ref="S143:U143"/>
    <mergeCell ref="S144:U144"/>
    <mergeCell ref="S145:U145"/>
    <mergeCell ref="S146:U146"/>
    <mergeCell ref="S147:U147"/>
    <mergeCell ref="S148:U148"/>
    <mergeCell ref="S139:Y140"/>
    <mergeCell ref="Z139:Z140"/>
    <mergeCell ref="AA139:AA140"/>
    <mergeCell ref="B141:R142"/>
    <mergeCell ref="S141:U142"/>
    <mergeCell ref="V141:X141"/>
    <mergeCell ref="Y141:Y142"/>
    <mergeCell ref="Z141:Z142"/>
    <mergeCell ref="AA141:AA142"/>
    <mergeCell ref="B137:AA137"/>
    <mergeCell ref="B138:F138"/>
    <mergeCell ref="G138:S138"/>
    <mergeCell ref="T138:U138"/>
    <mergeCell ref="V138:AA138"/>
    <mergeCell ref="B139:E140"/>
    <mergeCell ref="F139:G140"/>
    <mergeCell ref="H139:N140"/>
    <mergeCell ref="O139:P140"/>
    <mergeCell ref="Q139:R140"/>
    <mergeCell ref="B134:F136"/>
    <mergeCell ref="G134:Z134"/>
    <mergeCell ref="AA134:AA136"/>
    <mergeCell ref="AD134:AD135"/>
    <mergeCell ref="G135:Z135"/>
    <mergeCell ref="G136:Z136"/>
    <mergeCell ref="B128:U128"/>
    <mergeCell ref="B129:C129"/>
    <mergeCell ref="W129:Z129"/>
    <mergeCell ref="B130:U130"/>
    <mergeCell ref="W130:AA130"/>
    <mergeCell ref="B131:U131"/>
    <mergeCell ref="W131:AA131"/>
    <mergeCell ref="S122:U122"/>
    <mergeCell ref="S123:U123"/>
    <mergeCell ref="S124:U124"/>
    <mergeCell ref="S125:U125"/>
    <mergeCell ref="S126:U126"/>
    <mergeCell ref="S127:Z127"/>
    <mergeCell ref="S116:U116"/>
    <mergeCell ref="S117:U117"/>
    <mergeCell ref="S118:U118"/>
    <mergeCell ref="S119:U119"/>
    <mergeCell ref="S120:U120"/>
    <mergeCell ref="S121:U121"/>
    <mergeCell ref="S110:U110"/>
    <mergeCell ref="S111:U111"/>
    <mergeCell ref="S112:U112"/>
    <mergeCell ref="S113:U113"/>
    <mergeCell ref="S114:U114"/>
    <mergeCell ref="S115:U115"/>
    <mergeCell ref="S106:Y107"/>
    <mergeCell ref="Z106:Z107"/>
    <mergeCell ref="AA106:AA107"/>
    <mergeCell ref="B108:R109"/>
    <mergeCell ref="S108:U109"/>
    <mergeCell ref="V108:X108"/>
    <mergeCell ref="Y108:Y109"/>
    <mergeCell ref="Z108:Z109"/>
    <mergeCell ref="AA108:AA109"/>
    <mergeCell ref="B104:AA104"/>
    <mergeCell ref="B105:F105"/>
    <mergeCell ref="G105:S105"/>
    <mergeCell ref="T105:U105"/>
    <mergeCell ref="V105:AA105"/>
    <mergeCell ref="B106:E107"/>
    <mergeCell ref="F106:G107"/>
    <mergeCell ref="H106:N107"/>
    <mergeCell ref="O106:P107"/>
    <mergeCell ref="Q106:R107"/>
    <mergeCell ref="B101:F103"/>
    <mergeCell ref="G101:Z101"/>
    <mergeCell ref="AA101:AA103"/>
    <mergeCell ref="AD101:AD102"/>
    <mergeCell ref="G102:Z102"/>
    <mergeCell ref="G103:Z103"/>
    <mergeCell ref="B95:U95"/>
    <mergeCell ref="B96:C96"/>
    <mergeCell ref="W96:Z96"/>
    <mergeCell ref="B97:U97"/>
    <mergeCell ref="W97:AA97"/>
    <mergeCell ref="B98:U98"/>
    <mergeCell ref="W98:AA98"/>
    <mergeCell ref="S89:U89"/>
    <mergeCell ref="S90:U90"/>
    <mergeCell ref="S91:U91"/>
    <mergeCell ref="S92:U92"/>
    <mergeCell ref="S93:U93"/>
    <mergeCell ref="S94:Z94"/>
    <mergeCell ref="S83:U83"/>
    <mergeCell ref="S84:U84"/>
    <mergeCell ref="S85:U85"/>
    <mergeCell ref="S86:U86"/>
    <mergeCell ref="S87:U87"/>
    <mergeCell ref="S88:U88"/>
    <mergeCell ref="S77:U77"/>
    <mergeCell ref="S78:U78"/>
    <mergeCell ref="S79:U79"/>
    <mergeCell ref="S80:U80"/>
    <mergeCell ref="S81:U81"/>
    <mergeCell ref="S82:U82"/>
    <mergeCell ref="S73:Y74"/>
    <mergeCell ref="Z73:Z74"/>
    <mergeCell ref="AA73:AA74"/>
    <mergeCell ref="B75:R76"/>
    <mergeCell ref="S75:U76"/>
    <mergeCell ref="V75:X75"/>
    <mergeCell ref="Y75:Y76"/>
    <mergeCell ref="Z75:Z76"/>
    <mergeCell ref="AA75:AA76"/>
    <mergeCell ref="B71:AA71"/>
    <mergeCell ref="B72:F72"/>
    <mergeCell ref="G72:S72"/>
    <mergeCell ref="T72:U72"/>
    <mergeCell ref="V72:AA72"/>
    <mergeCell ref="B73:E74"/>
    <mergeCell ref="F73:G74"/>
    <mergeCell ref="H73:N74"/>
    <mergeCell ref="O73:P74"/>
    <mergeCell ref="Q73:R74"/>
    <mergeCell ref="B68:F70"/>
    <mergeCell ref="G68:Z68"/>
    <mergeCell ref="AA68:AA70"/>
    <mergeCell ref="AD68:AD69"/>
    <mergeCell ref="G69:Z69"/>
    <mergeCell ref="G70:Z70"/>
    <mergeCell ref="B62:U62"/>
    <mergeCell ref="B63:C63"/>
    <mergeCell ref="W63:Z63"/>
    <mergeCell ref="B64:U64"/>
    <mergeCell ref="W64:AA64"/>
    <mergeCell ref="B65:U65"/>
    <mergeCell ref="W65:AA65"/>
    <mergeCell ref="S56:U56"/>
    <mergeCell ref="S57:U57"/>
    <mergeCell ref="S58:U58"/>
    <mergeCell ref="S59:U59"/>
    <mergeCell ref="S60:U60"/>
    <mergeCell ref="S61:Z61"/>
    <mergeCell ref="S50:U50"/>
    <mergeCell ref="S51:U51"/>
    <mergeCell ref="S52:U52"/>
    <mergeCell ref="S53:U53"/>
    <mergeCell ref="S54:U54"/>
    <mergeCell ref="S55:U55"/>
    <mergeCell ref="S44:U44"/>
    <mergeCell ref="S45:U45"/>
    <mergeCell ref="S46:U46"/>
    <mergeCell ref="S47:U47"/>
    <mergeCell ref="S48:U48"/>
    <mergeCell ref="S49:U49"/>
    <mergeCell ref="S40:Y41"/>
    <mergeCell ref="Z40:Z41"/>
    <mergeCell ref="AA40:AA41"/>
    <mergeCell ref="B42:R43"/>
    <mergeCell ref="S42:U43"/>
    <mergeCell ref="V42:X42"/>
    <mergeCell ref="Y42:Y43"/>
    <mergeCell ref="Z42:Z43"/>
    <mergeCell ref="AA42:AA43"/>
    <mergeCell ref="B38:AA38"/>
    <mergeCell ref="B39:F39"/>
    <mergeCell ref="G39:S39"/>
    <mergeCell ref="T39:U39"/>
    <mergeCell ref="V39:AA39"/>
    <mergeCell ref="B40:E41"/>
    <mergeCell ref="F40:G41"/>
    <mergeCell ref="H40:N41"/>
    <mergeCell ref="O40:P41"/>
    <mergeCell ref="Q40:R41"/>
    <mergeCell ref="B35:F37"/>
    <mergeCell ref="G35:Z35"/>
    <mergeCell ref="AA35:AA37"/>
    <mergeCell ref="AD35:AD36"/>
    <mergeCell ref="G36:Z36"/>
    <mergeCell ref="G37:Z37"/>
    <mergeCell ref="B29:U29"/>
    <mergeCell ref="B30:C30"/>
    <mergeCell ref="W30:Z30"/>
    <mergeCell ref="B31:U31"/>
    <mergeCell ref="W31:AA31"/>
    <mergeCell ref="B32:U32"/>
    <mergeCell ref="W32:AA32"/>
    <mergeCell ref="S23:U23"/>
    <mergeCell ref="S24:U24"/>
    <mergeCell ref="S25:U25"/>
    <mergeCell ref="S26:U26"/>
    <mergeCell ref="S27:U27"/>
    <mergeCell ref="S28:Z28"/>
    <mergeCell ref="S17:U17"/>
    <mergeCell ref="S18:U18"/>
    <mergeCell ref="S19:U19"/>
    <mergeCell ref="S20:U20"/>
    <mergeCell ref="S21:U21"/>
    <mergeCell ref="S22:U22"/>
    <mergeCell ref="S11:U11"/>
    <mergeCell ref="S12:U12"/>
    <mergeCell ref="S13:U13"/>
    <mergeCell ref="S14:U14"/>
    <mergeCell ref="S15:U15"/>
    <mergeCell ref="S16:U16"/>
    <mergeCell ref="S7:Y8"/>
    <mergeCell ref="Z7:Z8"/>
    <mergeCell ref="AA7:AA8"/>
    <mergeCell ref="B2:F4"/>
    <mergeCell ref="G2:Z2"/>
    <mergeCell ref="AA2:AA4"/>
    <mergeCell ref="AD2:AD3"/>
    <mergeCell ref="G3:Z3"/>
    <mergeCell ref="G4:Z4"/>
    <mergeCell ref="B9:R10"/>
    <mergeCell ref="S9:U10"/>
    <mergeCell ref="V9:X9"/>
    <mergeCell ref="Y9:Y10"/>
    <mergeCell ref="Z9:Z10"/>
    <mergeCell ref="AA9:AA10"/>
    <mergeCell ref="B5:AA5"/>
    <mergeCell ref="B6:F6"/>
    <mergeCell ref="G6:S6"/>
    <mergeCell ref="T6:U6"/>
    <mergeCell ref="V6:AA6"/>
    <mergeCell ref="B7:E8"/>
    <mergeCell ref="F7:G8"/>
    <mergeCell ref="H7:N8"/>
    <mergeCell ref="O7:P8"/>
    <mergeCell ref="Q7:R8"/>
  </mergeCells>
  <hyperlinks>
    <hyperlink ref="AD2:AD3" location="PRESUPUESTO!A1" display="PRESUPUESTO" xr:uid="{00000000-0004-0000-0600-000000000000}"/>
    <hyperlink ref="AD35:AD36" location="PRESUPUESTO!A1" display="PRESUPUESTO" xr:uid="{00000000-0004-0000-0600-000001000000}"/>
    <hyperlink ref="AD68:AD69" location="PRESUPUESTO!A1" display="PRESUPUESTO" xr:uid="{00000000-0004-0000-0600-000002000000}"/>
    <hyperlink ref="AD101:AD102" location="PRESUPUESTO!A1" display="PRESUPUESTO" xr:uid="{00000000-0004-0000-0600-000003000000}"/>
    <hyperlink ref="AD134:AD135" location="PRESUPUESTO!A1" display="PRESUPUESTO" xr:uid="{00000000-0004-0000-0600-000004000000}"/>
    <hyperlink ref="AD167:AD168" location="PRESUPUESTO!A1" display="PRESUPUESTO" xr:uid="{00000000-0004-0000-0600-000005000000}"/>
    <hyperlink ref="AD200:AD201" location="PRESUPUESTO!A1" display="PRESUPUESTO" xr:uid="{00000000-0004-0000-0600-000006000000}"/>
    <hyperlink ref="AD4" location="'APUS CAP 2'!Área_de_impresión" display="'APUS CAP 2'!Área_de_impresión" xr:uid="{00000000-0004-0000-0600-000007000000}"/>
    <hyperlink ref="AD37" location="'APUS CAP 2'!Área_de_impresión" display="'APUS CAP 2'!Área_de_impresión" xr:uid="{00000000-0004-0000-0600-000008000000}"/>
    <hyperlink ref="AD70" location="'APUS CAP 2'!Área_de_impresión" display="'APUS CAP 2'!Área_de_impresión" xr:uid="{00000000-0004-0000-0600-000009000000}"/>
    <hyperlink ref="AD103" location="'APUS CAP 2'!Área_de_impresión" display="'APUS CAP 2'!Área_de_impresión" xr:uid="{00000000-0004-0000-0600-00000A000000}"/>
    <hyperlink ref="AD136" location="'APUS CAP 2'!Área_de_impresión" display="'APUS CAP 2'!Área_de_impresión" xr:uid="{00000000-0004-0000-0600-00000B000000}"/>
    <hyperlink ref="AD169" location="'APUS CAP 2'!Área_de_impresión" display="'APUS CAP 2'!Área_de_impresión" xr:uid="{00000000-0004-0000-0600-00000C000000}"/>
    <hyperlink ref="AD202" location="'APUS CAP 2'!Área_de_impresión" display="'APUS CAP 2'!Área_de_impresión" xr:uid="{00000000-0004-0000-0600-00000D000000}"/>
  </hyperlinks>
  <pageMargins left="0.7" right="0.7" top="0.75" bottom="0.75" header="0.3" footer="0.3"/>
  <pageSetup scale="64" fitToHeight="0" orientation="landscape" r:id="rId1"/>
  <rowBreaks count="6" manualBreakCount="6">
    <brk id="33" max="27" man="1"/>
    <brk id="66" max="27" man="1"/>
    <brk id="99" max="27" man="1"/>
    <brk id="132" max="27" man="1"/>
    <brk id="165" max="27" man="1"/>
    <brk id="198" max="27"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pageSetUpPr fitToPage="1"/>
  </sheetPr>
  <dimension ref="B1:AI99"/>
  <sheetViews>
    <sheetView view="pageBreakPreview" topLeftCell="A38" zoomScale="85" zoomScaleNormal="85" zoomScaleSheetLayoutView="85" workbookViewId="0">
      <selection activeCell="S289" sqref="S289:U289"/>
    </sheetView>
  </sheetViews>
  <sheetFormatPr baseColWidth="10" defaultRowHeight="12.75" x14ac:dyDescent="0.2"/>
  <cols>
    <col min="1" max="1" width="2.85546875" style="128" customWidth="1"/>
    <col min="2" max="4" width="3.7109375" style="128" customWidth="1"/>
    <col min="5" max="5" width="4.28515625" style="128" customWidth="1"/>
    <col min="6" max="6" width="4" style="128" customWidth="1"/>
    <col min="7" max="18" width="3.7109375" style="128" customWidth="1"/>
    <col min="19" max="20" width="18.140625" style="128" customWidth="1"/>
    <col min="21" max="21" width="18.140625" style="160" customWidth="1"/>
    <col min="22" max="26" width="9.5703125" style="128" customWidth="1"/>
    <col min="27" max="27" width="16.7109375" style="161" customWidth="1"/>
    <col min="28" max="28" width="3.5703125" style="128" customWidth="1"/>
    <col min="29" max="29" width="5" style="128" customWidth="1"/>
    <col min="30" max="30" width="16.7109375" style="128" bestFit="1" customWidth="1"/>
    <col min="31" max="31" width="13.5703125" style="128" bestFit="1" customWidth="1"/>
    <col min="32" max="243" width="11.5703125" style="128"/>
    <col min="244" max="246" width="3.7109375" style="128" customWidth="1"/>
    <col min="247" max="247" width="4.28515625" style="128" customWidth="1"/>
    <col min="248" max="248" width="4" style="128" customWidth="1"/>
    <col min="249" max="264" width="3.7109375" style="128" customWidth="1"/>
    <col min="265" max="265" width="3" style="128" customWidth="1"/>
    <col min="266" max="277" width="3.7109375" style="128" customWidth="1"/>
    <col min="278" max="278" width="30.85546875" style="128" customWidth="1"/>
    <col min="279" max="279" width="11.28515625" style="128" customWidth="1"/>
    <col min="280" max="280" width="14" style="128" customWidth="1"/>
    <col min="281" max="281" width="13.5703125" style="128" customWidth="1"/>
    <col min="282" max="282" width="9.7109375" style="128" customWidth="1"/>
    <col min="283" max="283" width="16.7109375" style="128" customWidth="1"/>
    <col min="284" max="499" width="11.5703125" style="128"/>
    <col min="500" max="502" width="3.7109375" style="128" customWidth="1"/>
    <col min="503" max="503" width="4.28515625" style="128" customWidth="1"/>
    <col min="504" max="504" width="4" style="128" customWidth="1"/>
    <col min="505" max="520" width="3.7109375" style="128" customWidth="1"/>
    <col min="521" max="521" width="3" style="128" customWidth="1"/>
    <col min="522" max="533" width="3.7109375" style="128" customWidth="1"/>
    <col min="534" max="534" width="30.85546875" style="128" customWidth="1"/>
    <col min="535" max="535" width="11.28515625" style="128" customWidth="1"/>
    <col min="536" max="536" width="14" style="128" customWidth="1"/>
    <col min="537" max="537" width="13.5703125" style="128" customWidth="1"/>
    <col min="538" max="538" width="9.7109375" style="128" customWidth="1"/>
    <col min="539" max="539" width="16.7109375" style="128" customWidth="1"/>
    <col min="540" max="755" width="11.5703125" style="128"/>
    <col min="756" max="758" width="3.7109375" style="128" customWidth="1"/>
    <col min="759" max="759" width="4.28515625" style="128" customWidth="1"/>
    <col min="760" max="760" width="4" style="128" customWidth="1"/>
    <col min="761" max="776" width="3.7109375" style="128" customWidth="1"/>
    <col min="777" max="777" width="3" style="128" customWidth="1"/>
    <col min="778" max="789" width="3.7109375" style="128" customWidth="1"/>
    <col min="790" max="790" width="30.85546875" style="128" customWidth="1"/>
    <col min="791" max="791" width="11.28515625" style="128" customWidth="1"/>
    <col min="792" max="792" width="14" style="128" customWidth="1"/>
    <col min="793" max="793" width="13.5703125" style="128" customWidth="1"/>
    <col min="794" max="794" width="9.7109375" style="128" customWidth="1"/>
    <col min="795" max="795" width="16.7109375" style="128" customWidth="1"/>
    <col min="796" max="1011" width="11.5703125" style="128"/>
    <col min="1012" max="1014" width="3.7109375" style="128" customWidth="1"/>
    <col min="1015" max="1015" width="4.28515625" style="128" customWidth="1"/>
    <col min="1016" max="1016" width="4" style="128" customWidth="1"/>
    <col min="1017" max="1032" width="3.7109375" style="128" customWidth="1"/>
    <col min="1033" max="1033" width="3" style="128" customWidth="1"/>
    <col min="1034" max="1045" width="3.7109375" style="128" customWidth="1"/>
    <col min="1046" max="1046" width="30.85546875" style="128" customWidth="1"/>
    <col min="1047" max="1047" width="11.28515625" style="128" customWidth="1"/>
    <col min="1048" max="1048" width="14" style="128" customWidth="1"/>
    <col min="1049" max="1049" width="13.5703125" style="128" customWidth="1"/>
    <col min="1050" max="1050" width="9.7109375" style="128" customWidth="1"/>
    <col min="1051" max="1051" width="16.7109375" style="128" customWidth="1"/>
    <col min="1052" max="1267" width="11.5703125" style="128"/>
    <col min="1268" max="1270" width="3.7109375" style="128" customWidth="1"/>
    <col min="1271" max="1271" width="4.28515625" style="128" customWidth="1"/>
    <col min="1272" max="1272" width="4" style="128" customWidth="1"/>
    <col min="1273" max="1288" width="3.7109375" style="128" customWidth="1"/>
    <col min="1289" max="1289" width="3" style="128" customWidth="1"/>
    <col min="1290" max="1301" width="3.7109375" style="128" customWidth="1"/>
    <col min="1302" max="1302" width="30.85546875" style="128" customWidth="1"/>
    <col min="1303" max="1303" width="11.28515625" style="128" customWidth="1"/>
    <col min="1304" max="1304" width="14" style="128" customWidth="1"/>
    <col min="1305" max="1305" width="13.5703125" style="128" customWidth="1"/>
    <col min="1306" max="1306" width="9.7109375" style="128" customWidth="1"/>
    <col min="1307" max="1307" width="16.7109375" style="128" customWidth="1"/>
    <col min="1308" max="1523" width="11.5703125" style="128"/>
    <col min="1524" max="1526" width="3.7109375" style="128" customWidth="1"/>
    <col min="1527" max="1527" width="4.28515625" style="128" customWidth="1"/>
    <col min="1528" max="1528" width="4" style="128" customWidth="1"/>
    <col min="1529" max="1544" width="3.7109375" style="128" customWidth="1"/>
    <col min="1545" max="1545" width="3" style="128" customWidth="1"/>
    <col min="1546" max="1557" width="3.7109375" style="128" customWidth="1"/>
    <col min="1558" max="1558" width="30.85546875" style="128" customWidth="1"/>
    <col min="1559" max="1559" width="11.28515625" style="128" customWidth="1"/>
    <col min="1560" max="1560" width="14" style="128" customWidth="1"/>
    <col min="1561" max="1561" width="13.5703125" style="128" customWidth="1"/>
    <col min="1562" max="1562" width="9.7109375" style="128" customWidth="1"/>
    <col min="1563" max="1563" width="16.7109375" style="128" customWidth="1"/>
    <col min="1564" max="1779" width="11.5703125" style="128"/>
    <col min="1780" max="1782" width="3.7109375" style="128" customWidth="1"/>
    <col min="1783" max="1783" width="4.28515625" style="128" customWidth="1"/>
    <col min="1784" max="1784" width="4" style="128" customWidth="1"/>
    <col min="1785" max="1800" width="3.7109375" style="128" customWidth="1"/>
    <col min="1801" max="1801" width="3" style="128" customWidth="1"/>
    <col min="1802" max="1813" width="3.7109375" style="128" customWidth="1"/>
    <col min="1814" max="1814" width="30.85546875" style="128" customWidth="1"/>
    <col min="1815" max="1815" width="11.28515625" style="128" customWidth="1"/>
    <col min="1816" max="1816" width="14" style="128" customWidth="1"/>
    <col min="1817" max="1817" width="13.5703125" style="128" customWidth="1"/>
    <col min="1818" max="1818" width="9.7109375" style="128" customWidth="1"/>
    <col min="1819" max="1819" width="16.7109375" style="128" customWidth="1"/>
    <col min="1820" max="2035" width="11.5703125" style="128"/>
    <col min="2036" max="2038" width="3.7109375" style="128" customWidth="1"/>
    <col min="2039" max="2039" width="4.28515625" style="128" customWidth="1"/>
    <col min="2040" max="2040" width="4" style="128" customWidth="1"/>
    <col min="2041" max="2056" width="3.7109375" style="128" customWidth="1"/>
    <col min="2057" max="2057" width="3" style="128" customWidth="1"/>
    <col min="2058" max="2069" width="3.7109375" style="128" customWidth="1"/>
    <col min="2070" max="2070" width="30.85546875" style="128" customWidth="1"/>
    <col min="2071" max="2071" width="11.28515625" style="128" customWidth="1"/>
    <col min="2072" max="2072" width="14" style="128" customWidth="1"/>
    <col min="2073" max="2073" width="13.5703125" style="128" customWidth="1"/>
    <col min="2074" max="2074" width="9.7109375" style="128" customWidth="1"/>
    <col min="2075" max="2075" width="16.7109375" style="128" customWidth="1"/>
    <col min="2076" max="2291" width="11.5703125" style="128"/>
    <col min="2292" max="2294" width="3.7109375" style="128" customWidth="1"/>
    <col min="2295" max="2295" width="4.28515625" style="128" customWidth="1"/>
    <col min="2296" max="2296" width="4" style="128" customWidth="1"/>
    <col min="2297" max="2312" width="3.7109375" style="128" customWidth="1"/>
    <col min="2313" max="2313" width="3" style="128" customWidth="1"/>
    <col min="2314" max="2325" width="3.7109375" style="128" customWidth="1"/>
    <col min="2326" max="2326" width="30.85546875" style="128" customWidth="1"/>
    <col min="2327" max="2327" width="11.28515625" style="128" customWidth="1"/>
    <col min="2328" max="2328" width="14" style="128" customWidth="1"/>
    <col min="2329" max="2329" width="13.5703125" style="128" customWidth="1"/>
    <col min="2330" max="2330" width="9.7109375" style="128" customWidth="1"/>
    <col min="2331" max="2331" width="16.7109375" style="128" customWidth="1"/>
    <col min="2332" max="2547" width="11.5703125" style="128"/>
    <col min="2548" max="2550" width="3.7109375" style="128" customWidth="1"/>
    <col min="2551" max="2551" width="4.28515625" style="128" customWidth="1"/>
    <col min="2552" max="2552" width="4" style="128" customWidth="1"/>
    <col min="2553" max="2568" width="3.7109375" style="128" customWidth="1"/>
    <col min="2569" max="2569" width="3" style="128" customWidth="1"/>
    <col min="2570" max="2581" width="3.7109375" style="128" customWidth="1"/>
    <col min="2582" max="2582" width="30.85546875" style="128" customWidth="1"/>
    <col min="2583" max="2583" width="11.28515625" style="128" customWidth="1"/>
    <col min="2584" max="2584" width="14" style="128" customWidth="1"/>
    <col min="2585" max="2585" width="13.5703125" style="128" customWidth="1"/>
    <col min="2586" max="2586" width="9.7109375" style="128" customWidth="1"/>
    <col min="2587" max="2587" width="16.7109375" style="128" customWidth="1"/>
    <col min="2588" max="2803" width="11.5703125" style="128"/>
    <col min="2804" max="2806" width="3.7109375" style="128" customWidth="1"/>
    <col min="2807" max="2807" width="4.28515625" style="128" customWidth="1"/>
    <col min="2808" max="2808" width="4" style="128" customWidth="1"/>
    <col min="2809" max="2824" width="3.7109375" style="128" customWidth="1"/>
    <col min="2825" max="2825" width="3" style="128" customWidth="1"/>
    <col min="2826" max="2837" width="3.7109375" style="128" customWidth="1"/>
    <col min="2838" max="2838" width="30.85546875" style="128" customWidth="1"/>
    <col min="2839" max="2839" width="11.28515625" style="128" customWidth="1"/>
    <col min="2840" max="2840" width="14" style="128" customWidth="1"/>
    <col min="2841" max="2841" width="13.5703125" style="128" customWidth="1"/>
    <col min="2842" max="2842" width="9.7109375" style="128" customWidth="1"/>
    <col min="2843" max="2843" width="16.7109375" style="128" customWidth="1"/>
    <col min="2844" max="3059" width="11.5703125" style="128"/>
    <col min="3060" max="3062" width="3.7109375" style="128" customWidth="1"/>
    <col min="3063" max="3063" width="4.28515625" style="128" customWidth="1"/>
    <col min="3064" max="3064" width="4" style="128" customWidth="1"/>
    <col min="3065" max="3080" width="3.7109375" style="128" customWidth="1"/>
    <col min="3081" max="3081" width="3" style="128" customWidth="1"/>
    <col min="3082" max="3093" width="3.7109375" style="128" customWidth="1"/>
    <col min="3094" max="3094" width="30.85546875" style="128" customWidth="1"/>
    <col min="3095" max="3095" width="11.28515625" style="128" customWidth="1"/>
    <col min="3096" max="3096" width="14" style="128" customWidth="1"/>
    <col min="3097" max="3097" width="13.5703125" style="128" customWidth="1"/>
    <col min="3098" max="3098" width="9.7109375" style="128" customWidth="1"/>
    <col min="3099" max="3099" width="16.7109375" style="128" customWidth="1"/>
    <col min="3100" max="3315" width="11.5703125" style="128"/>
    <col min="3316" max="3318" width="3.7109375" style="128" customWidth="1"/>
    <col min="3319" max="3319" width="4.28515625" style="128" customWidth="1"/>
    <col min="3320" max="3320" width="4" style="128" customWidth="1"/>
    <col min="3321" max="3336" width="3.7109375" style="128" customWidth="1"/>
    <col min="3337" max="3337" width="3" style="128" customWidth="1"/>
    <col min="3338" max="3349" width="3.7109375" style="128" customWidth="1"/>
    <col min="3350" max="3350" width="30.85546875" style="128" customWidth="1"/>
    <col min="3351" max="3351" width="11.28515625" style="128" customWidth="1"/>
    <col min="3352" max="3352" width="14" style="128" customWidth="1"/>
    <col min="3353" max="3353" width="13.5703125" style="128" customWidth="1"/>
    <col min="3354" max="3354" width="9.7109375" style="128" customWidth="1"/>
    <col min="3355" max="3355" width="16.7109375" style="128" customWidth="1"/>
    <col min="3356" max="3571" width="11.5703125" style="128"/>
    <col min="3572" max="3574" width="3.7109375" style="128" customWidth="1"/>
    <col min="3575" max="3575" width="4.28515625" style="128" customWidth="1"/>
    <col min="3576" max="3576" width="4" style="128" customWidth="1"/>
    <col min="3577" max="3592" width="3.7109375" style="128" customWidth="1"/>
    <col min="3593" max="3593" width="3" style="128" customWidth="1"/>
    <col min="3594" max="3605" width="3.7109375" style="128" customWidth="1"/>
    <col min="3606" max="3606" width="30.85546875" style="128" customWidth="1"/>
    <col min="3607" max="3607" width="11.28515625" style="128" customWidth="1"/>
    <col min="3608" max="3608" width="14" style="128" customWidth="1"/>
    <col min="3609" max="3609" width="13.5703125" style="128" customWidth="1"/>
    <col min="3610" max="3610" width="9.7109375" style="128" customWidth="1"/>
    <col min="3611" max="3611" width="16.7109375" style="128" customWidth="1"/>
    <col min="3612" max="3827" width="11.5703125" style="128"/>
    <col min="3828" max="3830" width="3.7109375" style="128" customWidth="1"/>
    <col min="3831" max="3831" width="4.28515625" style="128" customWidth="1"/>
    <col min="3832" max="3832" width="4" style="128" customWidth="1"/>
    <col min="3833" max="3848" width="3.7109375" style="128" customWidth="1"/>
    <col min="3849" max="3849" width="3" style="128" customWidth="1"/>
    <col min="3850" max="3861" width="3.7109375" style="128" customWidth="1"/>
    <col min="3862" max="3862" width="30.85546875" style="128" customWidth="1"/>
    <col min="3863" max="3863" width="11.28515625" style="128" customWidth="1"/>
    <col min="3864" max="3864" width="14" style="128" customWidth="1"/>
    <col min="3865" max="3865" width="13.5703125" style="128" customWidth="1"/>
    <col min="3866" max="3866" width="9.7109375" style="128" customWidth="1"/>
    <col min="3867" max="3867" width="16.7109375" style="128" customWidth="1"/>
    <col min="3868" max="4083" width="11.5703125" style="128"/>
    <col min="4084" max="4086" width="3.7109375" style="128" customWidth="1"/>
    <col min="4087" max="4087" width="4.28515625" style="128" customWidth="1"/>
    <col min="4088" max="4088" width="4" style="128" customWidth="1"/>
    <col min="4089" max="4104" width="3.7109375" style="128" customWidth="1"/>
    <col min="4105" max="4105" width="3" style="128" customWidth="1"/>
    <col min="4106" max="4117" width="3.7109375" style="128" customWidth="1"/>
    <col min="4118" max="4118" width="30.85546875" style="128" customWidth="1"/>
    <col min="4119" max="4119" width="11.28515625" style="128" customWidth="1"/>
    <col min="4120" max="4120" width="14" style="128" customWidth="1"/>
    <col min="4121" max="4121" width="13.5703125" style="128" customWidth="1"/>
    <col min="4122" max="4122" width="9.7109375" style="128" customWidth="1"/>
    <col min="4123" max="4123" width="16.7109375" style="128" customWidth="1"/>
    <col min="4124" max="4339" width="11.5703125" style="128"/>
    <col min="4340" max="4342" width="3.7109375" style="128" customWidth="1"/>
    <col min="4343" max="4343" width="4.28515625" style="128" customWidth="1"/>
    <col min="4344" max="4344" width="4" style="128" customWidth="1"/>
    <col min="4345" max="4360" width="3.7109375" style="128" customWidth="1"/>
    <col min="4361" max="4361" width="3" style="128" customWidth="1"/>
    <col min="4362" max="4373" width="3.7109375" style="128" customWidth="1"/>
    <col min="4374" max="4374" width="30.85546875" style="128" customWidth="1"/>
    <col min="4375" max="4375" width="11.28515625" style="128" customWidth="1"/>
    <col min="4376" max="4376" width="14" style="128" customWidth="1"/>
    <col min="4377" max="4377" width="13.5703125" style="128" customWidth="1"/>
    <col min="4378" max="4378" width="9.7109375" style="128" customWidth="1"/>
    <col min="4379" max="4379" width="16.7109375" style="128" customWidth="1"/>
    <col min="4380" max="4595" width="11.5703125" style="128"/>
    <col min="4596" max="4598" width="3.7109375" style="128" customWidth="1"/>
    <col min="4599" max="4599" width="4.28515625" style="128" customWidth="1"/>
    <col min="4600" max="4600" width="4" style="128" customWidth="1"/>
    <col min="4601" max="4616" width="3.7109375" style="128" customWidth="1"/>
    <col min="4617" max="4617" width="3" style="128" customWidth="1"/>
    <col min="4618" max="4629" width="3.7109375" style="128" customWidth="1"/>
    <col min="4630" max="4630" width="30.85546875" style="128" customWidth="1"/>
    <col min="4631" max="4631" width="11.28515625" style="128" customWidth="1"/>
    <col min="4632" max="4632" width="14" style="128" customWidth="1"/>
    <col min="4633" max="4633" width="13.5703125" style="128" customWidth="1"/>
    <col min="4634" max="4634" width="9.7109375" style="128" customWidth="1"/>
    <col min="4635" max="4635" width="16.7109375" style="128" customWidth="1"/>
    <col min="4636" max="4851" width="11.5703125" style="128"/>
    <col min="4852" max="4854" width="3.7109375" style="128" customWidth="1"/>
    <col min="4855" max="4855" width="4.28515625" style="128" customWidth="1"/>
    <col min="4856" max="4856" width="4" style="128" customWidth="1"/>
    <col min="4857" max="4872" width="3.7109375" style="128" customWidth="1"/>
    <col min="4873" max="4873" width="3" style="128" customWidth="1"/>
    <col min="4874" max="4885" width="3.7109375" style="128" customWidth="1"/>
    <col min="4886" max="4886" width="30.85546875" style="128" customWidth="1"/>
    <col min="4887" max="4887" width="11.28515625" style="128" customWidth="1"/>
    <col min="4888" max="4888" width="14" style="128" customWidth="1"/>
    <col min="4889" max="4889" width="13.5703125" style="128" customWidth="1"/>
    <col min="4890" max="4890" width="9.7109375" style="128" customWidth="1"/>
    <col min="4891" max="4891" width="16.7109375" style="128" customWidth="1"/>
    <col min="4892" max="5107" width="11.5703125" style="128"/>
    <col min="5108" max="5110" width="3.7109375" style="128" customWidth="1"/>
    <col min="5111" max="5111" width="4.28515625" style="128" customWidth="1"/>
    <col min="5112" max="5112" width="4" style="128" customWidth="1"/>
    <col min="5113" max="5128" width="3.7109375" style="128" customWidth="1"/>
    <col min="5129" max="5129" width="3" style="128" customWidth="1"/>
    <col min="5130" max="5141" width="3.7109375" style="128" customWidth="1"/>
    <col min="5142" max="5142" width="30.85546875" style="128" customWidth="1"/>
    <col min="5143" max="5143" width="11.28515625" style="128" customWidth="1"/>
    <col min="5144" max="5144" width="14" style="128" customWidth="1"/>
    <col min="5145" max="5145" width="13.5703125" style="128" customWidth="1"/>
    <col min="5146" max="5146" width="9.7109375" style="128" customWidth="1"/>
    <col min="5147" max="5147" width="16.7109375" style="128" customWidth="1"/>
    <col min="5148" max="5363" width="11.5703125" style="128"/>
    <col min="5364" max="5366" width="3.7109375" style="128" customWidth="1"/>
    <col min="5367" max="5367" width="4.28515625" style="128" customWidth="1"/>
    <col min="5368" max="5368" width="4" style="128" customWidth="1"/>
    <col min="5369" max="5384" width="3.7109375" style="128" customWidth="1"/>
    <col min="5385" max="5385" width="3" style="128" customWidth="1"/>
    <col min="5386" max="5397" width="3.7109375" style="128" customWidth="1"/>
    <col min="5398" max="5398" width="30.85546875" style="128" customWidth="1"/>
    <col min="5399" max="5399" width="11.28515625" style="128" customWidth="1"/>
    <col min="5400" max="5400" width="14" style="128" customWidth="1"/>
    <col min="5401" max="5401" width="13.5703125" style="128" customWidth="1"/>
    <col min="5402" max="5402" width="9.7109375" style="128" customWidth="1"/>
    <col min="5403" max="5403" width="16.7109375" style="128" customWidth="1"/>
    <col min="5404" max="5619" width="11.5703125" style="128"/>
    <col min="5620" max="5622" width="3.7109375" style="128" customWidth="1"/>
    <col min="5623" max="5623" width="4.28515625" style="128" customWidth="1"/>
    <col min="5624" max="5624" width="4" style="128" customWidth="1"/>
    <col min="5625" max="5640" width="3.7109375" style="128" customWidth="1"/>
    <col min="5641" max="5641" width="3" style="128" customWidth="1"/>
    <col min="5642" max="5653" width="3.7109375" style="128" customWidth="1"/>
    <col min="5654" max="5654" width="30.85546875" style="128" customWidth="1"/>
    <col min="5655" max="5655" width="11.28515625" style="128" customWidth="1"/>
    <col min="5656" max="5656" width="14" style="128" customWidth="1"/>
    <col min="5657" max="5657" width="13.5703125" style="128" customWidth="1"/>
    <col min="5658" max="5658" width="9.7109375" style="128" customWidth="1"/>
    <col min="5659" max="5659" width="16.7109375" style="128" customWidth="1"/>
    <col min="5660" max="5875" width="11.5703125" style="128"/>
    <col min="5876" max="5878" width="3.7109375" style="128" customWidth="1"/>
    <col min="5879" max="5879" width="4.28515625" style="128" customWidth="1"/>
    <col min="5880" max="5880" width="4" style="128" customWidth="1"/>
    <col min="5881" max="5896" width="3.7109375" style="128" customWidth="1"/>
    <col min="5897" max="5897" width="3" style="128" customWidth="1"/>
    <col min="5898" max="5909" width="3.7109375" style="128" customWidth="1"/>
    <col min="5910" max="5910" width="30.85546875" style="128" customWidth="1"/>
    <col min="5911" max="5911" width="11.28515625" style="128" customWidth="1"/>
    <col min="5912" max="5912" width="14" style="128" customWidth="1"/>
    <col min="5913" max="5913" width="13.5703125" style="128" customWidth="1"/>
    <col min="5914" max="5914" width="9.7109375" style="128" customWidth="1"/>
    <col min="5915" max="5915" width="16.7109375" style="128" customWidth="1"/>
    <col min="5916" max="6131" width="11.5703125" style="128"/>
    <col min="6132" max="6134" width="3.7109375" style="128" customWidth="1"/>
    <col min="6135" max="6135" width="4.28515625" style="128" customWidth="1"/>
    <col min="6136" max="6136" width="4" style="128" customWidth="1"/>
    <col min="6137" max="6152" width="3.7109375" style="128" customWidth="1"/>
    <col min="6153" max="6153" width="3" style="128" customWidth="1"/>
    <col min="6154" max="6165" width="3.7109375" style="128" customWidth="1"/>
    <col min="6166" max="6166" width="30.85546875" style="128" customWidth="1"/>
    <col min="6167" max="6167" width="11.28515625" style="128" customWidth="1"/>
    <col min="6168" max="6168" width="14" style="128" customWidth="1"/>
    <col min="6169" max="6169" width="13.5703125" style="128" customWidth="1"/>
    <col min="6170" max="6170" width="9.7109375" style="128" customWidth="1"/>
    <col min="6171" max="6171" width="16.7109375" style="128" customWidth="1"/>
    <col min="6172" max="6387" width="11.5703125" style="128"/>
    <col min="6388" max="6390" width="3.7109375" style="128" customWidth="1"/>
    <col min="6391" max="6391" width="4.28515625" style="128" customWidth="1"/>
    <col min="6392" max="6392" width="4" style="128" customWidth="1"/>
    <col min="6393" max="6408" width="3.7109375" style="128" customWidth="1"/>
    <col min="6409" max="6409" width="3" style="128" customWidth="1"/>
    <col min="6410" max="6421" width="3.7109375" style="128" customWidth="1"/>
    <col min="6422" max="6422" width="30.85546875" style="128" customWidth="1"/>
    <col min="6423" max="6423" width="11.28515625" style="128" customWidth="1"/>
    <col min="6424" max="6424" width="14" style="128" customWidth="1"/>
    <col min="6425" max="6425" width="13.5703125" style="128" customWidth="1"/>
    <col min="6426" max="6426" width="9.7109375" style="128" customWidth="1"/>
    <col min="6427" max="6427" width="16.7109375" style="128" customWidth="1"/>
    <col min="6428" max="6643" width="11.5703125" style="128"/>
    <col min="6644" max="6646" width="3.7109375" style="128" customWidth="1"/>
    <col min="6647" max="6647" width="4.28515625" style="128" customWidth="1"/>
    <col min="6648" max="6648" width="4" style="128" customWidth="1"/>
    <col min="6649" max="6664" width="3.7109375" style="128" customWidth="1"/>
    <col min="6665" max="6665" width="3" style="128" customWidth="1"/>
    <col min="6666" max="6677" width="3.7109375" style="128" customWidth="1"/>
    <col min="6678" max="6678" width="30.85546875" style="128" customWidth="1"/>
    <col min="6679" max="6679" width="11.28515625" style="128" customWidth="1"/>
    <col min="6680" max="6680" width="14" style="128" customWidth="1"/>
    <col min="6681" max="6681" width="13.5703125" style="128" customWidth="1"/>
    <col min="6682" max="6682" width="9.7109375" style="128" customWidth="1"/>
    <col min="6683" max="6683" width="16.7109375" style="128" customWidth="1"/>
    <col min="6684" max="6899" width="11.5703125" style="128"/>
    <col min="6900" max="6902" width="3.7109375" style="128" customWidth="1"/>
    <col min="6903" max="6903" width="4.28515625" style="128" customWidth="1"/>
    <col min="6904" max="6904" width="4" style="128" customWidth="1"/>
    <col min="6905" max="6920" width="3.7109375" style="128" customWidth="1"/>
    <col min="6921" max="6921" width="3" style="128" customWidth="1"/>
    <col min="6922" max="6933" width="3.7109375" style="128" customWidth="1"/>
    <col min="6934" max="6934" width="30.85546875" style="128" customWidth="1"/>
    <col min="6935" max="6935" width="11.28515625" style="128" customWidth="1"/>
    <col min="6936" max="6936" width="14" style="128" customWidth="1"/>
    <col min="6937" max="6937" width="13.5703125" style="128" customWidth="1"/>
    <col min="6938" max="6938" width="9.7109375" style="128" customWidth="1"/>
    <col min="6939" max="6939" width="16.7109375" style="128" customWidth="1"/>
    <col min="6940" max="7155" width="11.5703125" style="128"/>
    <col min="7156" max="7158" width="3.7109375" style="128" customWidth="1"/>
    <col min="7159" max="7159" width="4.28515625" style="128" customWidth="1"/>
    <col min="7160" max="7160" width="4" style="128" customWidth="1"/>
    <col min="7161" max="7176" width="3.7109375" style="128" customWidth="1"/>
    <col min="7177" max="7177" width="3" style="128" customWidth="1"/>
    <col min="7178" max="7189" width="3.7109375" style="128" customWidth="1"/>
    <col min="7190" max="7190" width="30.85546875" style="128" customWidth="1"/>
    <col min="7191" max="7191" width="11.28515625" style="128" customWidth="1"/>
    <col min="7192" max="7192" width="14" style="128" customWidth="1"/>
    <col min="7193" max="7193" width="13.5703125" style="128" customWidth="1"/>
    <col min="7194" max="7194" width="9.7109375" style="128" customWidth="1"/>
    <col min="7195" max="7195" width="16.7109375" style="128" customWidth="1"/>
    <col min="7196" max="7411" width="11.5703125" style="128"/>
    <col min="7412" max="7414" width="3.7109375" style="128" customWidth="1"/>
    <col min="7415" max="7415" width="4.28515625" style="128" customWidth="1"/>
    <col min="7416" max="7416" width="4" style="128" customWidth="1"/>
    <col min="7417" max="7432" width="3.7109375" style="128" customWidth="1"/>
    <col min="7433" max="7433" width="3" style="128" customWidth="1"/>
    <col min="7434" max="7445" width="3.7109375" style="128" customWidth="1"/>
    <col min="7446" max="7446" width="30.85546875" style="128" customWidth="1"/>
    <col min="7447" max="7447" width="11.28515625" style="128" customWidth="1"/>
    <col min="7448" max="7448" width="14" style="128" customWidth="1"/>
    <col min="7449" max="7449" width="13.5703125" style="128" customWidth="1"/>
    <col min="7450" max="7450" width="9.7109375" style="128" customWidth="1"/>
    <col min="7451" max="7451" width="16.7109375" style="128" customWidth="1"/>
    <col min="7452" max="7667" width="11.5703125" style="128"/>
    <col min="7668" max="7670" width="3.7109375" style="128" customWidth="1"/>
    <col min="7671" max="7671" width="4.28515625" style="128" customWidth="1"/>
    <col min="7672" max="7672" width="4" style="128" customWidth="1"/>
    <col min="7673" max="7688" width="3.7109375" style="128" customWidth="1"/>
    <col min="7689" max="7689" width="3" style="128" customWidth="1"/>
    <col min="7690" max="7701" width="3.7109375" style="128" customWidth="1"/>
    <col min="7702" max="7702" width="30.85546875" style="128" customWidth="1"/>
    <col min="7703" max="7703" width="11.28515625" style="128" customWidth="1"/>
    <col min="7704" max="7704" width="14" style="128" customWidth="1"/>
    <col min="7705" max="7705" width="13.5703125" style="128" customWidth="1"/>
    <col min="7706" max="7706" width="9.7109375" style="128" customWidth="1"/>
    <col min="7707" max="7707" width="16.7109375" style="128" customWidth="1"/>
    <col min="7708" max="7923" width="11.5703125" style="128"/>
    <col min="7924" max="7926" width="3.7109375" style="128" customWidth="1"/>
    <col min="7927" max="7927" width="4.28515625" style="128" customWidth="1"/>
    <col min="7928" max="7928" width="4" style="128" customWidth="1"/>
    <col min="7929" max="7944" width="3.7109375" style="128" customWidth="1"/>
    <col min="7945" max="7945" width="3" style="128" customWidth="1"/>
    <col min="7946" max="7957" width="3.7109375" style="128" customWidth="1"/>
    <col min="7958" max="7958" width="30.85546875" style="128" customWidth="1"/>
    <col min="7959" max="7959" width="11.28515625" style="128" customWidth="1"/>
    <col min="7960" max="7960" width="14" style="128" customWidth="1"/>
    <col min="7961" max="7961" width="13.5703125" style="128" customWidth="1"/>
    <col min="7962" max="7962" width="9.7109375" style="128" customWidth="1"/>
    <col min="7963" max="7963" width="16.7109375" style="128" customWidth="1"/>
    <col min="7964" max="8179" width="11.5703125" style="128"/>
    <col min="8180" max="8182" width="3.7109375" style="128" customWidth="1"/>
    <col min="8183" max="8183" width="4.28515625" style="128" customWidth="1"/>
    <col min="8184" max="8184" width="4" style="128" customWidth="1"/>
    <col min="8185" max="8200" width="3.7109375" style="128" customWidth="1"/>
    <col min="8201" max="8201" width="3" style="128" customWidth="1"/>
    <col min="8202" max="8213" width="3.7109375" style="128" customWidth="1"/>
    <col min="8214" max="8214" width="30.85546875" style="128" customWidth="1"/>
    <col min="8215" max="8215" width="11.28515625" style="128" customWidth="1"/>
    <col min="8216" max="8216" width="14" style="128" customWidth="1"/>
    <col min="8217" max="8217" width="13.5703125" style="128" customWidth="1"/>
    <col min="8218" max="8218" width="9.7109375" style="128" customWidth="1"/>
    <col min="8219" max="8219" width="16.7109375" style="128" customWidth="1"/>
    <col min="8220" max="8435" width="11.5703125" style="128"/>
    <col min="8436" max="8438" width="3.7109375" style="128" customWidth="1"/>
    <col min="8439" max="8439" width="4.28515625" style="128" customWidth="1"/>
    <col min="8440" max="8440" width="4" style="128" customWidth="1"/>
    <col min="8441" max="8456" width="3.7109375" style="128" customWidth="1"/>
    <col min="8457" max="8457" width="3" style="128" customWidth="1"/>
    <col min="8458" max="8469" width="3.7109375" style="128" customWidth="1"/>
    <col min="8470" max="8470" width="30.85546875" style="128" customWidth="1"/>
    <col min="8471" max="8471" width="11.28515625" style="128" customWidth="1"/>
    <col min="8472" max="8472" width="14" style="128" customWidth="1"/>
    <col min="8473" max="8473" width="13.5703125" style="128" customWidth="1"/>
    <col min="8474" max="8474" width="9.7109375" style="128" customWidth="1"/>
    <col min="8475" max="8475" width="16.7109375" style="128" customWidth="1"/>
    <col min="8476" max="8691" width="11.5703125" style="128"/>
    <col min="8692" max="8694" width="3.7109375" style="128" customWidth="1"/>
    <col min="8695" max="8695" width="4.28515625" style="128" customWidth="1"/>
    <col min="8696" max="8696" width="4" style="128" customWidth="1"/>
    <col min="8697" max="8712" width="3.7109375" style="128" customWidth="1"/>
    <col min="8713" max="8713" width="3" style="128" customWidth="1"/>
    <col min="8714" max="8725" width="3.7109375" style="128" customWidth="1"/>
    <col min="8726" max="8726" width="30.85546875" style="128" customWidth="1"/>
    <col min="8727" max="8727" width="11.28515625" style="128" customWidth="1"/>
    <col min="8728" max="8728" width="14" style="128" customWidth="1"/>
    <col min="8729" max="8729" width="13.5703125" style="128" customWidth="1"/>
    <col min="8730" max="8730" width="9.7109375" style="128" customWidth="1"/>
    <col min="8731" max="8731" width="16.7109375" style="128" customWidth="1"/>
    <col min="8732" max="8947" width="11.5703125" style="128"/>
    <col min="8948" max="8950" width="3.7109375" style="128" customWidth="1"/>
    <col min="8951" max="8951" width="4.28515625" style="128" customWidth="1"/>
    <col min="8952" max="8952" width="4" style="128" customWidth="1"/>
    <col min="8953" max="8968" width="3.7109375" style="128" customWidth="1"/>
    <col min="8969" max="8969" width="3" style="128" customWidth="1"/>
    <col min="8970" max="8981" width="3.7109375" style="128" customWidth="1"/>
    <col min="8982" max="8982" width="30.85546875" style="128" customWidth="1"/>
    <col min="8983" max="8983" width="11.28515625" style="128" customWidth="1"/>
    <col min="8984" max="8984" width="14" style="128" customWidth="1"/>
    <col min="8985" max="8985" width="13.5703125" style="128" customWidth="1"/>
    <col min="8986" max="8986" width="9.7109375" style="128" customWidth="1"/>
    <col min="8987" max="8987" width="16.7109375" style="128" customWidth="1"/>
    <col min="8988" max="9203" width="11.5703125" style="128"/>
    <col min="9204" max="9206" width="3.7109375" style="128" customWidth="1"/>
    <col min="9207" max="9207" width="4.28515625" style="128" customWidth="1"/>
    <col min="9208" max="9208" width="4" style="128" customWidth="1"/>
    <col min="9209" max="9224" width="3.7109375" style="128" customWidth="1"/>
    <col min="9225" max="9225" width="3" style="128" customWidth="1"/>
    <col min="9226" max="9237" width="3.7109375" style="128" customWidth="1"/>
    <col min="9238" max="9238" width="30.85546875" style="128" customWidth="1"/>
    <col min="9239" max="9239" width="11.28515625" style="128" customWidth="1"/>
    <col min="9240" max="9240" width="14" style="128" customWidth="1"/>
    <col min="9241" max="9241" width="13.5703125" style="128" customWidth="1"/>
    <col min="9242" max="9242" width="9.7109375" style="128" customWidth="1"/>
    <col min="9243" max="9243" width="16.7109375" style="128" customWidth="1"/>
    <col min="9244" max="9459" width="11.5703125" style="128"/>
    <col min="9460" max="9462" width="3.7109375" style="128" customWidth="1"/>
    <col min="9463" max="9463" width="4.28515625" style="128" customWidth="1"/>
    <col min="9464" max="9464" width="4" style="128" customWidth="1"/>
    <col min="9465" max="9480" width="3.7109375" style="128" customWidth="1"/>
    <col min="9481" max="9481" width="3" style="128" customWidth="1"/>
    <col min="9482" max="9493" width="3.7109375" style="128" customWidth="1"/>
    <col min="9494" max="9494" width="30.85546875" style="128" customWidth="1"/>
    <col min="9495" max="9495" width="11.28515625" style="128" customWidth="1"/>
    <col min="9496" max="9496" width="14" style="128" customWidth="1"/>
    <col min="9497" max="9497" width="13.5703125" style="128" customWidth="1"/>
    <col min="9498" max="9498" width="9.7109375" style="128" customWidth="1"/>
    <col min="9499" max="9499" width="16.7109375" style="128" customWidth="1"/>
    <col min="9500" max="9715" width="11.5703125" style="128"/>
    <col min="9716" max="9718" width="3.7109375" style="128" customWidth="1"/>
    <col min="9719" max="9719" width="4.28515625" style="128" customWidth="1"/>
    <col min="9720" max="9720" width="4" style="128" customWidth="1"/>
    <col min="9721" max="9736" width="3.7109375" style="128" customWidth="1"/>
    <col min="9737" max="9737" width="3" style="128" customWidth="1"/>
    <col min="9738" max="9749" width="3.7109375" style="128" customWidth="1"/>
    <col min="9750" max="9750" width="30.85546875" style="128" customWidth="1"/>
    <col min="9751" max="9751" width="11.28515625" style="128" customWidth="1"/>
    <col min="9752" max="9752" width="14" style="128" customWidth="1"/>
    <col min="9753" max="9753" width="13.5703125" style="128" customWidth="1"/>
    <col min="9754" max="9754" width="9.7109375" style="128" customWidth="1"/>
    <col min="9755" max="9755" width="16.7109375" style="128" customWidth="1"/>
    <col min="9756" max="9971" width="11.5703125" style="128"/>
    <col min="9972" max="9974" width="3.7109375" style="128" customWidth="1"/>
    <col min="9975" max="9975" width="4.28515625" style="128" customWidth="1"/>
    <col min="9976" max="9976" width="4" style="128" customWidth="1"/>
    <col min="9977" max="9992" width="3.7109375" style="128" customWidth="1"/>
    <col min="9993" max="9993" width="3" style="128" customWidth="1"/>
    <col min="9994" max="10005" width="3.7109375" style="128" customWidth="1"/>
    <col min="10006" max="10006" width="30.85546875" style="128" customWidth="1"/>
    <col min="10007" max="10007" width="11.28515625" style="128" customWidth="1"/>
    <col min="10008" max="10008" width="14" style="128" customWidth="1"/>
    <col min="10009" max="10009" width="13.5703125" style="128" customWidth="1"/>
    <col min="10010" max="10010" width="9.7109375" style="128" customWidth="1"/>
    <col min="10011" max="10011" width="16.7109375" style="128" customWidth="1"/>
    <col min="10012" max="10227" width="11.5703125" style="128"/>
    <col min="10228" max="10230" width="3.7109375" style="128" customWidth="1"/>
    <col min="10231" max="10231" width="4.28515625" style="128" customWidth="1"/>
    <col min="10232" max="10232" width="4" style="128" customWidth="1"/>
    <col min="10233" max="10248" width="3.7109375" style="128" customWidth="1"/>
    <col min="10249" max="10249" width="3" style="128" customWidth="1"/>
    <col min="10250" max="10261" width="3.7109375" style="128" customWidth="1"/>
    <col min="10262" max="10262" width="30.85546875" style="128" customWidth="1"/>
    <col min="10263" max="10263" width="11.28515625" style="128" customWidth="1"/>
    <col min="10264" max="10264" width="14" style="128" customWidth="1"/>
    <col min="10265" max="10265" width="13.5703125" style="128" customWidth="1"/>
    <col min="10266" max="10266" width="9.7109375" style="128" customWidth="1"/>
    <col min="10267" max="10267" width="16.7109375" style="128" customWidth="1"/>
    <col min="10268" max="10483" width="11.5703125" style="128"/>
    <col min="10484" max="10486" width="3.7109375" style="128" customWidth="1"/>
    <col min="10487" max="10487" width="4.28515625" style="128" customWidth="1"/>
    <col min="10488" max="10488" width="4" style="128" customWidth="1"/>
    <col min="10489" max="10504" width="3.7109375" style="128" customWidth="1"/>
    <col min="10505" max="10505" width="3" style="128" customWidth="1"/>
    <col min="10506" max="10517" width="3.7109375" style="128" customWidth="1"/>
    <col min="10518" max="10518" width="30.85546875" style="128" customWidth="1"/>
    <col min="10519" max="10519" width="11.28515625" style="128" customWidth="1"/>
    <col min="10520" max="10520" width="14" style="128" customWidth="1"/>
    <col min="10521" max="10521" width="13.5703125" style="128" customWidth="1"/>
    <col min="10522" max="10522" width="9.7109375" style="128" customWidth="1"/>
    <col min="10523" max="10523" width="16.7109375" style="128" customWidth="1"/>
    <col min="10524" max="10739" width="11.5703125" style="128"/>
    <col min="10740" max="10742" width="3.7109375" style="128" customWidth="1"/>
    <col min="10743" max="10743" width="4.28515625" style="128" customWidth="1"/>
    <col min="10744" max="10744" width="4" style="128" customWidth="1"/>
    <col min="10745" max="10760" width="3.7109375" style="128" customWidth="1"/>
    <col min="10761" max="10761" width="3" style="128" customWidth="1"/>
    <col min="10762" max="10773" width="3.7109375" style="128" customWidth="1"/>
    <col min="10774" max="10774" width="30.85546875" style="128" customWidth="1"/>
    <col min="10775" max="10775" width="11.28515625" style="128" customWidth="1"/>
    <col min="10776" max="10776" width="14" style="128" customWidth="1"/>
    <col min="10777" max="10777" width="13.5703125" style="128" customWidth="1"/>
    <col min="10778" max="10778" width="9.7109375" style="128" customWidth="1"/>
    <col min="10779" max="10779" width="16.7109375" style="128" customWidth="1"/>
    <col min="10780" max="10995" width="11.5703125" style="128"/>
    <col min="10996" max="10998" width="3.7109375" style="128" customWidth="1"/>
    <col min="10999" max="10999" width="4.28515625" style="128" customWidth="1"/>
    <col min="11000" max="11000" width="4" style="128" customWidth="1"/>
    <col min="11001" max="11016" width="3.7109375" style="128" customWidth="1"/>
    <col min="11017" max="11017" width="3" style="128" customWidth="1"/>
    <col min="11018" max="11029" width="3.7109375" style="128" customWidth="1"/>
    <col min="11030" max="11030" width="30.85546875" style="128" customWidth="1"/>
    <col min="11031" max="11031" width="11.28515625" style="128" customWidth="1"/>
    <col min="11032" max="11032" width="14" style="128" customWidth="1"/>
    <col min="11033" max="11033" width="13.5703125" style="128" customWidth="1"/>
    <col min="11034" max="11034" width="9.7109375" style="128" customWidth="1"/>
    <col min="11035" max="11035" width="16.7109375" style="128" customWidth="1"/>
    <col min="11036" max="11251" width="11.5703125" style="128"/>
    <col min="11252" max="11254" width="3.7109375" style="128" customWidth="1"/>
    <col min="11255" max="11255" width="4.28515625" style="128" customWidth="1"/>
    <col min="11256" max="11256" width="4" style="128" customWidth="1"/>
    <col min="11257" max="11272" width="3.7109375" style="128" customWidth="1"/>
    <col min="11273" max="11273" width="3" style="128" customWidth="1"/>
    <col min="11274" max="11285" width="3.7109375" style="128" customWidth="1"/>
    <col min="11286" max="11286" width="30.85546875" style="128" customWidth="1"/>
    <col min="11287" max="11287" width="11.28515625" style="128" customWidth="1"/>
    <col min="11288" max="11288" width="14" style="128" customWidth="1"/>
    <col min="11289" max="11289" width="13.5703125" style="128" customWidth="1"/>
    <col min="11290" max="11290" width="9.7109375" style="128" customWidth="1"/>
    <col min="11291" max="11291" width="16.7109375" style="128" customWidth="1"/>
    <col min="11292" max="11507" width="11.5703125" style="128"/>
    <col min="11508" max="11510" width="3.7109375" style="128" customWidth="1"/>
    <col min="11511" max="11511" width="4.28515625" style="128" customWidth="1"/>
    <col min="11512" max="11512" width="4" style="128" customWidth="1"/>
    <col min="11513" max="11528" width="3.7109375" style="128" customWidth="1"/>
    <col min="11529" max="11529" width="3" style="128" customWidth="1"/>
    <col min="11530" max="11541" width="3.7109375" style="128" customWidth="1"/>
    <col min="11542" max="11542" width="30.85546875" style="128" customWidth="1"/>
    <col min="11543" max="11543" width="11.28515625" style="128" customWidth="1"/>
    <col min="11544" max="11544" width="14" style="128" customWidth="1"/>
    <col min="11545" max="11545" width="13.5703125" style="128" customWidth="1"/>
    <col min="11546" max="11546" width="9.7109375" style="128" customWidth="1"/>
    <col min="11547" max="11547" width="16.7109375" style="128" customWidth="1"/>
    <col min="11548" max="11763" width="11.5703125" style="128"/>
    <col min="11764" max="11766" width="3.7109375" style="128" customWidth="1"/>
    <col min="11767" max="11767" width="4.28515625" style="128" customWidth="1"/>
    <col min="11768" max="11768" width="4" style="128" customWidth="1"/>
    <col min="11769" max="11784" width="3.7109375" style="128" customWidth="1"/>
    <col min="11785" max="11785" width="3" style="128" customWidth="1"/>
    <col min="11786" max="11797" width="3.7109375" style="128" customWidth="1"/>
    <col min="11798" max="11798" width="30.85546875" style="128" customWidth="1"/>
    <col min="11799" max="11799" width="11.28515625" style="128" customWidth="1"/>
    <col min="11800" max="11800" width="14" style="128" customWidth="1"/>
    <col min="11801" max="11801" width="13.5703125" style="128" customWidth="1"/>
    <col min="11802" max="11802" width="9.7109375" style="128" customWidth="1"/>
    <col min="11803" max="11803" width="16.7109375" style="128" customWidth="1"/>
    <col min="11804" max="12019" width="11.5703125" style="128"/>
    <col min="12020" max="12022" width="3.7109375" style="128" customWidth="1"/>
    <col min="12023" max="12023" width="4.28515625" style="128" customWidth="1"/>
    <col min="12024" max="12024" width="4" style="128" customWidth="1"/>
    <col min="12025" max="12040" width="3.7109375" style="128" customWidth="1"/>
    <col min="12041" max="12041" width="3" style="128" customWidth="1"/>
    <col min="12042" max="12053" width="3.7109375" style="128" customWidth="1"/>
    <col min="12054" max="12054" width="30.85546875" style="128" customWidth="1"/>
    <col min="12055" max="12055" width="11.28515625" style="128" customWidth="1"/>
    <col min="12056" max="12056" width="14" style="128" customWidth="1"/>
    <col min="12057" max="12057" width="13.5703125" style="128" customWidth="1"/>
    <col min="12058" max="12058" width="9.7109375" style="128" customWidth="1"/>
    <col min="12059" max="12059" width="16.7109375" style="128" customWidth="1"/>
    <col min="12060" max="12275" width="11.5703125" style="128"/>
    <col min="12276" max="12278" width="3.7109375" style="128" customWidth="1"/>
    <col min="12279" max="12279" width="4.28515625" style="128" customWidth="1"/>
    <col min="12280" max="12280" width="4" style="128" customWidth="1"/>
    <col min="12281" max="12296" width="3.7109375" style="128" customWidth="1"/>
    <col min="12297" max="12297" width="3" style="128" customWidth="1"/>
    <col min="12298" max="12309" width="3.7109375" style="128" customWidth="1"/>
    <col min="12310" max="12310" width="30.85546875" style="128" customWidth="1"/>
    <col min="12311" max="12311" width="11.28515625" style="128" customWidth="1"/>
    <col min="12312" max="12312" width="14" style="128" customWidth="1"/>
    <col min="12313" max="12313" width="13.5703125" style="128" customWidth="1"/>
    <col min="12314" max="12314" width="9.7109375" style="128" customWidth="1"/>
    <col min="12315" max="12315" width="16.7109375" style="128" customWidth="1"/>
    <col min="12316" max="12531" width="11.5703125" style="128"/>
    <col min="12532" max="12534" width="3.7109375" style="128" customWidth="1"/>
    <col min="12535" max="12535" width="4.28515625" style="128" customWidth="1"/>
    <col min="12536" max="12536" width="4" style="128" customWidth="1"/>
    <col min="12537" max="12552" width="3.7109375" style="128" customWidth="1"/>
    <col min="12553" max="12553" width="3" style="128" customWidth="1"/>
    <col min="12554" max="12565" width="3.7109375" style="128" customWidth="1"/>
    <col min="12566" max="12566" width="30.85546875" style="128" customWidth="1"/>
    <col min="12567" max="12567" width="11.28515625" style="128" customWidth="1"/>
    <col min="12568" max="12568" width="14" style="128" customWidth="1"/>
    <col min="12569" max="12569" width="13.5703125" style="128" customWidth="1"/>
    <col min="12570" max="12570" width="9.7109375" style="128" customWidth="1"/>
    <col min="12571" max="12571" width="16.7109375" style="128" customWidth="1"/>
    <col min="12572" max="12787" width="11.5703125" style="128"/>
    <col min="12788" max="12790" width="3.7109375" style="128" customWidth="1"/>
    <col min="12791" max="12791" width="4.28515625" style="128" customWidth="1"/>
    <col min="12792" max="12792" width="4" style="128" customWidth="1"/>
    <col min="12793" max="12808" width="3.7109375" style="128" customWidth="1"/>
    <col min="12809" max="12809" width="3" style="128" customWidth="1"/>
    <col min="12810" max="12821" width="3.7109375" style="128" customWidth="1"/>
    <col min="12822" max="12822" width="30.85546875" style="128" customWidth="1"/>
    <col min="12823" max="12823" width="11.28515625" style="128" customWidth="1"/>
    <col min="12824" max="12824" width="14" style="128" customWidth="1"/>
    <col min="12825" max="12825" width="13.5703125" style="128" customWidth="1"/>
    <col min="12826" max="12826" width="9.7109375" style="128" customWidth="1"/>
    <col min="12827" max="12827" width="16.7109375" style="128" customWidth="1"/>
    <col min="12828" max="13043" width="11.5703125" style="128"/>
    <col min="13044" max="13046" width="3.7109375" style="128" customWidth="1"/>
    <col min="13047" max="13047" width="4.28515625" style="128" customWidth="1"/>
    <col min="13048" max="13048" width="4" style="128" customWidth="1"/>
    <col min="13049" max="13064" width="3.7109375" style="128" customWidth="1"/>
    <col min="13065" max="13065" width="3" style="128" customWidth="1"/>
    <col min="13066" max="13077" width="3.7109375" style="128" customWidth="1"/>
    <col min="13078" max="13078" width="30.85546875" style="128" customWidth="1"/>
    <col min="13079" max="13079" width="11.28515625" style="128" customWidth="1"/>
    <col min="13080" max="13080" width="14" style="128" customWidth="1"/>
    <col min="13081" max="13081" width="13.5703125" style="128" customWidth="1"/>
    <col min="13082" max="13082" width="9.7109375" style="128" customWidth="1"/>
    <col min="13083" max="13083" width="16.7109375" style="128" customWidth="1"/>
    <col min="13084" max="13299" width="11.5703125" style="128"/>
    <col min="13300" max="13302" width="3.7109375" style="128" customWidth="1"/>
    <col min="13303" max="13303" width="4.28515625" style="128" customWidth="1"/>
    <col min="13304" max="13304" width="4" style="128" customWidth="1"/>
    <col min="13305" max="13320" width="3.7109375" style="128" customWidth="1"/>
    <col min="13321" max="13321" width="3" style="128" customWidth="1"/>
    <col min="13322" max="13333" width="3.7109375" style="128" customWidth="1"/>
    <col min="13334" max="13334" width="30.85546875" style="128" customWidth="1"/>
    <col min="13335" max="13335" width="11.28515625" style="128" customWidth="1"/>
    <col min="13336" max="13336" width="14" style="128" customWidth="1"/>
    <col min="13337" max="13337" width="13.5703125" style="128" customWidth="1"/>
    <col min="13338" max="13338" width="9.7109375" style="128" customWidth="1"/>
    <col min="13339" max="13339" width="16.7109375" style="128" customWidth="1"/>
    <col min="13340" max="13555" width="11.5703125" style="128"/>
    <col min="13556" max="13558" width="3.7109375" style="128" customWidth="1"/>
    <col min="13559" max="13559" width="4.28515625" style="128" customWidth="1"/>
    <col min="13560" max="13560" width="4" style="128" customWidth="1"/>
    <col min="13561" max="13576" width="3.7109375" style="128" customWidth="1"/>
    <col min="13577" max="13577" width="3" style="128" customWidth="1"/>
    <col min="13578" max="13589" width="3.7109375" style="128" customWidth="1"/>
    <col min="13590" max="13590" width="30.85546875" style="128" customWidth="1"/>
    <col min="13591" max="13591" width="11.28515625" style="128" customWidth="1"/>
    <col min="13592" max="13592" width="14" style="128" customWidth="1"/>
    <col min="13593" max="13593" width="13.5703125" style="128" customWidth="1"/>
    <col min="13594" max="13594" width="9.7109375" style="128" customWidth="1"/>
    <col min="13595" max="13595" width="16.7109375" style="128" customWidth="1"/>
    <col min="13596" max="13811" width="11.5703125" style="128"/>
    <col min="13812" max="13814" width="3.7109375" style="128" customWidth="1"/>
    <col min="13815" max="13815" width="4.28515625" style="128" customWidth="1"/>
    <col min="13816" max="13816" width="4" style="128" customWidth="1"/>
    <col min="13817" max="13832" width="3.7109375" style="128" customWidth="1"/>
    <col min="13833" max="13833" width="3" style="128" customWidth="1"/>
    <col min="13834" max="13845" width="3.7109375" style="128" customWidth="1"/>
    <col min="13846" max="13846" width="30.85546875" style="128" customWidth="1"/>
    <col min="13847" max="13847" width="11.28515625" style="128" customWidth="1"/>
    <col min="13848" max="13848" width="14" style="128" customWidth="1"/>
    <col min="13849" max="13849" width="13.5703125" style="128" customWidth="1"/>
    <col min="13850" max="13850" width="9.7109375" style="128" customWidth="1"/>
    <col min="13851" max="13851" width="16.7109375" style="128" customWidth="1"/>
    <col min="13852" max="14067" width="11.5703125" style="128"/>
    <col min="14068" max="14070" width="3.7109375" style="128" customWidth="1"/>
    <col min="14071" max="14071" width="4.28515625" style="128" customWidth="1"/>
    <col min="14072" max="14072" width="4" style="128" customWidth="1"/>
    <col min="14073" max="14088" width="3.7109375" style="128" customWidth="1"/>
    <col min="14089" max="14089" width="3" style="128" customWidth="1"/>
    <col min="14090" max="14101" width="3.7109375" style="128" customWidth="1"/>
    <col min="14102" max="14102" width="30.85546875" style="128" customWidth="1"/>
    <col min="14103" max="14103" width="11.28515625" style="128" customWidth="1"/>
    <col min="14104" max="14104" width="14" style="128" customWidth="1"/>
    <col min="14105" max="14105" width="13.5703125" style="128" customWidth="1"/>
    <col min="14106" max="14106" width="9.7109375" style="128" customWidth="1"/>
    <col min="14107" max="14107" width="16.7109375" style="128" customWidth="1"/>
    <col min="14108" max="14323" width="11.5703125" style="128"/>
    <col min="14324" max="14326" width="3.7109375" style="128" customWidth="1"/>
    <col min="14327" max="14327" width="4.28515625" style="128" customWidth="1"/>
    <col min="14328" max="14328" width="4" style="128" customWidth="1"/>
    <col min="14329" max="14344" width="3.7109375" style="128" customWidth="1"/>
    <col min="14345" max="14345" width="3" style="128" customWidth="1"/>
    <col min="14346" max="14357" width="3.7109375" style="128" customWidth="1"/>
    <col min="14358" max="14358" width="30.85546875" style="128" customWidth="1"/>
    <col min="14359" max="14359" width="11.28515625" style="128" customWidth="1"/>
    <col min="14360" max="14360" width="14" style="128" customWidth="1"/>
    <col min="14361" max="14361" width="13.5703125" style="128" customWidth="1"/>
    <col min="14362" max="14362" width="9.7109375" style="128" customWidth="1"/>
    <col min="14363" max="14363" width="16.7109375" style="128" customWidth="1"/>
    <col min="14364" max="14579" width="11.5703125" style="128"/>
    <col min="14580" max="14582" width="3.7109375" style="128" customWidth="1"/>
    <col min="14583" max="14583" width="4.28515625" style="128" customWidth="1"/>
    <col min="14584" max="14584" width="4" style="128" customWidth="1"/>
    <col min="14585" max="14600" width="3.7109375" style="128" customWidth="1"/>
    <col min="14601" max="14601" width="3" style="128" customWidth="1"/>
    <col min="14602" max="14613" width="3.7109375" style="128" customWidth="1"/>
    <col min="14614" max="14614" width="30.85546875" style="128" customWidth="1"/>
    <col min="14615" max="14615" width="11.28515625" style="128" customWidth="1"/>
    <col min="14616" max="14616" width="14" style="128" customWidth="1"/>
    <col min="14617" max="14617" width="13.5703125" style="128" customWidth="1"/>
    <col min="14618" max="14618" width="9.7109375" style="128" customWidth="1"/>
    <col min="14619" max="14619" width="16.7109375" style="128" customWidth="1"/>
    <col min="14620" max="14835" width="11.5703125" style="128"/>
    <col min="14836" max="14838" width="3.7109375" style="128" customWidth="1"/>
    <col min="14839" max="14839" width="4.28515625" style="128" customWidth="1"/>
    <col min="14840" max="14840" width="4" style="128" customWidth="1"/>
    <col min="14841" max="14856" width="3.7109375" style="128" customWidth="1"/>
    <col min="14857" max="14857" width="3" style="128" customWidth="1"/>
    <col min="14858" max="14869" width="3.7109375" style="128" customWidth="1"/>
    <col min="14870" max="14870" width="30.85546875" style="128" customWidth="1"/>
    <col min="14871" max="14871" width="11.28515625" style="128" customWidth="1"/>
    <col min="14872" max="14872" width="14" style="128" customWidth="1"/>
    <col min="14873" max="14873" width="13.5703125" style="128" customWidth="1"/>
    <col min="14874" max="14874" width="9.7109375" style="128" customWidth="1"/>
    <col min="14875" max="14875" width="16.7109375" style="128" customWidth="1"/>
    <col min="14876" max="15091" width="11.5703125" style="128"/>
    <col min="15092" max="15094" width="3.7109375" style="128" customWidth="1"/>
    <col min="15095" max="15095" width="4.28515625" style="128" customWidth="1"/>
    <col min="15096" max="15096" width="4" style="128" customWidth="1"/>
    <col min="15097" max="15112" width="3.7109375" style="128" customWidth="1"/>
    <col min="15113" max="15113" width="3" style="128" customWidth="1"/>
    <col min="15114" max="15125" width="3.7109375" style="128" customWidth="1"/>
    <col min="15126" max="15126" width="30.85546875" style="128" customWidth="1"/>
    <col min="15127" max="15127" width="11.28515625" style="128" customWidth="1"/>
    <col min="15128" max="15128" width="14" style="128" customWidth="1"/>
    <col min="15129" max="15129" width="13.5703125" style="128" customWidth="1"/>
    <col min="15130" max="15130" width="9.7109375" style="128" customWidth="1"/>
    <col min="15131" max="15131" width="16.7109375" style="128" customWidth="1"/>
    <col min="15132" max="15347" width="11.5703125" style="128"/>
    <col min="15348" max="15350" width="3.7109375" style="128" customWidth="1"/>
    <col min="15351" max="15351" width="4.28515625" style="128" customWidth="1"/>
    <col min="15352" max="15352" width="4" style="128" customWidth="1"/>
    <col min="15353" max="15368" width="3.7109375" style="128" customWidth="1"/>
    <col min="15369" max="15369" width="3" style="128" customWidth="1"/>
    <col min="15370" max="15381" width="3.7109375" style="128" customWidth="1"/>
    <col min="15382" max="15382" width="30.85546875" style="128" customWidth="1"/>
    <col min="15383" max="15383" width="11.28515625" style="128" customWidth="1"/>
    <col min="15384" max="15384" width="14" style="128" customWidth="1"/>
    <col min="15385" max="15385" width="13.5703125" style="128" customWidth="1"/>
    <col min="15386" max="15386" width="9.7109375" style="128" customWidth="1"/>
    <col min="15387" max="15387" width="16.7109375" style="128" customWidth="1"/>
    <col min="15388" max="15603" width="11.5703125" style="128"/>
    <col min="15604" max="15606" width="3.7109375" style="128" customWidth="1"/>
    <col min="15607" max="15607" width="4.28515625" style="128" customWidth="1"/>
    <col min="15608" max="15608" width="4" style="128" customWidth="1"/>
    <col min="15609" max="15624" width="3.7109375" style="128" customWidth="1"/>
    <col min="15625" max="15625" width="3" style="128" customWidth="1"/>
    <col min="15626" max="15637" width="3.7109375" style="128" customWidth="1"/>
    <col min="15638" max="15638" width="30.85546875" style="128" customWidth="1"/>
    <col min="15639" max="15639" width="11.28515625" style="128" customWidth="1"/>
    <col min="15640" max="15640" width="14" style="128" customWidth="1"/>
    <col min="15641" max="15641" width="13.5703125" style="128" customWidth="1"/>
    <col min="15642" max="15642" width="9.7109375" style="128" customWidth="1"/>
    <col min="15643" max="15643" width="16.7109375" style="128" customWidth="1"/>
    <col min="15644" max="15859" width="11.5703125" style="128"/>
    <col min="15860" max="15862" width="3.7109375" style="128" customWidth="1"/>
    <col min="15863" max="15863" width="4.28515625" style="128" customWidth="1"/>
    <col min="15864" max="15864" width="4" style="128" customWidth="1"/>
    <col min="15865" max="15880" width="3.7109375" style="128" customWidth="1"/>
    <col min="15881" max="15881" width="3" style="128" customWidth="1"/>
    <col min="15882" max="15893" width="3.7109375" style="128" customWidth="1"/>
    <col min="15894" max="15894" width="30.85546875" style="128" customWidth="1"/>
    <col min="15895" max="15895" width="11.28515625" style="128" customWidth="1"/>
    <col min="15896" max="15896" width="14" style="128" customWidth="1"/>
    <col min="15897" max="15897" width="13.5703125" style="128" customWidth="1"/>
    <col min="15898" max="15898" width="9.7109375" style="128" customWidth="1"/>
    <col min="15899" max="15899" width="16.7109375" style="128" customWidth="1"/>
    <col min="15900" max="16115" width="11.5703125" style="128"/>
    <col min="16116" max="16118" width="3.7109375" style="128" customWidth="1"/>
    <col min="16119" max="16119" width="4.28515625" style="128" customWidth="1"/>
    <col min="16120" max="16120" width="4" style="128" customWidth="1"/>
    <col min="16121" max="16136" width="3.7109375" style="128" customWidth="1"/>
    <col min="16137" max="16137" width="3" style="128" customWidth="1"/>
    <col min="16138" max="16149" width="3.7109375" style="128" customWidth="1"/>
    <col min="16150" max="16150" width="30.85546875" style="128" customWidth="1"/>
    <col min="16151" max="16151" width="11.28515625" style="128" customWidth="1"/>
    <col min="16152" max="16152" width="14" style="128" customWidth="1"/>
    <col min="16153" max="16153" width="13.5703125" style="128" customWidth="1"/>
    <col min="16154" max="16154" width="9.7109375" style="128" customWidth="1"/>
    <col min="16155" max="16155" width="16.7109375" style="128" customWidth="1"/>
    <col min="16156" max="16384" width="11.5703125" style="128"/>
  </cols>
  <sheetData>
    <row r="1" spans="2:31" ht="13.5" thickBot="1" x14ac:dyDescent="0.25"/>
    <row r="2" spans="2:31" ht="22.5" customHeight="1" x14ac:dyDescent="0.2">
      <c r="B2" s="737"/>
      <c r="C2" s="738"/>
      <c r="D2" s="738"/>
      <c r="E2" s="738"/>
      <c r="F2" s="738"/>
      <c r="G2" s="738" t="str">
        <f>+PRESENTACION!$C$2</f>
        <v>MUNICIPIO DE SAN VICENTE DE CHUCURI</v>
      </c>
      <c r="H2" s="738"/>
      <c r="I2" s="738"/>
      <c r="J2" s="738"/>
      <c r="K2" s="738"/>
      <c r="L2" s="738"/>
      <c r="M2" s="738"/>
      <c r="N2" s="738"/>
      <c r="O2" s="738"/>
      <c r="P2" s="738"/>
      <c r="Q2" s="738"/>
      <c r="R2" s="738"/>
      <c r="S2" s="738"/>
      <c r="T2" s="738"/>
      <c r="U2" s="738"/>
      <c r="V2" s="738"/>
      <c r="W2" s="738"/>
      <c r="X2" s="738"/>
      <c r="Y2" s="738"/>
      <c r="Z2" s="738"/>
      <c r="AA2" s="739"/>
      <c r="AD2" s="749" t="s">
        <v>399</v>
      </c>
    </row>
    <row r="3" spans="2:31" ht="22.5" customHeight="1" x14ac:dyDescent="0.2">
      <c r="B3" s="721"/>
      <c r="C3" s="722"/>
      <c r="D3" s="722"/>
      <c r="E3" s="722"/>
      <c r="F3" s="722"/>
      <c r="G3" s="742">
        <f>+PRESENTACION!$C$3</f>
        <v>0</v>
      </c>
      <c r="H3" s="742"/>
      <c r="I3" s="742"/>
      <c r="J3" s="742"/>
      <c r="K3" s="742"/>
      <c r="L3" s="742"/>
      <c r="M3" s="742"/>
      <c r="N3" s="742"/>
      <c r="O3" s="742"/>
      <c r="P3" s="742"/>
      <c r="Q3" s="742"/>
      <c r="R3" s="742"/>
      <c r="S3" s="742"/>
      <c r="T3" s="742"/>
      <c r="U3" s="742"/>
      <c r="V3" s="742"/>
      <c r="W3" s="742"/>
      <c r="X3" s="742"/>
      <c r="Y3" s="742"/>
      <c r="Z3" s="742"/>
      <c r="AA3" s="723"/>
      <c r="AD3" s="750"/>
    </row>
    <row r="4" spans="2:31" ht="32.25" customHeight="1" thickBot="1" x14ac:dyDescent="0.25">
      <c r="B4" s="721"/>
      <c r="C4" s="722"/>
      <c r="D4" s="722"/>
      <c r="E4" s="722"/>
      <c r="F4" s="722"/>
      <c r="G4" s="742" t="str">
        <f>+PRESENTACION!$C$4</f>
        <v>ADECUACION DEL POLIDEPORTIVO ESCUELA EL LEON DEL MUNICIPIO DE SAN VICENTE DE CHUCURI</v>
      </c>
      <c r="H4" s="742"/>
      <c r="I4" s="742"/>
      <c r="J4" s="742"/>
      <c r="K4" s="742"/>
      <c r="L4" s="742"/>
      <c r="M4" s="742"/>
      <c r="N4" s="742"/>
      <c r="O4" s="742"/>
      <c r="P4" s="742"/>
      <c r="Q4" s="742"/>
      <c r="R4" s="742"/>
      <c r="S4" s="742"/>
      <c r="T4" s="742"/>
      <c r="U4" s="742"/>
      <c r="V4" s="742"/>
      <c r="W4" s="742"/>
      <c r="X4" s="742"/>
      <c r="Y4" s="742"/>
      <c r="Z4" s="742"/>
      <c r="AA4" s="723"/>
      <c r="AD4" s="327" t="s">
        <v>405</v>
      </c>
    </row>
    <row r="5" spans="2:31" ht="15.75" x14ac:dyDescent="0.2">
      <c r="B5" s="721" t="s">
        <v>389</v>
      </c>
      <c r="C5" s="722"/>
      <c r="D5" s="722"/>
      <c r="E5" s="722"/>
      <c r="F5" s="722"/>
      <c r="G5" s="722"/>
      <c r="H5" s="722"/>
      <c r="I5" s="722"/>
      <c r="J5" s="722"/>
      <c r="K5" s="722"/>
      <c r="L5" s="722"/>
      <c r="M5" s="722"/>
      <c r="N5" s="722"/>
      <c r="O5" s="722"/>
      <c r="P5" s="722"/>
      <c r="Q5" s="722"/>
      <c r="R5" s="722"/>
      <c r="S5" s="722"/>
      <c r="T5" s="722"/>
      <c r="U5" s="722"/>
      <c r="V5" s="722"/>
      <c r="W5" s="722"/>
      <c r="X5" s="722"/>
      <c r="Y5" s="722"/>
      <c r="Z5" s="722"/>
      <c r="AA5" s="723"/>
    </row>
    <row r="6" spans="2:31" s="162" customFormat="1" ht="15.75" x14ac:dyDescent="0.2">
      <c r="B6" s="724" t="s">
        <v>120</v>
      </c>
      <c r="C6" s="725"/>
      <c r="D6" s="725"/>
      <c r="E6" s="725"/>
      <c r="F6" s="725"/>
      <c r="G6" s="726">
        <f>+PRESENTACION!$C$6</f>
        <v>45848</v>
      </c>
      <c r="H6" s="726"/>
      <c r="I6" s="726"/>
      <c r="J6" s="726"/>
      <c r="K6" s="726"/>
      <c r="L6" s="726"/>
      <c r="M6" s="726"/>
      <c r="N6" s="726"/>
      <c r="O6" s="726"/>
      <c r="P6" s="726"/>
      <c r="Q6" s="726"/>
      <c r="R6" s="726"/>
      <c r="S6" s="726"/>
      <c r="T6" s="725" t="s">
        <v>396</v>
      </c>
      <c r="U6" s="725"/>
      <c r="V6" s="727" t="s">
        <v>390</v>
      </c>
      <c r="W6" s="727"/>
      <c r="X6" s="727"/>
      <c r="Y6" s="727"/>
      <c r="Z6" s="727"/>
      <c r="AA6" s="728"/>
    </row>
    <row r="7" spans="2:31" ht="15" customHeight="1" x14ac:dyDescent="0.2">
      <c r="B7" s="724" t="s">
        <v>121</v>
      </c>
      <c r="C7" s="725"/>
      <c r="D7" s="725"/>
      <c r="E7" s="725"/>
      <c r="F7" s="731">
        <f>+PRESUPUESTO!$B$17</f>
        <v>3</v>
      </c>
      <c r="G7" s="731"/>
      <c r="H7" s="727" t="str">
        <f>+PRESUPUESTO!$C$17</f>
        <v>ESTRUCTURA</v>
      </c>
      <c r="I7" s="727"/>
      <c r="J7" s="727"/>
      <c r="K7" s="727"/>
      <c r="L7" s="727"/>
      <c r="M7" s="727"/>
      <c r="N7" s="727"/>
      <c r="O7" s="725" t="s">
        <v>0</v>
      </c>
      <c r="P7" s="725"/>
      <c r="Q7" s="734" t="e">
        <f>+PRESUPUESTO!#REF!</f>
        <v>#REF!</v>
      </c>
      <c r="R7" s="734"/>
      <c r="S7" s="731" t="e">
        <f>+PRESUPUESTO!#REF!</f>
        <v>#REF!</v>
      </c>
      <c r="T7" s="731"/>
      <c r="U7" s="731"/>
      <c r="V7" s="731"/>
      <c r="W7" s="731"/>
      <c r="X7" s="731"/>
      <c r="Y7" s="731"/>
      <c r="Z7" s="725" t="s">
        <v>106</v>
      </c>
      <c r="AA7" s="728" t="e">
        <f>+PRESUPUESTO!#REF!</f>
        <v>#REF!</v>
      </c>
    </row>
    <row r="8" spans="2:31" ht="16.5" customHeight="1" thickBot="1" x14ac:dyDescent="0.25">
      <c r="B8" s="729"/>
      <c r="C8" s="730"/>
      <c r="D8" s="730"/>
      <c r="E8" s="730"/>
      <c r="F8" s="732"/>
      <c r="G8" s="732"/>
      <c r="H8" s="733"/>
      <c r="I8" s="733"/>
      <c r="J8" s="733"/>
      <c r="K8" s="733"/>
      <c r="L8" s="733"/>
      <c r="M8" s="733"/>
      <c r="N8" s="733"/>
      <c r="O8" s="730"/>
      <c r="P8" s="730"/>
      <c r="Q8" s="735"/>
      <c r="R8" s="735"/>
      <c r="S8" s="732"/>
      <c r="T8" s="732"/>
      <c r="U8" s="732"/>
      <c r="V8" s="732"/>
      <c r="W8" s="732"/>
      <c r="X8" s="732"/>
      <c r="Y8" s="732"/>
      <c r="Z8" s="730"/>
      <c r="AA8" s="736"/>
    </row>
    <row r="9" spans="2:31" ht="15.75" customHeight="1" x14ac:dyDescent="0.2">
      <c r="B9" s="697" t="s">
        <v>398</v>
      </c>
      <c r="C9" s="698"/>
      <c r="D9" s="698"/>
      <c r="E9" s="698"/>
      <c r="F9" s="698"/>
      <c r="G9" s="698"/>
      <c r="H9" s="698"/>
      <c r="I9" s="698"/>
      <c r="J9" s="698"/>
      <c r="K9" s="698"/>
      <c r="L9" s="698"/>
      <c r="M9" s="698"/>
      <c r="N9" s="698"/>
      <c r="O9" s="698"/>
      <c r="P9" s="698"/>
      <c r="Q9" s="698"/>
      <c r="R9" s="699"/>
      <c r="S9" s="703" t="s">
        <v>122</v>
      </c>
      <c r="T9" s="704"/>
      <c r="U9" s="705"/>
      <c r="V9" s="709" t="s">
        <v>123</v>
      </c>
      <c r="W9" s="710"/>
      <c r="X9" s="711"/>
      <c r="Y9" s="712" t="s">
        <v>393</v>
      </c>
      <c r="Z9" s="714" t="s">
        <v>397</v>
      </c>
      <c r="AA9" s="751" t="s">
        <v>395</v>
      </c>
    </row>
    <row r="10" spans="2:31" ht="40.5" customHeight="1" thickBot="1" x14ac:dyDescent="0.25">
      <c r="B10" s="700"/>
      <c r="C10" s="701"/>
      <c r="D10" s="701"/>
      <c r="E10" s="701"/>
      <c r="F10" s="701"/>
      <c r="G10" s="701"/>
      <c r="H10" s="701"/>
      <c r="I10" s="701"/>
      <c r="J10" s="701"/>
      <c r="K10" s="701"/>
      <c r="L10" s="701"/>
      <c r="M10" s="701"/>
      <c r="N10" s="701"/>
      <c r="O10" s="701"/>
      <c r="P10" s="701"/>
      <c r="Q10" s="701"/>
      <c r="R10" s="702"/>
      <c r="S10" s="706"/>
      <c r="T10" s="707"/>
      <c r="U10" s="708"/>
      <c r="V10" s="338" t="s">
        <v>124</v>
      </c>
      <c r="W10" s="339" t="s">
        <v>391</v>
      </c>
      <c r="X10" s="340" t="s">
        <v>394</v>
      </c>
      <c r="Y10" s="713"/>
      <c r="Z10" s="715"/>
      <c r="AA10" s="752"/>
    </row>
    <row r="11" spans="2:31" ht="24.75" customHeight="1" x14ac:dyDescent="0.2">
      <c r="B11" s="297" t="s">
        <v>125</v>
      </c>
      <c r="C11" s="298"/>
      <c r="D11" s="298"/>
      <c r="E11" s="298"/>
      <c r="F11" s="298"/>
      <c r="G11" s="298"/>
      <c r="H11" s="298"/>
      <c r="I11" s="298"/>
      <c r="J11" s="298"/>
      <c r="K11" s="298"/>
      <c r="L11" s="298"/>
      <c r="M11" s="298"/>
      <c r="N11" s="298"/>
      <c r="O11" s="298"/>
      <c r="P11" s="298"/>
      <c r="Q11" s="298"/>
      <c r="R11" s="298"/>
      <c r="S11" s="685" t="s">
        <v>401</v>
      </c>
      <c r="T11" s="686"/>
      <c r="U11" s="687"/>
      <c r="V11" s="452">
        <v>0.7</v>
      </c>
      <c r="W11" s="451">
        <v>0.2</v>
      </c>
      <c r="X11" s="453">
        <v>0.7</v>
      </c>
      <c r="Y11" s="452">
        <v>1</v>
      </c>
      <c r="Z11" s="453">
        <v>2</v>
      </c>
      <c r="AA11" s="457">
        <f>IF(S11="","",ROUND((IF(W11="",1,W11))*(IF(V11="",1,V11))*(IF(X11="",1,X11))*(IF(Y11="",1,Y11))*(IF(Z11="",1,Z11)),2))</f>
        <v>0.2</v>
      </c>
    </row>
    <row r="12" spans="2:31" ht="24.75" customHeight="1" x14ac:dyDescent="0.25">
      <c r="B12" s="297"/>
      <c r="C12" s="298"/>
      <c r="D12" s="298"/>
      <c r="E12" s="298"/>
      <c r="F12" s="298"/>
      <c r="G12" s="298"/>
      <c r="H12" s="298"/>
      <c r="I12" s="298"/>
      <c r="J12" s="298"/>
      <c r="K12" s="298"/>
      <c r="L12" s="298"/>
      <c r="M12" s="298"/>
      <c r="N12" s="298"/>
      <c r="O12" s="298"/>
      <c r="P12" s="298"/>
      <c r="Q12" s="298"/>
      <c r="R12" s="298"/>
      <c r="S12" s="685" t="s">
        <v>549</v>
      </c>
      <c r="T12" s="686"/>
      <c r="U12" s="687"/>
      <c r="V12" s="342">
        <v>0.7</v>
      </c>
      <c r="W12" s="307">
        <v>0.2</v>
      </c>
      <c r="X12" s="454">
        <v>0.7</v>
      </c>
      <c r="Y12" s="342">
        <v>1</v>
      </c>
      <c r="Z12" s="454">
        <v>2</v>
      </c>
      <c r="AA12" s="458">
        <f t="shared" ref="AA12:AA27" si="0">IF(S12="","",ROUND((IF(W12="",1,W12))*(IF(V12="",1,V12))*(IF(X12="",1,X12))*(IF(Y12="",1,Y12))*(IF(Z12="",1,Z12)),2))</f>
        <v>0.2</v>
      </c>
      <c r="AD12" s="163"/>
      <c r="AE12" s="164"/>
    </row>
    <row r="13" spans="2:31" ht="24.75" customHeight="1" x14ac:dyDescent="0.2">
      <c r="B13" s="297"/>
      <c r="C13" s="298"/>
      <c r="D13" s="298"/>
      <c r="E13" s="298"/>
      <c r="F13" s="298"/>
      <c r="G13" s="298"/>
      <c r="H13" s="298"/>
      <c r="I13" s="298"/>
      <c r="J13" s="298"/>
      <c r="K13" s="298"/>
      <c r="L13" s="298"/>
      <c r="M13" s="298"/>
      <c r="N13" s="298"/>
      <c r="O13" s="298"/>
      <c r="P13" s="298"/>
      <c r="Q13" s="298"/>
      <c r="R13" s="298"/>
      <c r="S13" s="688" t="s">
        <v>436</v>
      </c>
      <c r="T13" s="689"/>
      <c r="U13" s="690"/>
      <c r="V13" s="342">
        <v>0.7</v>
      </c>
      <c r="W13" s="307">
        <v>0.2</v>
      </c>
      <c r="X13" s="454">
        <v>0.7</v>
      </c>
      <c r="Y13" s="342">
        <v>1</v>
      </c>
      <c r="Z13" s="454">
        <v>2</v>
      </c>
      <c r="AA13" s="458">
        <f t="shared" si="0"/>
        <v>0.2</v>
      </c>
    </row>
    <row r="14" spans="2:31" ht="24.75" customHeight="1" x14ac:dyDescent="0.2">
      <c r="B14" s="297"/>
      <c r="C14" s="298"/>
      <c r="D14" s="298"/>
      <c r="E14" s="298"/>
      <c r="F14" s="298"/>
      <c r="G14" s="298"/>
      <c r="H14" s="298"/>
      <c r="I14" s="298"/>
      <c r="J14" s="298"/>
      <c r="K14" s="298"/>
      <c r="L14" s="298"/>
      <c r="M14" s="298"/>
      <c r="N14" s="298"/>
      <c r="O14" s="298"/>
      <c r="P14" s="298"/>
      <c r="Q14" s="298"/>
      <c r="R14" s="298"/>
      <c r="S14" s="691" t="s">
        <v>548</v>
      </c>
      <c r="T14" s="692"/>
      <c r="U14" s="693"/>
      <c r="V14" s="342">
        <v>0.7</v>
      </c>
      <c r="W14" s="307">
        <v>0.2</v>
      </c>
      <c r="X14" s="454">
        <v>0.7</v>
      </c>
      <c r="Y14" s="342">
        <v>1</v>
      </c>
      <c r="Z14" s="454">
        <v>2</v>
      </c>
      <c r="AA14" s="458">
        <f t="shared" si="0"/>
        <v>0.2</v>
      </c>
    </row>
    <row r="15" spans="2:31" ht="24.75" customHeight="1" x14ac:dyDescent="0.2">
      <c r="B15" s="297"/>
      <c r="C15" s="298"/>
      <c r="D15" s="298"/>
      <c r="E15" s="298"/>
      <c r="F15" s="298"/>
      <c r="G15" s="298"/>
      <c r="H15" s="298"/>
      <c r="I15" s="298"/>
      <c r="J15" s="298"/>
      <c r="K15" s="298"/>
      <c r="L15" s="298"/>
      <c r="M15" s="298"/>
      <c r="N15" s="298"/>
      <c r="O15" s="298"/>
      <c r="P15" s="298"/>
      <c r="Q15" s="298"/>
      <c r="R15" s="298"/>
      <c r="S15" s="691" t="s">
        <v>435</v>
      </c>
      <c r="T15" s="692"/>
      <c r="U15" s="693"/>
      <c r="V15" s="342">
        <v>0.7</v>
      </c>
      <c r="W15" s="307">
        <v>0.2</v>
      </c>
      <c r="X15" s="454">
        <v>0.7</v>
      </c>
      <c r="Y15" s="342">
        <v>1</v>
      </c>
      <c r="Z15" s="454">
        <v>2</v>
      </c>
      <c r="AA15" s="458">
        <f t="shared" si="0"/>
        <v>0.2</v>
      </c>
    </row>
    <row r="16" spans="2:31" ht="24.75" customHeight="1" x14ac:dyDescent="0.2">
      <c r="B16" s="297"/>
      <c r="C16" s="298"/>
      <c r="D16" s="298"/>
      <c r="E16" s="298"/>
      <c r="F16" s="298"/>
      <c r="G16" s="298"/>
      <c r="H16" s="298"/>
      <c r="I16" s="298"/>
      <c r="J16" s="298"/>
      <c r="K16" s="298"/>
      <c r="L16" s="298"/>
      <c r="M16" s="298"/>
      <c r="N16" s="298"/>
      <c r="O16" s="298"/>
      <c r="P16" s="298"/>
      <c r="Q16" s="298"/>
      <c r="R16" s="298"/>
      <c r="S16" s="694" t="s">
        <v>550</v>
      </c>
      <c r="T16" s="695"/>
      <c r="U16" s="696"/>
      <c r="V16" s="342">
        <v>0.7</v>
      </c>
      <c r="W16" s="307">
        <v>0.2</v>
      </c>
      <c r="X16" s="454">
        <v>0.7</v>
      </c>
      <c r="Y16" s="342">
        <v>1</v>
      </c>
      <c r="Z16" s="454">
        <v>2</v>
      </c>
      <c r="AA16" s="458">
        <f t="shared" si="0"/>
        <v>0.2</v>
      </c>
    </row>
    <row r="17" spans="2:35" ht="24.75" customHeight="1" x14ac:dyDescent="0.2">
      <c r="B17" s="297"/>
      <c r="C17" s="298"/>
      <c r="D17" s="298"/>
      <c r="E17" s="298"/>
      <c r="F17" s="298"/>
      <c r="G17" s="298"/>
      <c r="H17" s="298"/>
      <c r="I17" s="298"/>
      <c r="J17" s="298"/>
      <c r="K17" s="298"/>
      <c r="L17" s="298"/>
      <c r="M17" s="298"/>
      <c r="N17" s="298"/>
      <c r="O17" s="298"/>
      <c r="P17" s="298"/>
      <c r="Q17" s="298"/>
      <c r="R17" s="298"/>
      <c r="S17" s="718" t="s">
        <v>441</v>
      </c>
      <c r="T17" s="719"/>
      <c r="U17" s="720"/>
      <c r="V17" s="342">
        <v>0.7</v>
      </c>
      <c r="W17" s="307">
        <v>0.2</v>
      </c>
      <c r="X17" s="454">
        <v>0.7</v>
      </c>
      <c r="Y17" s="342">
        <v>1</v>
      </c>
      <c r="Z17" s="454">
        <v>2</v>
      </c>
      <c r="AA17" s="458">
        <f t="shared" si="0"/>
        <v>0.2</v>
      </c>
    </row>
    <row r="18" spans="2:35" ht="24.75" customHeight="1" x14ac:dyDescent="0.2">
      <c r="B18" s="297"/>
      <c r="C18" s="298"/>
      <c r="D18" s="298"/>
      <c r="E18" s="298"/>
      <c r="F18" s="298"/>
      <c r="G18" s="298"/>
      <c r="H18" s="298"/>
      <c r="I18" s="298"/>
      <c r="J18" s="298"/>
      <c r="K18" s="298"/>
      <c r="L18" s="298"/>
      <c r="M18" s="298"/>
      <c r="N18" s="298"/>
      <c r="O18" s="298"/>
      <c r="P18" s="298"/>
      <c r="Q18" s="298"/>
      <c r="R18" s="298"/>
      <c r="S18" s="718" t="s">
        <v>551</v>
      </c>
      <c r="T18" s="719"/>
      <c r="U18" s="720"/>
      <c r="V18" s="342">
        <v>0.7</v>
      </c>
      <c r="W18" s="307">
        <v>0.2</v>
      </c>
      <c r="X18" s="454">
        <v>0.7</v>
      </c>
      <c r="Y18" s="342">
        <v>1</v>
      </c>
      <c r="Z18" s="454">
        <v>2</v>
      </c>
      <c r="AA18" s="458">
        <f t="shared" si="0"/>
        <v>0.2</v>
      </c>
    </row>
    <row r="19" spans="2:35" ht="24.75" customHeight="1" x14ac:dyDescent="0.2">
      <c r="B19" s="297"/>
      <c r="C19" s="298"/>
      <c r="D19" s="298"/>
      <c r="E19" s="298"/>
      <c r="F19" s="298"/>
      <c r="G19" s="298"/>
      <c r="H19" s="298"/>
      <c r="I19" s="298"/>
      <c r="J19" s="298"/>
      <c r="K19" s="298"/>
      <c r="L19" s="298"/>
      <c r="M19" s="298"/>
      <c r="N19" s="298"/>
      <c r="O19" s="298"/>
      <c r="P19" s="298"/>
      <c r="Q19" s="298"/>
      <c r="R19" s="298"/>
      <c r="S19" s="685"/>
      <c r="T19" s="686"/>
      <c r="U19" s="687"/>
      <c r="V19" s="452"/>
      <c r="W19" s="451"/>
      <c r="X19" s="453"/>
      <c r="Y19" s="452"/>
      <c r="Z19" s="454"/>
      <c r="AA19" s="458" t="str">
        <f t="shared" si="0"/>
        <v/>
      </c>
    </row>
    <row r="20" spans="2:35" ht="24.75" customHeight="1" x14ac:dyDescent="0.2">
      <c r="B20" s="297"/>
      <c r="C20" s="298"/>
      <c r="D20" s="298"/>
      <c r="E20" s="298"/>
      <c r="F20" s="298"/>
      <c r="G20" s="298"/>
      <c r="H20" s="298"/>
      <c r="I20" s="298"/>
      <c r="J20" s="298"/>
      <c r="K20" s="298"/>
      <c r="L20" s="298"/>
      <c r="M20" s="298"/>
      <c r="N20" s="298"/>
      <c r="O20" s="298"/>
      <c r="P20" s="298"/>
      <c r="Q20" s="298"/>
      <c r="R20" s="298"/>
      <c r="S20" s="718"/>
      <c r="T20" s="719"/>
      <c r="U20" s="720"/>
      <c r="V20" s="342"/>
      <c r="W20" s="307"/>
      <c r="X20" s="454"/>
      <c r="Y20" s="342"/>
      <c r="Z20" s="454"/>
      <c r="AA20" s="458" t="str">
        <f t="shared" si="0"/>
        <v/>
      </c>
    </row>
    <row r="21" spans="2:35" ht="24.75" customHeight="1" x14ac:dyDescent="0.2">
      <c r="B21" s="297"/>
      <c r="C21" s="298"/>
      <c r="D21" s="298"/>
      <c r="E21" s="298"/>
      <c r="F21" s="298"/>
      <c r="G21" s="298"/>
      <c r="H21" s="298"/>
      <c r="I21" s="298"/>
      <c r="J21" s="298"/>
      <c r="K21" s="298"/>
      <c r="L21" s="298"/>
      <c r="M21" s="298"/>
      <c r="N21" s="298"/>
      <c r="O21" s="298"/>
      <c r="P21" s="298"/>
      <c r="Q21" s="298"/>
      <c r="R21" s="298"/>
      <c r="S21" s="718"/>
      <c r="T21" s="719"/>
      <c r="U21" s="720"/>
      <c r="V21" s="447"/>
      <c r="W21" s="428"/>
      <c r="X21" s="427"/>
      <c r="Y21" s="447"/>
      <c r="Z21" s="427"/>
      <c r="AA21" s="458" t="str">
        <f t="shared" si="0"/>
        <v/>
      </c>
    </row>
    <row r="22" spans="2:35" ht="24.75" customHeight="1" x14ac:dyDescent="0.2">
      <c r="B22" s="297"/>
      <c r="C22" s="298"/>
      <c r="D22" s="298"/>
      <c r="E22" s="298"/>
      <c r="F22" s="298"/>
      <c r="G22" s="298"/>
      <c r="H22" s="298"/>
      <c r="I22" s="298"/>
      <c r="J22" s="298"/>
      <c r="K22" s="298"/>
      <c r="L22" s="298"/>
      <c r="M22" s="298"/>
      <c r="N22" s="298"/>
      <c r="O22" s="298"/>
      <c r="P22" s="298"/>
      <c r="Q22" s="298"/>
      <c r="R22" s="298"/>
      <c r="S22" s="718"/>
      <c r="T22" s="719"/>
      <c r="U22" s="720"/>
      <c r="V22" s="342"/>
      <c r="W22" s="307"/>
      <c r="X22" s="454"/>
      <c r="Y22" s="342"/>
      <c r="Z22" s="454"/>
      <c r="AA22" s="458" t="str">
        <f t="shared" si="0"/>
        <v/>
      </c>
    </row>
    <row r="23" spans="2:35" ht="24.75" customHeight="1" x14ac:dyDescent="0.2">
      <c r="B23" s="297"/>
      <c r="C23" s="298"/>
      <c r="D23" s="298"/>
      <c r="E23" s="298"/>
      <c r="F23" s="298"/>
      <c r="G23" s="298"/>
      <c r="H23" s="298"/>
      <c r="I23" s="298"/>
      <c r="J23" s="298"/>
      <c r="K23" s="298"/>
      <c r="L23" s="298"/>
      <c r="M23" s="298"/>
      <c r="N23" s="298"/>
      <c r="O23" s="298"/>
      <c r="P23" s="298"/>
      <c r="Q23" s="298"/>
      <c r="R23" s="298"/>
      <c r="S23" s="718"/>
      <c r="T23" s="719"/>
      <c r="U23" s="720"/>
      <c r="V23" s="342"/>
      <c r="W23" s="307"/>
      <c r="X23" s="454"/>
      <c r="Y23" s="342"/>
      <c r="Z23" s="454"/>
      <c r="AA23" s="458" t="str">
        <f t="shared" si="0"/>
        <v/>
      </c>
    </row>
    <row r="24" spans="2:35" ht="24.75" customHeight="1" x14ac:dyDescent="0.25">
      <c r="B24" s="297"/>
      <c r="C24" s="298"/>
      <c r="D24" s="298"/>
      <c r="E24" s="298"/>
      <c r="F24" s="298"/>
      <c r="G24" s="298"/>
      <c r="H24" s="298"/>
      <c r="I24" s="298"/>
      <c r="J24" s="298"/>
      <c r="K24" s="298"/>
      <c r="L24" s="298"/>
      <c r="M24" s="298"/>
      <c r="N24" s="298"/>
      <c r="O24" s="298"/>
      <c r="P24" s="298"/>
      <c r="Q24" s="298"/>
      <c r="R24" s="298"/>
      <c r="S24" s="718"/>
      <c r="T24" s="719"/>
      <c r="U24" s="720"/>
      <c r="V24" s="342"/>
      <c r="W24" s="307"/>
      <c r="X24" s="454"/>
      <c r="Y24" s="342"/>
      <c r="Z24" s="454"/>
      <c r="AA24" s="458" t="str">
        <f t="shared" si="0"/>
        <v/>
      </c>
      <c r="AE24" s="163"/>
      <c r="AF24" s="163"/>
      <c r="AG24" s="163"/>
      <c r="AI24" s="165"/>
    </row>
    <row r="25" spans="2:35" ht="24.75" customHeight="1" x14ac:dyDescent="0.25">
      <c r="B25" s="297"/>
      <c r="C25" s="298"/>
      <c r="D25" s="298"/>
      <c r="E25" s="298"/>
      <c r="F25" s="298"/>
      <c r="G25" s="298"/>
      <c r="H25" s="298"/>
      <c r="I25" s="298"/>
      <c r="J25" s="298"/>
      <c r="K25" s="298"/>
      <c r="L25" s="298"/>
      <c r="M25" s="298"/>
      <c r="N25" s="298"/>
      <c r="O25" s="298"/>
      <c r="P25" s="298"/>
      <c r="Q25" s="298"/>
      <c r="R25" s="298"/>
      <c r="S25" s="718"/>
      <c r="T25" s="719"/>
      <c r="U25" s="720"/>
      <c r="V25" s="342"/>
      <c r="W25" s="307"/>
      <c r="X25" s="454"/>
      <c r="Y25" s="342"/>
      <c r="Z25" s="454"/>
      <c r="AA25" s="458" t="str">
        <f t="shared" si="0"/>
        <v/>
      </c>
      <c r="AE25" s="163"/>
      <c r="AF25" s="163"/>
      <c r="AG25" s="163"/>
      <c r="AI25" s="165"/>
    </row>
    <row r="26" spans="2:35" ht="24.75" customHeight="1" x14ac:dyDescent="0.2">
      <c r="B26" s="297"/>
      <c r="C26" s="298"/>
      <c r="D26" s="298"/>
      <c r="E26" s="298"/>
      <c r="F26" s="298"/>
      <c r="G26" s="298"/>
      <c r="H26" s="298"/>
      <c r="I26" s="298"/>
      <c r="J26" s="298"/>
      <c r="K26" s="298"/>
      <c r="L26" s="298"/>
      <c r="M26" s="298"/>
      <c r="N26" s="298"/>
      <c r="O26" s="298"/>
      <c r="P26" s="298"/>
      <c r="Q26" s="298"/>
      <c r="R26" s="298"/>
      <c r="S26" s="676"/>
      <c r="T26" s="677"/>
      <c r="U26" s="678"/>
      <c r="V26" s="446"/>
      <c r="W26" s="442"/>
      <c r="X26" s="455"/>
      <c r="Y26" s="446"/>
      <c r="Z26" s="455"/>
      <c r="AA26" s="458" t="str">
        <f t="shared" si="0"/>
        <v/>
      </c>
    </row>
    <row r="27" spans="2:35" ht="24.75" customHeight="1" thickBot="1" x14ac:dyDescent="0.25">
      <c r="B27" s="297"/>
      <c r="C27" s="298"/>
      <c r="D27" s="298"/>
      <c r="E27" s="298"/>
      <c r="F27" s="298"/>
      <c r="G27" s="298"/>
      <c r="H27" s="298"/>
      <c r="I27" s="298"/>
      <c r="J27" s="298"/>
      <c r="K27" s="298"/>
      <c r="L27" s="298"/>
      <c r="M27" s="298"/>
      <c r="N27" s="298"/>
      <c r="O27" s="298"/>
      <c r="P27" s="298"/>
      <c r="Q27" s="298"/>
      <c r="R27" s="298"/>
      <c r="S27" s="679"/>
      <c r="T27" s="680"/>
      <c r="U27" s="681"/>
      <c r="V27" s="448"/>
      <c r="W27" s="449"/>
      <c r="X27" s="456"/>
      <c r="Y27" s="448"/>
      <c r="Z27" s="456"/>
      <c r="AA27" s="459" t="str">
        <f t="shared" si="0"/>
        <v/>
      </c>
    </row>
    <row r="28" spans="2:35" ht="32.25" customHeight="1" thickBot="1" x14ac:dyDescent="0.25">
      <c r="B28" s="299"/>
      <c r="C28" s="300"/>
      <c r="D28" s="300"/>
      <c r="E28" s="300"/>
      <c r="F28" s="300"/>
      <c r="G28" s="300"/>
      <c r="H28" s="300"/>
      <c r="I28" s="300"/>
      <c r="J28" s="300"/>
      <c r="K28" s="300"/>
      <c r="L28" s="300"/>
      <c r="M28" s="300"/>
      <c r="N28" s="300"/>
      <c r="O28" s="300"/>
      <c r="P28" s="300"/>
      <c r="Q28" s="300"/>
      <c r="R28" s="300"/>
      <c r="S28" s="753" t="s">
        <v>392</v>
      </c>
      <c r="T28" s="754"/>
      <c r="U28" s="754"/>
      <c r="V28" s="754"/>
      <c r="W28" s="754"/>
      <c r="X28" s="754"/>
      <c r="Y28" s="754"/>
      <c r="Z28" s="755"/>
      <c r="AA28" s="443">
        <f>+ROUND(SUM(AA11:AA25),2)</f>
        <v>1.6</v>
      </c>
    </row>
    <row r="29" spans="2:35" ht="15.75" x14ac:dyDescent="0.25">
      <c r="B29" s="665" t="s">
        <v>135</v>
      </c>
      <c r="C29" s="666"/>
      <c r="D29" s="666"/>
      <c r="E29" s="666"/>
      <c r="F29" s="666"/>
      <c r="G29" s="666"/>
      <c r="H29" s="666"/>
      <c r="I29" s="666"/>
      <c r="J29" s="666"/>
      <c r="K29" s="666"/>
      <c r="L29" s="666"/>
      <c r="M29" s="666"/>
      <c r="N29" s="666"/>
      <c r="O29" s="666"/>
      <c r="P29" s="666"/>
      <c r="Q29" s="666"/>
      <c r="R29" s="666"/>
      <c r="S29" s="666"/>
      <c r="T29" s="666"/>
      <c r="U29" s="666"/>
      <c r="V29" s="284"/>
      <c r="W29" s="282" t="s">
        <v>136</v>
      </c>
      <c r="X29" s="283"/>
      <c r="Y29" s="283"/>
      <c r="Z29" s="283"/>
      <c r="AA29" s="285"/>
    </row>
    <row r="30" spans="2:35" ht="15.75" x14ac:dyDescent="0.2">
      <c r="B30" s="667"/>
      <c r="C30" s="668"/>
      <c r="D30" s="195"/>
      <c r="E30" s="286"/>
      <c r="F30" s="286"/>
      <c r="G30" s="286"/>
      <c r="H30" s="286"/>
      <c r="I30" s="287"/>
      <c r="J30" s="287"/>
      <c r="K30" s="287"/>
      <c r="L30" s="287"/>
      <c r="M30" s="287"/>
      <c r="N30" s="287"/>
      <c r="O30" s="287"/>
      <c r="P30" s="287"/>
      <c r="Q30" s="287"/>
      <c r="R30" s="287"/>
      <c r="S30" s="287"/>
      <c r="T30" s="287"/>
      <c r="U30" s="288"/>
      <c r="V30" s="289"/>
      <c r="W30" s="668"/>
      <c r="X30" s="668"/>
      <c r="Y30" s="668"/>
      <c r="Z30" s="668"/>
      <c r="AA30" s="290"/>
    </row>
    <row r="31" spans="2:35" ht="15.75" x14ac:dyDescent="0.2">
      <c r="B31" s="667" t="str">
        <f>+PRESENTACION!$C$9</f>
        <v>WILSON ESNEYDER SIERRA MAYORGA</v>
      </c>
      <c r="C31" s="668"/>
      <c r="D31" s="668"/>
      <c r="E31" s="668"/>
      <c r="F31" s="668"/>
      <c r="G31" s="668"/>
      <c r="H31" s="668"/>
      <c r="I31" s="668"/>
      <c r="J31" s="668"/>
      <c r="K31" s="668"/>
      <c r="L31" s="668"/>
      <c r="M31" s="668"/>
      <c r="N31" s="668"/>
      <c r="O31" s="668"/>
      <c r="P31" s="668"/>
      <c r="Q31" s="668"/>
      <c r="R31" s="668"/>
      <c r="S31" s="668"/>
      <c r="T31" s="668"/>
      <c r="U31" s="668"/>
      <c r="V31" s="286"/>
      <c r="W31" s="668" t="str">
        <f>+PRESENTACION!$C$11</f>
        <v>DIANA MARGARITA CORZO</v>
      </c>
      <c r="X31" s="668"/>
      <c r="Y31" s="668"/>
      <c r="Z31" s="668"/>
      <c r="AA31" s="669"/>
    </row>
    <row r="32" spans="2:35" ht="16.5" thickBot="1" x14ac:dyDescent="0.25">
      <c r="B32" s="670" t="str">
        <f>+PRESENTACION!$C$10</f>
        <v>AUXILIAR DE INGENIERIA</v>
      </c>
      <c r="C32" s="671"/>
      <c r="D32" s="671"/>
      <c r="E32" s="671"/>
      <c r="F32" s="671"/>
      <c r="G32" s="671"/>
      <c r="H32" s="671"/>
      <c r="I32" s="671"/>
      <c r="J32" s="671"/>
      <c r="K32" s="671"/>
      <c r="L32" s="671"/>
      <c r="M32" s="671"/>
      <c r="N32" s="671"/>
      <c r="O32" s="671"/>
      <c r="P32" s="671"/>
      <c r="Q32" s="671"/>
      <c r="R32" s="671"/>
      <c r="S32" s="671"/>
      <c r="T32" s="671"/>
      <c r="U32" s="671"/>
      <c r="V32" s="291"/>
      <c r="W32" s="671" t="str">
        <f>+PRESENTACION!$C$12</f>
        <v>SECRETARIA DE PLANEACION E INFRAESTRUCTURA</v>
      </c>
      <c r="X32" s="671"/>
      <c r="Y32" s="671"/>
      <c r="Z32" s="671"/>
      <c r="AA32" s="672"/>
    </row>
    <row r="33" spans="2:31" ht="15.75" x14ac:dyDescent="0.25">
      <c r="B33" s="184"/>
      <c r="C33" s="184"/>
      <c r="D33" s="184"/>
      <c r="E33" s="184"/>
      <c r="F33" s="184"/>
      <c r="G33" s="184"/>
      <c r="H33" s="184"/>
    </row>
    <row r="34" spans="2:31" ht="13.5" thickBot="1" x14ac:dyDescent="0.25"/>
    <row r="35" spans="2:31" ht="22.5" customHeight="1" x14ac:dyDescent="0.2">
      <c r="B35" s="737"/>
      <c r="C35" s="738"/>
      <c r="D35" s="738"/>
      <c r="E35" s="738"/>
      <c r="F35" s="738"/>
      <c r="G35" s="738" t="str">
        <f>+PRESENTACION!$C$2</f>
        <v>MUNICIPIO DE SAN VICENTE DE CHUCURI</v>
      </c>
      <c r="H35" s="738"/>
      <c r="I35" s="738"/>
      <c r="J35" s="738"/>
      <c r="K35" s="738"/>
      <c r="L35" s="738"/>
      <c r="M35" s="738"/>
      <c r="N35" s="738"/>
      <c r="O35" s="738"/>
      <c r="P35" s="738"/>
      <c r="Q35" s="738"/>
      <c r="R35" s="738"/>
      <c r="S35" s="738"/>
      <c r="T35" s="738"/>
      <c r="U35" s="738"/>
      <c r="V35" s="738"/>
      <c r="W35" s="738"/>
      <c r="X35" s="738"/>
      <c r="Y35" s="738"/>
      <c r="Z35" s="738"/>
      <c r="AA35" s="739"/>
      <c r="AD35" s="749" t="s">
        <v>399</v>
      </c>
    </row>
    <row r="36" spans="2:31" ht="22.5" customHeight="1" x14ac:dyDescent="0.2">
      <c r="B36" s="721"/>
      <c r="C36" s="722"/>
      <c r="D36" s="722"/>
      <c r="E36" s="722"/>
      <c r="F36" s="722"/>
      <c r="G36" s="742">
        <f>+PRESENTACION!$C$3</f>
        <v>0</v>
      </c>
      <c r="H36" s="742"/>
      <c r="I36" s="742"/>
      <c r="J36" s="742"/>
      <c r="K36" s="742"/>
      <c r="L36" s="742"/>
      <c r="M36" s="742"/>
      <c r="N36" s="742"/>
      <c r="O36" s="742"/>
      <c r="P36" s="742"/>
      <c r="Q36" s="742"/>
      <c r="R36" s="742"/>
      <c r="S36" s="742"/>
      <c r="T36" s="742"/>
      <c r="U36" s="742"/>
      <c r="V36" s="742"/>
      <c r="W36" s="742"/>
      <c r="X36" s="742"/>
      <c r="Y36" s="742"/>
      <c r="Z36" s="742"/>
      <c r="AA36" s="723"/>
      <c r="AD36" s="750"/>
    </row>
    <row r="37" spans="2:31" ht="32.25" customHeight="1" thickBot="1" x14ac:dyDescent="0.25">
      <c r="B37" s="721"/>
      <c r="C37" s="722"/>
      <c r="D37" s="722"/>
      <c r="E37" s="722"/>
      <c r="F37" s="722"/>
      <c r="G37" s="742" t="str">
        <f>+PRESENTACION!$C$4</f>
        <v>ADECUACION DEL POLIDEPORTIVO ESCUELA EL LEON DEL MUNICIPIO DE SAN VICENTE DE CHUCURI</v>
      </c>
      <c r="H37" s="742"/>
      <c r="I37" s="742"/>
      <c r="J37" s="742"/>
      <c r="K37" s="742"/>
      <c r="L37" s="742"/>
      <c r="M37" s="742"/>
      <c r="N37" s="742"/>
      <c r="O37" s="742"/>
      <c r="P37" s="742"/>
      <c r="Q37" s="742"/>
      <c r="R37" s="742"/>
      <c r="S37" s="742"/>
      <c r="T37" s="742"/>
      <c r="U37" s="742"/>
      <c r="V37" s="742"/>
      <c r="W37" s="742"/>
      <c r="X37" s="742"/>
      <c r="Y37" s="742"/>
      <c r="Z37" s="742"/>
      <c r="AA37" s="723"/>
      <c r="AD37" s="327" t="s">
        <v>405</v>
      </c>
    </row>
    <row r="38" spans="2:31" ht="15.75" x14ac:dyDescent="0.2">
      <c r="B38" s="721" t="s">
        <v>389</v>
      </c>
      <c r="C38" s="722"/>
      <c r="D38" s="722"/>
      <c r="E38" s="722"/>
      <c r="F38" s="722"/>
      <c r="G38" s="722"/>
      <c r="H38" s="722"/>
      <c r="I38" s="722"/>
      <c r="J38" s="722"/>
      <c r="K38" s="722"/>
      <c r="L38" s="722"/>
      <c r="M38" s="722"/>
      <c r="N38" s="722"/>
      <c r="O38" s="722"/>
      <c r="P38" s="722"/>
      <c r="Q38" s="722"/>
      <c r="R38" s="722"/>
      <c r="S38" s="722"/>
      <c r="T38" s="722"/>
      <c r="U38" s="722"/>
      <c r="V38" s="722"/>
      <c r="W38" s="722"/>
      <c r="X38" s="722"/>
      <c r="Y38" s="722"/>
      <c r="Z38" s="722"/>
      <c r="AA38" s="723"/>
    </row>
    <row r="39" spans="2:31" s="162" customFormat="1" ht="15.75" x14ac:dyDescent="0.2">
      <c r="B39" s="724" t="s">
        <v>120</v>
      </c>
      <c r="C39" s="725"/>
      <c r="D39" s="725"/>
      <c r="E39" s="725"/>
      <c r="F39" s="725"/>
      <c r="G39" s="726">
        <f>+PRESENTACION!$C$6</f>
        <v>45848</v>
      </c>
      <c r="H39" s="726"/>
      <c r="I39" s="726"/>
      <c r="J39" s="726"/>
      <c r="K39" s="726"/>
      <c r="L39" s="726"/>
      <c r="M39" s="726"/>
      <c r="N39" s="726"/>
      <c r="O39" s="726"/>
      <c r="P39" s="726"/>
      <c r="Q39" s="726"/>
      <c r="R39" s="726"/>
      <c r="S39" s="726"/>
      <c r="T39" s="725" t="s">
        <v>396</v>
      </c>
      <c r="U39" s="725"/>
      <c r="V39" s="727" t="s">
        <v>390</v>
      </c>
      <c r="W39" s="727"/>
      <c r="X39" s="727"/>
      <c r="Y39" s="727"/>
      <c r="Z39" s="727"/>
      <c r="AA39" s="728"/>
    </row>
    <row r="40" spans="2:31" ht="15" customHeight="1" x14ac:dyDescent="0.2">
      <c r="B40" s="724" t="s">
        <v>121</v>
      </c>
      <c r="C40" s="725"/>
      <c r="D40" s="725"/>
      <c r="E40" s="725"/>
      <c r="F40" s="731">
        <f>+PRESUPUESTO!$B$17</f>
        <v>3</v>
      </c>
      <c r="G40" s="731"/>
      <c r="H40" s="727" t="str">
        <f>+PRESUPUESTO!$C$17</f>
        <v>ESTRUCTURA</v>
      </c>
      <c r="I40" s="727"/>
      <c r="J40" s="727"/>
      <c r="K40" s="727"/>
      <c r="L40" s="727"/>
      <c r="M40" s="727"/>
      <c r="N40" s="727"/>
      <c r="O40" s="725" t="s">
        <v>0</v>
      </c>
      <c r="P40" s="725"/>
      <c r="Q40" s="734" t="e">
        <f>+PRESUPUESTO!#REF!</f>
        <v>#REF!</v>
      </c>
      <c r="R40" s="734"/>
      <c r="S40" s="731" t="e">
        <f>+PRESUPUESTO!#REF!</f>
        <v>#REF!</v>
      </c>
      <c r="T40" s="731"/>
      <c r="U40" s="731"/>
      <c r="V40" s="731"/>
      <c r="W40" s="731"/>
      <c r="X40" s="731"/>
      <c r="Y40" s="731"/>
      <c r="Z40" s="725" t="s">
        <v>106</v>
      </c>
      <c r="AA40" s="728" t="e">
        <f>+PRESUPUESTO!#REF!</f>
        <v>#REF!</v>
      </c>
    </row>
    <row r="41" spans="2:31" ht="16.5" customHeight="1" thickBot="1" x14ac:dyDescent="0.25">
      <c r="B41" s="729"/>
      <c r="C41" s="730"/>
      <c r="D41" s="730"/>
      <c r="E41" s="730"/>
      <c r="F41" s="732"/>
      <c r="G41" s="732"/>
      <c r="H41" s="733"/>
      <c r="I41" s="733"/>
      <c r="J41" s="733"/>
      <c r="K41" s="733"/>
      <c r="L41" s="733"/>
      <c r="M41" s="733"/>
      <c r="N41" s="733"/>
      <c r="O41" s="730"/>
      <c r="P41" s="730"/>
      <c r="Q41" s="735"/>
      <c r="R41" s="735"/>
      <c r="S41" s="732"/>
      <c r="T41" s="732"/>
      <c r="U41" s="732"/>
      <c r="V41" s="732"/>
      <c r="W41" s="732"/>
      <c r="X41" s="732"/>
      <c r="Y41" s="732"/>
      <c r="Z41" s="730"/>
      <c r="AA41" s="736"/>
    </row>
    <row r="42" spans="2:31" ht="15.75" customHeight="1" x14ac:dyDescent="0.2">
      <c r="B42" s="697" t="s">
        <v>398</v>
      </c>
      <c r="C42" s="698"/>
      <c r="D42" s="698"/>
      <c r="E42" s="698"/>
      <c r="F42" s="698"/>
      <c r="G42" s="698"/>
      <c r="H42" s="698"/>
      <c r="I42" s="698"/>
      <c r="J42" s="698"/>
      <c r="K42" s="698"/>
      <c r="L42" s="698"/>
      <c r="M42" s="698"/>
      <c r="N42" s="698"/>
      <c r="O42" s="698"/>
      <c r="P42" s="698"/>
      <c r="Q42" s="698"/>
      <c r="R42" s="699"/>
      <c r="S42" s="703" t="s">
        <v>122</v>
      </c>
      <c r="T42" s="704"/>
      <c r="U42" s="705"/>
      <c r="V42" s="709" t="s">
        <v>123</v>
      </c>
      <c r="W42" s="710"/>
      <c r="X42" s="711"/>
      <c r="Y42" s="712" t="s">
        <v>393</v>
      </c>
      <c r="Z42" s="714" t="s">
        <v>397</v>
      </c>
      <c r="AA42" s="751" t="s">
        <v>395</v>
      </c>
    </row>
    <row r="43" spans="2:31" ht="40.5" customHeight="1" thickBot="1" x14ac:dyDescent="0.25">
      <c r="B43" s="700"/>
      <c r="C43" s="701"/>
      <c r="D43" s="701"/>
      <c r="E43" s="701"/>
      <c r="F43" s="701"/>
      <c r="G43" s="701"/>
      <c r="H43" s="701"/>
      <c r="I43" s="701"/>
      <c r="J43" s="701"/>
      <c r="K43" s="701"/>
      <c r="L43" s="701"/>
      <c r="M43" s="701"/>
      <c r="N43" s="701"/>
      <c r="O43" s="701"/>
      <c r="P43" s="701"/>
      <c r="Q43" s="701"/>
      <c r="R43" s="702"/>
      <c r="S43" s="706"/>
      <c r="T43" s="707"/>
      <c r="U43" s="708"/>
      <c r="V43" s="338" t="s">
        <v>124</v>
      </c>
      <c r="W43" s="339" t="s">
        <v>391</v>
      </c>
      <c r="X43" s="340" t="s">
        <v>394</v>
      </c>
      <c r="Y43" s="713"/>
      <c r="Z43" s="715"/>
      <c r="AA43" s="752"/>
    </row>
    <row r="44" spans="2:31" ht="24.75" customHeight="1" x14ac:dyDescent="0.2">
      <c r="B44" s="297" t="s">
        <v>125</v>
      </c>
      <c r="C44" s="298"/>
      <c r="D44" s="298"/>
      <c r="E44" s="298"/>
      <c r="F44" s="298"/>
      <c r="G44" s="298"/>
      <c r="H44" s="298"/>
      <c r="I44" s="298"/>
      <c r="J44" s="298"/>
      <c r="K44" s="298"/>
      <c r="L44" s="298"/>
      <c r="M44" s="298"/>
      <c r="N44" s="298"/>
      <c r="O44" s="298"/>
      <c r="P44" s="298"/>
      <c r="Q44" s="298"/>
      <c r="R44" s="298"/>
      <c r="S44" s="685" t="s">
        <v>401</v>
      </c>
      <c r="T44" s="686"/>
      <c r="U44" s="687"/>
      <c r="V44" s="452">
        <v>0.6</v>
      </c>
      <c r="W44" s="451">
        <v>0.2</v>
      </c>
      <c r="X44" s="453">
        <v>1.7</v>
      </c>
      <c r="Y44" s="452">
        <v>5</v>
      </c>
      <c r="Z44" s="453">
        <v>2</v>
      </c>
      <c r="AA44" s="457">
        <f>IF(S44="","",ROUND((IF(W44="",1,W44))*(IF(V44="",1,V44))*(IF(X44="",1,X44))*(IF(Y44="",1,Y44))*(IF(Z44="",1,Z44)),2))</f>
        <v>2.04</v>
      </c>
    </row>
    <row r="45" spans="2:31" ht="24.75" customHeight="1" x14ac:dyDescent="0.25">
      <c r="B45" s="297"/>
      <c r="C45" s="298"/>
      <c r="D45" s="298"/>
      <c r="E45" s="298"/>
      <c r="F45" s="298"/>
      <c r="G45" s="298"/>
      <c r="H45" s="298"/>
      <c r="I45" s="298"/>
      <c r="J45" s="298"/>
      <c r="K45" s="298"/>
      <c r="L45" s="298"/>
      <c r="M45" s="298"/>
      <c r="N45" s="298"/>
      <c r="O45" s="298"/>
      <c r="P45" s="298"/>
      <c r="Q45" s="298"/>
      <c r="R45" s="298"/>
      <c r="S45" s="685" t="s">
        <v>549</v>
      </c>
      <c r="T45" s="686"/>
      <c r="U45" s="687"/>
      <c r="V45" s="342">
        <v>0.6</v>
      </c>
      <c r="W45" s="307">
        <v>0.2</v>
      </c>
      <c r="X45" s="454">
        <v>15.93</v>
      </c>
      <c r="Y45" s="342">
        <v>1</v>
      </c>
      <c r="Z45" s="454">
        <v>2</v>
      </c>
      <c r="AA45" s="458">
        <f t="shared" ref="AA45:AA60" si="1">IF(S45="","",ROUND((IF(W45="",1,W45))*(IF(V45="",1,V45))*(IF(X45="",1,X45))*(IF(Y45="",1,Y45))*(IF(Z45="",1,Z45)),2))</f>
        <v>3.82</v>
      </c>
      <c r="AD45" s="163"/>
      <c r="AE45" s="164"/>
    </row>
    <row r="46" spans="2:31" ht="24.75" customHeight="1" x14ac:dyDescent="0.2">
      <c r="B46" s="297"/>
      <c r="C46" s="298"/>
      <c r="D46" s="298"/>
      <c r="E46" s="298"/>
      <c r="F46" s="298"/>
      <c r="G46" s="298"/>
      <c r="H46" s="298"/>
      <c r="I46" s="298"/>
      <c r="J46" s="298"/>
      <c r="K46" s="298"/>
      <c r="L46" s="298"/>
      <c r="M46" s="298"/>
      <c r="N46" s="298"/>
      <c r="O46" s="298"/>
      <c r="P46" s="298"/>
      <c r="Q46" s="298"/>
      <c r="R46" s="298"/>
      <c r="S46" s="688" t="s">
        <v>436</v>
      </c>
      <c r="T46" s="689"/>
      <c r="U46" s="690"/>
      <c r="V46" s="342">
        <v>0.6</v>
      </c>
      <c r="W46" s="307">
        <v>0.2</v>
      </c>
      <c r="X46" s="454">
        <v>2.5</v>
      </c>
      <c r="Y46" s="342">
        <v>16</v>
      </c>
      <c r="Z46" s="454">
        <v>2</v>
      </c>
      <c r="AA46" s="458">
        <f t="shared" si="1"/>
        <v>9.6</v>
      </c>
    </row>
    <row r="47" spans="2:31" ht="24.75" customHeight="1" x14ac:dyDescent="0.2">
      <c r="B47" s="297"/>
      <c r="C47" s="298"/>
      <c r="D47" s="298"/>
      <c r="E47" s="298"/>
      <c r="F47" s="298"/>
      <c r="G47" s="298"/>
      <c r="H47" s="298"/>
      <c r="I47" s="298"/>
      <c r="J47" s="298"/>
      <c r="K47" s="298"/>
      <c r="L47" s="298"/>
      <c r="M47" s="298"/>
      <c r="N47" s="298"/>
      <c r="O47" s="298"/>
      <c r="P47" s="298"/>
      <c r="Q47" s="298"/>
      <c r="R47" s="298"/>
      <c r="S47" s="691" t="s">
        <v>548</v>
      </c>
      <c r="T47" s="692"/>
      <c r="U47" s="693"/>
      <c r="V47" s="342">
        <v>0.6</v>
      </c>
      <c r="W47" s="307">
        <v>0.2</v>
      </c>
      <c r="X47" s="454">
        <v>8.9</v>
      </c>
      <c r="Y47" s="342">
        <v>1</v>
      </c>
      <c r="Z47" s="454">
        <v>2</v>
      </c>
      <c r="AA47" s="458">
        <f t="shared" si="1"/>
        <v>2.14</v>
      </c>
    </row>
    <row r="48" spans="2:31" ht="24.75" customHeight="1" x14ac:dyDescent="0.2">
      <c r="B48" s="297"/>
      <c r="C48" s="298"/>
      <c r="D48" s="298"/>
      <c r="E48" s="298"/>
      <c r="F48" s="298"/>
      <c r="G48" s="298"/>
      <c r="H48" s="298"/>
      <c r="I48" s="298"/>
      <c r="J48" s="298"/>
      <c r="K48" s="298"/>
      <c r="L48" s="298"/>
      <c r="M48" s="298"/>
      <c r="N48" s="298"/>
      <c r="O48" s="298"/>
      <c r="P48" s="298"/>
      <c r="Q48" s="298"/>
      <c r="R48" s="298"/>
      <c r="S48" s="691" t="s">
        <v>435</v>
      </c>
      <c r="T48" s="692"/>
      <c r="U48" s="693"/>
      <c r="V48" s="342">
        <v>0.6</v>
      </c>
      <c r="W48" s="307">
        <v>0.2</v>
      </c>
      <c r="X48" s="454">
        <v>3</v>
      </c>
      <c r="Y48" s="342">
        <v>7</v>
      </c>
      <c r="Z48" s="454">
        <v>2</v>
      </c>
      <c r="AA48" s="458">
        <f t="shared" si="1"/>
        <v>5.04</v>
      </c>
    </row>
    <row r="49" spans="2:35" ht="24.75" customHeight="1" x14ac:dyDescent="0.2">
      <c r="B49" s="297"/>
      <c r="C49" s="298"/>
      <c r="D49" s="298"/>
      <c r="E49" s="298"/>
      <c r="F49" s="298"/>
      <c r="G49" s="298"/>
      <c r="H49" s="298"/>
      <c r="I49" s="298"/>
      <c r="J49" s="298"/>
      <c r="K49" s="298"/>
      <c r="L49" s="298"/>
      <c r="M49" s="298"/>
      <c r="N49" s="298"/>
      <c r="O49" s="298"/>
      <c r="P49" s="298"/>
      <c r="Q49" s="298"/>
      <c r="R49" s="298"/>
      <c r="S49" s="694" t="s">
        <v>550</v>
      </c>
      <c r="T49" s="695"/>
      <c r="U49" s="696"/>
      <c r="V49" s="342">
        <v>0.6</v>
      </c>
      <c r="W49" s="307">
        <v>0.2</v>
      </c>
      <c r="X49" s="454">
        <f>7.7+1.64</f>
        <v>9.34</v>
      </c>
      <c r="Y49" s="342">
        <v>1</v>
      </c>
      <c r="Z49" s="454">
        <v>2</v>
      </c>
      <c r="AA49" s="458">
        <f t="shared" si="1"/>
        <v>2.2400000000000002</v>
      </c>
    </row>
    <row r="50" spans="2:35" ht="24.75" customHeight="1" x14ac:dyDescent="0.2">
      <c r="B50" s="297"/>
      <c r="C50" s="298"/>
      <c r="D50" s="298"/>
      <c r="E50" s="298"/>
      <c r="F50" s="298"/>
      <c r="G50" s="298"/>
      <c r="H50" s="298"/>
      <c r="I50" s="298"/>
      <c r="J50" s="298"/>
      <c r="K50" s="298"/>
      <c r="L50" s="298"/>
      <c r="M50" s="298"/>
      <c r="N50" s="298"/>
      <c r="O50" s="298"/>
      <c r="P50" s="298"/>
      <c r="Q50" s="298"/>
      <c r="R50" s="298"/>
      <c r="S50" s="718" t="s">
        <v>441</v>
      </c>
      <c r="T50" s="719"/>
      <c r="U50" s="720"/>
      <c r="V50" s="342">
        <v>0.6</v>
      </c>
      <c r="W50" s="307">
        <v>0.2</v>
      </c>
      <c r="X50" s="454">
        <v>2.2000000000000002</v>
      </c>
      <c r="Y50" s="342">
        <v>11</v>
      </c>
      <c r="Z50" s="454">
        <v>2</v>
      </c>
      <c r="AA50" s="458">
        <f t="shared" si="1"/>
        <v>5.81</v>
      </c>
    </row>
    <row r="51" spans="2:35" ht="24.75" customHeight="1" x14ac:dyDescent="0.2">
      <c r="B51" s="297"/>
      <c r="C51" s="298"/>
      <c r="D51" s="298"/>
      <c r="E51" s="298"/>
      <c r="F51" s="298"/>
      <c r="G51" s="298"/>
      <c r="H51" s="298"/>
      <c r="I51" s="298"/>
      <c r="J51" s="298"/>
      <c r="K51" s="298"/>
      <c r="L51" s="298"/>
      <c r="M51" s="298"/>
      <c r="N51" s="298"/>
      <c r="O51" s="298"/>
      <c r="P51" s="298"/>
      <c r="Q51" s="298"/>
      <c r="R51" s="298"/>
      <c r="S51" s="718" t="s">
        <v>551</v>
      </c>
      <c r="T51" s="719"/>
      <c r="U51" s="720"/>
      <c r="V51" s="342">
        <v>0.5</v>
      </c>
      <c r="W51" s="307">
        <v>0.2</v>
      </c>
      <c r="X51" s="454">
        <v>4.0999999999999996</v>
      </c>
      <c r="Y51" s="342">
        <v>1</v>
      </c>
      <c r="Z51" s="454">
        <v>2</v>
      </c>
      <c r="AA51" s="458">
        <f t="shared" si="1"/>
        <v>0.82</v>
      </c>
    </row>
    <row r="52" spans="2:35" ht="24.75" customHeight="1" x14ac:dyDescent="0.2">
      <c r="B52" s="297"/>
      <c r="C52" s="298"/>
      <c r="D52" s="298"/>
      <c r="E52" s="298"/>
      <c r="F52" s="298"/>
      <c r="G52" s="298"/>
      <c r="H52" s="298"/>
      <c r="I52" s="298"/>
      <c r="J52" s="298"/>
      <c r="K52" s="298"/>
      <c r="L52" s="298"/>
      <c r="M52" s="298"/>
      <c r="N52" s="298"/>
      <c r="O52" s="298"/>
      <c r="P52" s="298"/>
      <c r="Q52" s="298"/>
      <c r="R52" s="298"/>
      <c r="S52" s="673" t="s">
        <v>402</v>
      </c>
      <c r="T52" s="674"/>
      <c r="U52" s="675"/>
      <c r="V52" s="342">
        <v>0.6</v>
      </c>
      <c r="W52" s="307">
        <v>0.2</v>
      </c>
      <c r="X52" s="454">
        <f>1.96+1.1+4.2+11.5</f>
        <v>18.759999999999998</v>
      </c>
      <c r="Y52" s="342">
        <v>1</v>
      </c>
      <c r="Z52" s="454">
        <v>1</v>
      </c>
      <c r="AA52" s="458">
        <f t="shared" si="1"/>
        <v>2.25</v>
      </c>
    </row>
    <row r="53" spans="2:35" ht="24.75" customHeight="1" x14ac:dyDescent="0.2">
      <c r="B53" s="297"/>
      <c r="C53" s="298"/>
      <c r="D53" s="298"/>
      <c r="E53" s="298"/>
      <c r="F53" s="298"/>
      <c r="G53" s="298"/>
      <c r="H53" s="298"/>
      <c r="I53" s="298"/>
      <c r="J53" s="298"/>
      <c r="K53" s="298"/>
      <c r="L53" s="298"/>
      <c r="M53" s="298"/>
      <c r="N53" s="298"/>
      <c r="O53" s="298"/>
      <c r="P53" s="298"/>
      <c r="Q53" s="298"/>
      <c r="R53" s="298"/>
      <c r="S53" s="718"/>
      <c r="T53" s="719"/>
      <c r="U53" s="720"/>
      <c r="V53" s="342"/>
      <c r="W53" s="307"/>
      <c r="X53" s="454"/>
      <c r="Y53" s="342"/>
      <c r="Z53" s="454"/>
      <c r="AA53" s="458" t="str">
        <f t="shared" si="1"/>
        <v/>
      </c>
    </row>
    <row r="54" spans="2:35" ht="24.75" customHeight="1" x14ac:dyDescent="0.2">
      <c r="B54" s="297"/>
      <c r="C54" s="298"/>
      <c r="D54" s="298"/>
      <c r="E54" s="298"/>
      <c r="F54" s="298"/>
      <c r="G54" s="298"/>
      <c r="H54" s="298"/>
      <c r="I54" s="298"/>
      <c r="J54" s="298"/>
      <c r="K54" s="298"/>
      <c r="L54" s="298"/>
      <c r="M54" s="298"/>
      <c r="N54" s="298"/>
      <c r="O54" s="298"/>
      <c r="P54" s="298"/>
      <c r="Q54" s="298"/>
      <c r="R54" s="298"/>
      <c r="S54" s="718"/>
      <c r="T54" s="719"/>
      <c r="U54" s="720"/>
      <c r="V54" s="447"/>
      <c r="W54" s="428"/>
      <c r="X54" s="427"/>
      <c r="Y54" s="447"/>
      <c r="Z54" s="427"/>
      <c r="AA54" s="458" t="str">
        <f t="shared" si="1"/>
        <v/>
      </c>
    </row>
    <row r="55" spans="2:35" ht="24.75" customHeight="1" x14ac:dyDescent="0.2">
      <c r="B55" s="297"/>
      <c r="C55" s="298"/>
      <c r="D55" s="298"/>
      <c r="E55" s="298"/>
      <c r="F55" s="298"/>
      <c r="G55" s="298"/>
      <c r="H55" s="298"/>
      <c r="I55" s="298"/>
      <c r="J55" s="298"/>
      <c r="K55" s="298"/>
      <c r="L55" s="298"/>
      <c r="M55" s="298"/>
      <c r="N55" s="298"/>
      <c r="O55" s="298"/>
      <c r="P55" s="298"/>
      <c r="Q55" s="298"/>
      <c r="R55" s="298"/>
      <c r="S55" s="718"/>
      <c r="T55" s="719"/>
      <c r="U55" s="720"/>
      <c r="V55" s="342"/>
      <c r="W55" s="307"/>
      <c r="X55" s="454"/>
      <c r="Y55" s="342"/>
      <c r="Z55" s="454"/>
      <c r="AA55" s="458" t="str">
        <f t="shared" si="1"/>
        <v/>
      </c>
    </row>
    <row r="56" spans="2:35" ht="24.75" customHeight="1" x14ac:dyDescent="0.2">
      <c r="B56" s="297"/>
      <c r="C56" s="298"/>
      <c r="D56" s="298"/>
      <c r="E56" s="298"/>
      <c r="F56" s="298"/>
      <c r="G56" s="298"/>
      <c r="H56" s="298"/>
      <c r="I56" s="298"/>
      <c r="J56" s="298"/>
      <c r="K56" s="298"/>
      <c r="L56" s="298"/>
      <c r="M56" s="298"/>
      <c r="N56" s="298"/>
      <c r="O56" s="298"/>
      <c r="P56" s="298"/>
      <c r="Q56" s="298"/>
      <c r="R56" s="298"/>
      <c r="S56" s="718"/>
      <c r="T56" s="719"/>
      <c r="U56" s="720"/>
      <c r="V56" s="342"/>
      <c r="W56" s="307"/>
      <c r="X56" s="454"/>
      <c r="Y56" s="342"/>
      <c r="Z56" s="454"/>
      <c r="AA56" s="458" t="str">
        <f t="shared" si="1"/>
        <v/>
      </c>
    </row>
    <row r="57" spans="2:35" ht="24.75" customHeight="1" x14ac:dyDescent="0.25">
      <c r="B57" s="297"/>
      <c r="C57" s="298"/>
      <c r="D57" s="298"/>
      <c r="E57" s="298"/>
      <c r="F57" s="298"/>
      <c r="G57" s="298"/>
      <c r="H57" s="298"/>
      <c r="I57" s="298"/>
      <c r="J57" s="298"/>
      <c r="K57" s="298"/>
      <c r="L57" s="298"/>
      <c r="M57" s="298"/>
      <c r="N57" s="298"/>
      <c r="O57" s="298"/>
      <c r="P57" s="298"/>
      <c r="Q57" s="298"/>
      <c r="R57" s="298"/>
      <c r="S57" s="718"/>
      <c r="T57" s="719"/>
      <c r="U57" s="720"/>
      <c r="V57" s="342"/>
      <c r="W57" s="307"/>
      <c r="X57" s="454"/>
      <c r="Y57" s="342"/>
      <c r="Z57" s="454"/>
      <c r="AA57" s="458" t="str">
        <f t="shared" si="1"/>
        <v/>
      </c>
      <c r="AE57" s="163"/>
      <c r="AF57" s="163"/>
      <c r="AG57" s="163"/>
      <c r="AI57" s="165"/>
    </row>
    <row r="58" spans="2:35" ht="24.75" customHeight="1" x14ac:dyDescent="0.25">
      <c r="B58" s="297"/>
      <c r="C58" s="298"/>
      <c r="D58" s="298"/>
      <c r="E58" s="298"/>
      <c r="F58" s="298"/>
      <c r="G58" s="298"/>
      <c r="H58" s="298"/>
      <c r="I58" s="298"/>
      <c r="J58" s="298"/>
      <c r="K58" s="298"/>
      <c r="L58" s="298"/>
      <c r="M58" s="298"/>
      <c r="N58" s="298"/>
      <c r="O58" s="298"/>
      <c r="P58" s="298"/>
      <c r="Q58" s="298"/>
      <c r="R58" s="298"/>
      <c r="S58" s="718"/>
      <c r="T58" s="719"/>
      <c r="U58" s="720"/>
      <c r="V58" s="342"/>
      <c r="W58" s="307"/>
      <c r="X58" s="454"/>
      <c r="Y58" s="342"/>
      <c r="Z58" s="454"/>
      <c r="AA58" s="458" t="str">
        <f t="shared" si="1"/>
        <v/>
      </c>
      <c r="AE58" s="163"/>
      <c r="AF58" s="163"/>
      <c r="AG58" s="163"/>
      <c r="AI58" s="165"/>
    </row>
    <row r="59" spans="2:35" ht="24.75" customHeight="1" x14ac:dyDescent="0.2">
      <c r="B59" s="297"/>
      <c r="C59" s="298"/>
      <c r="D59" s="298"/>
      <c r="E59" s="298"/>
      <c r="F59" s="298"/>
      <c r="G59" s="298"/>
      <c r="H59" s="298"/>
      <c r="I59" s="298"/>
      <c r="J59" s="298"/>
      <c r="K59" s="298"/>
      <c r="L59" s="298"/>
      <c r="M59" s="298"/>
      <c r="N59" s="298"/>
      <c r="O59" s="298"/>
      <c r="P59" s="298"/>
      <c r="Q59" s="298"/>
      <c r="R59" s="298"/>
      <c r="S59" s="676"/>
      <c r="T59" s="677"/>
      <c r="U59" s="678"/>
      <c r="V59" s="446"/>
      <c r="W59" s="442"/>
      <c r="X59" s="455"/>
      <c r="Y59" s="446"/>
      <c r="Z59" s="455"/>
      <c r="AA59" s="458" t="str">
        <f t="shared" si="1"/>
        <v/>
      </c>
    </row>
    <row r="60" spans="2:35" ht="24.75" customHeight="1" thickBot="1" x14ac:dyDescent="0.25">
      <c r="B60" s="297"/>
      <c r="C60" s="298"/>
      <c r="D60" s="298"/>
      <c r="E60" s="298"/>
      <c r="F60" s="298"/>
      <c r="G60" s="298"/>
      <c r="H60" s="298"/>
      <c r="I60" s="298"/>
      <c r="J60" s="298"/>
      <c r="K60" s="298"/>
      <c r="L60" s="298"/>
      <c r="M60" s="298"/>
      <c r="N60" s="298"/>
      <c r="O60" s="298"/>
      <c r="P60" s="298"/>
      <c r="Q60" s="298"/>
      <c r="R60" s="298"/>
      <c r="S60" s="679"/>
      <c r="T60" s="680"/>
      <c r="U60" s="681"/>
      <c r="V60" s="448"/>
      <c r="W60" s="449"/>
      <c r="X60" s="456"/>
      <c r="Y60" s="448"/>
      <c r="Z60" s="456"/>
      <c r="AA60" s="459" t="str">
        <f t="shared" si="1"/>
        <v/>
      </c>
    </row>
    <row r="61" spans="2:35" ht="32.25" customHeight="1" thickBot="1" x14ac:dyDescent="0.25">
      <c r="B61" s="299"/>
      <c r="C61" s="300"/>
      <c r="D61" s="300"/>
      <c r="E61" s="300"/>
      <c r="F61" s="300"/>
      <c r="G61" s="300"/>
      <c r="H61" s="300"/>
      <c r="I61" s="300"/>
      <c r="J61" s="300"/>
      <c r="K61" s="300"/>
      <c r="L61" s="300"/>
      <c r="M61" s="300"/>
      <c r="N61" s="300"/>
      <c r="O61" s="300"/>
      <c r="P61" s="300"/>
      <c r="Q61" s="300"/>
      <c r="R61" s="300"/>
      <c r="S61" s="753" t="s">
        <v>392</v>
      </c>
      <c r="T61" s="754"/>
      <c r="U61" s="754"/>
      <c r="V61" s="754"/>
      <c r="W61" s="754"/>
      <c r="X61" s="754"/>
      <c r="Y61" s="754"/>
      <c r="Z61" s="755"/>
      <c r="AA61" s="443">
        <f>+ROUND(SUM(AA44:AA58),2)</f>
        <v>33.76</v>
      </c>
    </row>
    <row r="62" spans="2:35" ht="15.75" x14ac:dyDescent="0.25">
      <c r="B62" s="665" t="s">
        <v>135</v>
      </c>
      <c r="C62" s="666"/>
      <c r="D62" s="666"/>
      <c r="E62" s="666"/>
      <c r="F62" s="666"/>
      <c r="G62" s="666"/>
      <c r="H62" s="666"/>
      <c r="I62" s="666"/>
      <c r="J62" s="666"/>
      <c r="K62" s="666"/>
      <c r="L62" s="666"/>
      <c r="M62" s="666"/>
      <c r="N62" s="666"/>
      <c r="O62" s="666"/>
      <c r="P62" s="666"/>
      <c r="Q62" s="666"/>
      <c r="R62" s="666"/>
      <c r="S62" s="666"/>
      <c r="T62" s="666"/>
      <c r="U62" s="666"/>
      <c r="V62" s="284"/>
      <c r="W62" s="282" t="s">
        <v>136</v>
      </c>
      <c r="X62" s="283"/>
      <c r="Y62" s="283"/>
      <c r="Z62" s="283"/>
      <c r="AA62" s="285"/>
    </row>
    <row r="63" spans="2:35" ht="15.75" x14ac:dyDescent="0.2">
      <c r="B63" s="667"/>
      <c r="C63" s="668"/>
      <c r="D63" s="195"/>
      <c r="E63" s="286"/>
      <c r="F63" s="286"/>
      <c r="G63" s="286"/>
      <c r="H63" s="286"/>
      <c r="I63" s="287"/>
      <c r="J63" s="287"/>
      <c r="K63" s="287"/>
      <c r="L63" s="287"/>
      <c r="M63" s="287"/>
      <c r="N63" s="287"/>
      <c r="O63" s="287"/>
      <c r="P63" s="287"/>
      <c r="Q63" s="287"/>
      <c r="R63" s="287"/>
      <c r="S63" s="287"/>
      <c r="T63" s="287"/>
      <c r="U63" s="288"/>
      <c r="V63" s="289"/>
      <c r="W63" s="668"/>
      <c r="X63" s="668"/>
      <c r="Y63" s="668"/>
      <c r="Z63" s="668"/>
      <c r="AA63" s="290"/>
    </row>
    <row r="64" spans="2:35" ht="15.75" x14ac:dyDescent="0.2">
      <c r="B64" s="667" t="str">
        <f>+PRESENTACION!$C$9</f>
        <v>WILSON ESNEYDER SIERRA MAYORGA</v>
      </c>
      <c r="C64" s="668"/>
      <c r="D64" s="668"/>
      <c r="E64" s="668"/>
      <c r="F64" s="668"/>
      <c r="G64" s="668"/>
      <c r="H64" s="668"/>
      <c r="I64" s="668"/>
      <c r="J64" s="668"/>
      <c r="K64" s="668"/>
      <c r="L64" s="668"/>
      <c r="M64" s="668"/>
      <c r="N64" s="668"/>
      <c r="O64" s="668"/>
      <c r="P64" s="668"/>
      <c r="Q64" s="668"/>
      <c r="R64" s="668"/>
      <c r="S64" s="668"/>
      <c r="T64" s="668"/>
      <c r="U64" s="668"/>
      <c r="V64" s="286"/>
      <c r="W64" s="668" t="str">
        <f>+PRESENTACION!$C$11</f>
        <v>DIANA MARGARITA CORZO</v>
      </c>
      <c r="X64" s="668"/>
      <c r="Y64" s="668"/>
      <c r="Z64" s="668"/>
      <c r="AA64" s="669"/>
    </row>
    <row r="65" spans="2:31" ht="16.5" thickBot="1" x14ac:dyDescent="0.25">
      <c r="B65" s="670" t="str">
        <f>+PRESENTACION!$C$10</f>
        <v>AUXILIAR DE INGENIERIA</v>
      </c>
      <c r="C65" s="671"/>
      <c r="D65" s="671"/>
      <c r="E65" s="671"/>
      <c r="F65" s="671"/>
      <c r="G65" s="671"/>
      <c r="H65" s="671"/>
      <c r="I65" s="671"/>
      <c r="J65" s="671"/>
      <c r="K65" s="671"/>
      <c r="L65" s="671"/>
      <c r="M65" s="671"/>
      <c r="N65" s="671"/>
      <c r="O65" s="671"/>
      <c r="P65" s="671"/>
      <c r="Q65" s="671"/>
      <c r="R65" s="671"/>
      <c r="S65" s="671"/>
      <c r="T65" s="671"/>
      <c r="U65" s="671"/>
      <c r="V65" s="291"/>
      <c r="W65" s="671" t="str">
        <f>+PRESENTACION!$C$12</f>
        <v>SECRETARIA DE PLANEACION E INFRAESTRUCTURA</v>
      </c>
      <c r="X65" s="671"/>
      <c r="Y65" s="671"/>
      <c r="Z65" s="671"/>
      <c r="AA65" s="672"/>
    </row>
    <row r="66" spans="2:31" ht="15.75" x14ac:dyDescent="0.2">
      <c r="B66" s="305"/>
      <c r="C66" s="305"/>
      <c r="D66" s="305"/>
      <c r="E66" s="305"/>
      <c r="F66" s="305"/>
      <c r="G66" s="305"/>
      <c r="H66" s="305"/>
      <c r="I66" s="305"/>
      <c r="J66" s="305"/>
      <c r="K66" s="305"/>
      <c r="L66" s="305"/>
      <c r="M66" s="305"/>
      <c r="N66" s="305"/>
      <c r="O66" s="305"/>
      <c r="P66" s="305"/>
      <c r="Q66" s="305"/>
      <c r="R66" s="305"/>
      <c r="S66" s="305"/>
      <c r="T66" s="305"/>
      <c r="U66" s="305"/>
      <c r="V66" s="286"/>
      <c r="W66" s="305"/>
      <c r="X66" s="305"/>
      <c r="Y66" s="305"/>
      <c r="Z66" s="305"/>
      <c r="AA66" s="305"/>
    </row>
    <row r="67" spans="2:31" ht="13.5" thickBot="1" x14ac:dyDescent="0.25"/>
    <row r="68" spans="2:31" ht="22.5" customHeight="1" x14ac:dyDescent="0.2">
      <c r="B68" s="737"/>
      <c r="C68" s="738"/>
      <c r="D68" s="738"/>
      <c r="E68" s="738"/>
      <c r="F68" s="738"/>
      <c r="G68" s="738" t="str">
        <f>+PRESENTACION!$C$2</f>
        <v>MUNICIPIO DE SAN VICENTE DE CHUCURI</v>
      </c>
      <c r="H68" s="738"/>
      <c r="I68" s="738"/>
      <c r="J68" s="738"/>
      <c r="K68" s="738"/>
      <c r="L68" s="738"/>
      <c r="M68" s="738"/>
      <c r="N68" s="738"/>
      <c r="O68" s="738"/>
      <c r="P68" s="738"/>
      <c r="Q68" s="738"/>
      <c r="R68" s="738"/>
      <c r="S68" s="738"/>
      <c r="T68" s="738"/>
      <c r="U68" s="738"/>
      <c r="V68" s="738"/>
      <c r="W68" s="738"/>
      <c r="X68" s="738"/>
      <c r="Y68" s="738"/>
      <c r="Z68" s="738"/>
      <c r="AA68" s="739"/>
      <c r="AD68" s="749" t="s">
        <v>399</v>
      </c>
    </row>
    <row r="69" spans="2:31" ht="22.5" customHeight="1" x14ac:dyDescent="0.2">
      <c r="B69" s="721"/>
      <c r="C69" s="722"/>
      <c r="D69" s="722"/>
      <c r="E69" s="722"/>
      <c r="F69" s="722"/>
      <c r="G69" s="742">
        <f>+PRESENTACION!$C$3</f>
        <v>0</v>
      </c>
      <c r="H69" s="742"/>
      <c r="I69" s="742"/>
      <c r="J69" s="742"/>
      <c r="K69" s="742"/>
      <c r="L69" s="742"/>
      <c r="M69" s="742"/>
      <c r="N69" s="742"/>
      <c r="O69" s="742"/>
      <c r="P69" s="742"/>
      <c r="Q69" s="742"/>
      <c r="R69" s="742"/>
      <c r="S69" s="742"/>
      <c r="T69" s="742"/>
      <c r="U69" s="742"/>
      <c r="V69" s="742"/>
      <c r="W69" s="742"/>
      <c r="X69" s="742"/>
      <c r="Y69" s="742"/>
      <c r="Z69" s="742"/>
      <c r="AA69" s="723"/>
      <c r="AD69" s="750"/>
    </row>
    <row r="70" spans="2:31" ht="32.25" customHeight="1" thickBot="1" x14ac:dyDescent="0.25">
      <c r="B70" s="721"/>
      <c r="C70" s="722"/>
      <c r="D70" s="722"/>
      <c r="E70" s="722"/>
      <c r="F70" s="722"/>
      <c r="G70" s="742" t="str">
        <f>+PRESENTACION!$C$4</f>
        <v>ADECUACION DEL POLIDEPORTIVO ESCUELA EL LEON DEL MUNICIPIO DE SAN VICENTE DE CHUCURI</v>
      </c>
      <c r="H70" s="742"/>
      <c r="I70" s="742"/>
      <c r="J70" s="742"/>
      <c r="K70" s="742"/>
      <c r="L70" s="742"/>
      <c r="M70" s="742"/>
      <c r="N70" s="742"/>
      <c r="O70" s="742"/>
      <c r="P70" s="742"/>
      <c r="Q70" s="742"/>
      <c r="R70" s="742"/>
      <c r="S70" s="742"/>
      <c r="T70" s="742"/>
      <c r="U70" s="742"/>
      <c r="V70" s="742"/>
      <c r="W70" s="742"/>
      <c r="X70" s="742"/>
      <c r="Y70" s="742"/>
      <c r="Z70" s="742"/>
      <c r="AA70" s="723"/>
      <c r="AD70" s="327" t="s">
        <v>405</v>
      </c>
    </row>
    <row r="71" spans="2:31" ht="15.75" x14ac:dyDescent="0.2">
      <c r="B71" s="721" t="s">
        <v>389</v>
      </c>
      <c r="C71" s="722"/>
      <c r="D71" s="722"/>
      <c r="E71" s="722"/>
      <c r="F71" s="722"/>
      <c r="G71" s="722"/>
      <c r="H71" s="722"/>
      <c r="I71" s="722"/>
      <c r="J71" s="722"/>
      <c r="K71" s="722"/>
      <c r="L71" s="722"/>
      <c r="M71" s="722"/>
      <c r="N71" s="722"/>
      <c r="O71" s="722"/>
      <c r="P71" s="722"/>
      <c r="Q71" s="722"/>
      <c r="R71" s="722"/>
      <c r="S71" s="722"/>
      <c r="T71" s="722"/>
      <c r="U71" s="722"/>
      <c r="V71" s="722"/>
      <c r="W71" s="722"/>
      <c r="X71" s="722"/>
      <c r="Y71" s="722"/>
      <c r="Z71" s="722"/>
      <c r="AA71" s="723"/>
    </row>
    <row r="72" spans="2:31" s="162" customFormat="1" ht="15.75" x14ac:dyDescent="0.2">
      <c r="B72" s="724" t="s">
        <v>120</v>
      </c>
      <c r="C72" s="725"/>
      <c r="D72" s="725"/>
      <c r="E72" s="725"/>
      <c r="F72" s="725"/>
      <c r="G72" s="726">
        <f>+PRESENTACION!$C$6</f>
        <v>45848</v>
      </c>
      <c r="H72" s="726"/>
      <c r="I72" s="726"/>
      <c r="J72" s="726"/>
      <c r="K72" s="726"/>
      <c r="L72" s="726"/>
      <c r="M72" s="726"/>
      <c r="N72" s="726"/>
      <c r="O72" s="726"/>
      <c r="P72" s="726"/>
      <c r="Q72" s="726"/>
      <c r="R72" s="726"/>
      <c r="S72" s="726"/>
      <c r="T72" s="725" t="s">
        <v>396</v>
      </c>
      <c r="U72" s="725"/>
      <c r="V72" s="727" t="s">
        <v>390</v>
      </c>
      <c r="W72" s="727"/>
      <c r="X72" s="727"/>
      <c r="Y72" s="727"/>
      <c r="Z72" s="727"/>
      <c r="AA72" s="728"/>
    </row>
    <row r="73" spans="2:31" ht="15" customHeight="1" x14ac:dyDescent="0.2">
      <c r="B73" s="724" t="s">
        <v>121</v>
      </c>
      <c r="C73" s="725"/>
      <c r="D73" s="725"/>
      <c r="E73" s="725"/>
      <c r="F73" s="731">
        <f>+PRESUPUESTO!$B$17</f>
        <v>3</v>
      </c>
      <c r="G73" s="731"/>
      <c r="H73" s="727" t="str">
        <f>+PRESUPUESTO!$C$17</f>
        <v>ESTRUCTURA</v>
      </c>
      <c r="I73" s="727"/>
      <c r="J73" s="727"/>
      <c r="K73" s="727"/>
      <c r="L73" s="727"/>
      <c r="M73" s="727"/>
      <c r="N73" s="727"/>
      <c r="O73" s="725" t="s">
        <v>0</v>
      </c>
      <c r="P73" s="725"/>
      <c r="Q73" s="734" t="e">
        <f>+PRESUPUESTO!#REF!</f>
        <v>#REF!</v>
      </c>
      <c r="R73" s="734"/>
      <c r="S73" s="731" t="e">
        <f>+PRESUPUESTO!#REF!</f>
        <v>#REF!</v>
      </c>
      <c r="T73" s="731"/>
      <c r="U73" s="731"/>
      <c r="V73" s="731"/>
      <c r="W73" s="731"/>
      <c r="X73" s="731"/>
      <c r="Y73" s="731"/>
      <c r="Z73" s="725" t="s">
        <v>106</v>
      </c>
      <c r="AA73" s="728" t="e">
        <f>+PRESUPUESTO!#REF!</f>
        <v>#REF!</v>
      </c>
    </row>
    <row r="74" spans="2:31" ht="16.5" customHeight="1" thickBot="1" x14ac:dyDescent="0.25">
      <c r="B74" s="729"/>
      <c r="C74" s="730"/>
      <c r="D74" s="730"/>
      <c r="E74" s="730"/>
      <c r="F74" s="732"/>
      <c r="G74" s="732"/>
      <c r="H74" s="733"/>
      <c r="I74" s="733"/>
      <c r="J74" s="733"/>
      <c r="K74" s="733"/>
      <c r="L74" s="733"/>
      <c r="M74" s="733"/>
      <c r="N74" s="733"/>
      <c r="O74" s="730"/>
      <c r="P74" s="730"/>
      <c r="Q74" s="735"/>
      <c r="R74" s="735"/>
      <c r="S74" s="732"/>
      <c r="T74" s="732"/>
      <c r="U74" s="732"/>
      <c r="V74" s="732"/>
      <c r="W74" s="732"/>
      <c r="X74" s="732"/>
      <c r="Y74" s="732"/>
      <c r="Z74" s="730"/>
      <c r="AA74" s="736"/>
    </row>
    <row r="75" spans="2:31" ht="15.75" customHeight="1" x14ac:dyDescent="0.2">
      <c r="B75" s="697" t="s">
        <v>398</v>
      </c>
      <c r="C75" s="698"/>
      <c r="D75" s="698"/>
      <c r="E75" s="698"/>
      <c r="F75" s="698"/>
      <c r="G75" s="698"/>
      <c r="H75" s="698"/>
      <c r="I75" s="698"/>
      <c r="J75" s="698"/>
      <c r="K75" s="698"/>
      <c r="L75" s="698"/>
      <c r="M75" s="698"/>
      <c r="N75" s="698"/>
      <c r="O75" s="698"/>
      <c r="P75" s="698"/>
      <c r="Q75" s="698"/>
      <c r="R75" s="699"/>
      <c r="S75" s="703" t="s">
        <v>122</v>
      </c>
      <c r="T75" s="704"/>
      <c r="U75" s="705"/>
      <c r="V75" s="709" t="s">
        <v>123</v>
      </c>
      <c r="W75" s="710"/>
      <c r="X75" s="711"/>
      <c r="Y75" s="712" t="s">
        <v>393</v>
      </c>
      <c r="Z75" s="714" t="s">
        <v>397</v>
      </c>
      <c r="AA75" s="751" t="s">
        <v>395</v>
      </c>
    </row>
    <row r="76" spans="2:31" ht="40.5" customHeight="1" thickBot="1" x14ac:dyDescent="0.25">
      <c r="B76" s="700"/>
      <c r="C76" s="701"/>
      <c r="D76" s="701"/>
      <c r="E76" s="701"/>
      <c r="F76" s="701"/>
      <c r="G76" s="701"/>
      <c r="H76" s="701"/>
      <c r="I76" s="701"/>
      <c r="J76" s="701"/>
      <c r="K76" s="701"/>
      <c r="L76" s="701"/>
      <c r="M76" s="701"/>
      <c r="N76" s="701"/>
      <c r="O76" s="701"/>
      <c r="P76" s="701"/>
      <c r="Q76" s="701"/>
      <c r="R76" s="702"/>
      <c r="S76" s="706"/>
      <c r="T76" s="707"/>
      <c r="U76" s="708"/>
      <c r="V76" s="338" t="s">
        <v>555</v>
      </c>
      <c r="W76" s="339" t="s">
        <v>554</v>
      </c>
      <c r="X76" s="340" t="s">
        <v>394</v>
      </c>
      <c r="Y76" s="713"/>
      <c r="Z76" s="715"/>
      <c r="AA76" s="752"/>
    </row>
    <row r="77" spans="2:31" ht="24.75" customHeight="1" x14ac:dyDescent="0.2">
      <c r="B77" s="297" t="s">
        <v>125</v>
      </c>
      <c r="C77" s="298"/>
      <c r="D77" s="298"/>
      <c r="E77" s="298"/>
      <c r="F77" s="298"/>
      <c r="G77" s="298"/>
      <c r="H77" s="298"/>
      <c r="I77" s="298"/>
      <c r="J77" s="298"/>
      <c r="K77" s="298"/>
      <c r="L77" s="298"/>
      <c r="M77" s="298"/>
      <c r="N77" s="298"/>
      <c r="O77" s="298"/>
      <c r="P77" s="298"/>
      <c r="Q77" s="298"/>
      <c r="R77" s="298"/>
      <c r="S77" s="685" t="s">
        <v>401</v>
      </c>
      <c r="T77" s="686"/>
      <c r="U77" s="687"/>
      <c r="V77" s="341">
        <v>4</v>
      </c>
      <c r="W77" s="489">
        <v>0.55400000000000005</v>
      </c>
      <c r="X77" s="450">
        <v>0.6</v>
      </c>
      <c r="Y77" s="452">
        <f>+ROUNDUP(AD77/0.15,0)</f>
        <v>12</v>
      </c>
      <c r="Z77" s="453">
        <v>10</v>
      </c>
      <c r="AA77" s="457">
        <f>+Z77*Y77*X77*W77</f>
        <v>39.888000000000005</v>
      </c>
      <c r="AD77" s="453">
        <v>1.7</v>
      </c>
    </row>
    <row r="78" spans="2:31" ht="24.75" customHeight="1" x14ac:dyDescent="0.2">
      <c r="B78" s="297"/>
      <c r="C78" s="298"/>
      <c r="D78" s="298"/>
      <c r="E78" s="298"/>
      <c r="F78" s="298"/>
      <c r="G78" s="298"/>
      <c r="H78" s="298"/>
      <c r="I78" s="298"/>
      <c r="J78" s="298"/>
      <c r="K78" s="298"/>
      <c r="L78" s="298"/>
      <c r="M78" s="298"/>
      <c r="N78" s="298"/>
      <c r="O78" s="298"/>
      <c r="P78" s="298"/>
      <c r="Q78" s="298"/>
      <c r="R78" s="298"/>
      <c r="S78" s="685" t="s">
        <v>549</v>
      </c>
      <c r="T78" s="686"/>
      <c r="U78" s="687"/>
      <c r="V78" s="452">
        <v>4</v>
      </c>
      <c r="W78" s="453">
        <v>0.55400000000000005</v>
      </c>
      <c r="X78" s="306">
        <v>0.6</v>
      </c>
      <c r="Y78" s="452">
        <f t="shared" ref="Y78:Y85" si="2">+ROUNDUP(AD78/0.15,0)</f>
        <v>107</v>
      </c>
      <c r="Z78" s="454">
        <v>2</v>
      </c>
      <c r="AA78" s="457">
        <f t="shared" ref="AA78:AA85" si="3">+Z78*Y78*X78*W78</f>
        <v>71.133600000000015</v>
      </c>
      <c r="AD78" s="454">
        <v>15.93</v>
      </c>
      <c r="AE78" s="164"/>
    </row>
    <row r="79" spans="2:31" ht="24.75" customHeight="1" x14ac:dyDescent="0.2">
      <c r="B79" s="297"/>
      <c r="C79" s="298"/>
      <c r="D79" s="298"/>
      <c r="E79" s="298"/>
      <c r="F79" s="298"/>
      <c r="G79" s="298"/>
      <c r="H79" s="298"/>
      <c r="I79" s="298"/>
      <c r="J79" s="298"/>
      <c r="K79" s="298"/>
      <c r="L79" s="298"/>
      <c r="M79" s="298"/>
      <c r="N79" s="298"/>
      <c r="O79" s="298"/>
      <c r="P79" s="298"/>
      <c r="Q79" s="298"/>
      <c r="R79" s="298"/>
      <c r="S79" s="688" t="s">
        <v>436</v>
      </c>
      <c r="T79" s="689"/>
      <c r="U79" s="690"/>
      <c r="V79" s="452">
        <v>4</v>
      </c>
      <c r="W79" s="453">
        <v>0.55400000000000005</v>
      </c>
      <c r="X79" s="306">
        <v>0.6</v>
      </c>
      <c r="Y79" s="452">
        <f t="shared" si="2"/>
        <v>17</v>
      </c>
      <c r="Z79" s="454">
        <v>32</v>
      </c>
      <c r="AA79" s="457">
        <f t="shared" si="3"/>
        <v>180.82560000000001</v>
      </c>
      <c r="AD79" s="454">
        <v>2.5</v>
      </c>
    </row>
    <row r="80" spans="2:31" ht="24.75" customHeight="1" x14ac:dyDescent="0.2">
      <c r="B80" s="297"/>
      <c r="C80" s="298"/>
      <c r="D80" s="298"/>
      <c r="E80" s="298"/>
      <c r="F80" s="298"/>
      <c r="G80" s="298"/>
      <c r="H80" s="298"/>
      <c r="I80" s="298"/>
      <c r="J80" s="298"/>
      <c r="K80" s="298"/>
      <c r="L80" s="298"/>
      <c r="M80" s="298"/>
      <c r="N80" s="298"/>
      <c r="O80" s="298"/>
      <c r="P80" s="298"/>
      <c r="Q80" s="298"/>
      <c r="R80" s="298"/>
      <c r="S80" s="691" t="s">
        <v>548</v>
      </c>
      <c r="T80" s="692"/>
      <c r="U80" s="693"/>
      <c r="V80" s="452">
        <v>4</v>
      </c>
      <c r="W80" s="453">
        <v>0.55400000000000005</v>
      </c>
      <c r="X80" s="306">
        <v>0.6</v>
      </c>
      <c r="Y80" s="452">
        <f t="shared" si="2"/>
        <v>60</v>
      </c>
      <c r="Z80" s="454">
        <v>2</v>
      </c>
      <c r="AA80" s="457">
        <f t="shared" si="3"/>
        <v>39.888000000000005</v>
      </c>
      <c r="AD80" s="454">
        <v>8.9</v>
      </c>
    </row>
    <row r="81" spans="2:35" ht="24.75" customHeight="1" x14ac:dyDescent="0.2">
      <c r="B81" s="297"/>
      <c r="C81" s="298"/>
      <c r="D81" s="298"/>
      <c r="E81" s="298"/>
      <c r="F81" s="298"/>
      <c r="G81" s="298"/>
      <c r="H81" s="298"/>
      <c r="I81" s="298"/>
      <c r="J81" s="298"/>
      <c r="K81" s="298"/>
      <c r="L81" s="298"/>
      <c r="M81" s="298"/>
      <c r="N81" s="298"/>
      <c r="O81" s="298"/>
      <c r="P81" s="298"/>
      <c r="Q81" s="298"/>
      <c r="R81" s="298"/>
      <c r="S81" s="691" t="s">
        <v>435</v>
      </c>
      <c r="T81" s="692"/>
      <c r="U81" s="693"/>
      <c r="V81" s="452">
        <v>4</v>
      </c>
      <c r="W81" s="453">
        <v>0.55400000000000005</v>
      </c>
      <c r="X81" s="306">
        <v>0.6</v>
      </c>
      <c r="Y81" s="452">
        <f t="shared" si="2"/>
        <v>20</v>
      </c>
      <c r="Z81" s="454">
        <v>14</v>
      </c>
      <c r="AA81" s="457">
        <f t="shared" si="3"/>
        <v>93.072000000000003</v>
      </c>
      <c r="AD81" s="454">
        <v>3</v>
      </c>
    </row>
    <row r="82" spans="2:35" ht="24.75" customHeight="1" x14ac:dyDescent="0.2">
      <c r="B82" s="297"/>
      <c r="C82" s="298"/>
      <c r="D82" s="298"/>
      <c r="E82" s="298"/>
      <c r="F82" s="298"/>
      <c r="G82" s="298"/>
      <c r="H82" s="298"/>
      <c r="I82" s="298"/>
      <c r="J82" s="298"/>
      <c r="K82" s="298"/>
      <c r="L82" s="298"/>
      <c r="M82" s="298"/>
      <c r="N82" s="298"/>
      <c r="O82" s="298"/>
      <c r="P82" s="298"/>
      <c r="Q82" s="298"/>
      <c r="R82" s="298"/>
      <c r="S82" s="694" t="s">
        <v>550</v>
      </c>
      <c r="T82" s="695"/>
      <c r="U82" s="696"/>
      <c r="V82" s="452">
        <v>4</v>
      </c>
      <c r="W82" s="453">
        <v>0.55400000000000005</v>
      </c>
      <c r="X82" s="306">
        <v>0.6</v>
      </c>
      <c r="Y82" s="452">
        <f t="shared" si="2"/>
        <v>63</v>
      </c>
      <c r="Z82" s="454">
        <v>2</v>
      </c>
      <c r="AA82" s="457">
        <f t="shared" si="3"/>
        <v>41.882399999999997</v>
      </c>
      <c r="AD82" s="454">
        <f>7.7+1.64</f>
        <v>9.34</v>
      </c>
    </row>
    <row r="83" spans="2:35" ht="24.75" customHeight="1" x14ac:dyDescent="0.2">
      <c r="B83" s="297"/>
      <c r="C83" s="298"/>
      <c r="D83" s="298"/>
      <c r="E83" s="298"/>
      <c r="F83" s="298"/>
      <c r="G83" s="298"/>
      <c r="H83" s="298"/>
      <c r="I83" s="298"/>
      <c r="J83" s="298"/>
      <c r="K83" s="298"/>
      <c r="L83" s="298"/>
      <c r="M83" s="298"/>
      <c r="N83" s="298"/>
      <c r="O83" s="298"/>
      <c r="P83" s="298"/>
      <c r="Q83" s="298"/>
      <c r="R83" s="298"/>
      <c r="S83" s="718" t="s">
        <v>441</v>
      </c>
      <c r="T83" s="719"/>
      <c r="U83" s="720"/>
      <c r="V83" s="452">
        <v>4</v>
      </c>
      <c r="W83" s="453">
        <v>0.55400000000000005</v>
      </c>
      <c r="X83" s="306">
        <v>0.6</v>
      </c>
      <c r="Y83" s="452">
        <f t="shared" si="2"/>
        <v>15</v>
      </c>
      <c r="Z83" s="454">
        <v>22</v>
      </c>
      <c r="AA83" s="457">
        <f t="shared" si="3"/>
        <v>109.69200000000001</v>
      </c>
      <c r="AD83" s="454">
        <v>2.2000000000000002</v>
      </c>
    </row>
    <row r="84" spans="2:35" ht="24.75" customHeight="1" x14ac:dyDescent="0.2">
      <c r="B84" s="297"/>
      <c r="C84" s="298"/>
      <c r="D84" s="298"/>
      <c r="E84" s="298"/>
      <c r="F84" s="298"/>
      <c r="G84" s="298"/>
      <c r="H84" s="298"/>
      <c r="I84" s="298"/>
      <c r="J84" s="298"/>
      <c r="K84" s="298"/>
      <c r="L84" s="298"/>
      <c r="M84" s="298"/>
      <c r="N84" s="298"/>
      <c r="O84" s="298"/>
      <c r="P84" s="298"/>
      <c r="Q84" s="298"/>
      <c r="R84" s="298"/>
      <c r="S84" s="718" t="s">
        <v>551</v>
      </c>
      <c r="T84" s="719"/>
      <c r="U84" s="720"/>
      <c r="V84" s="452">
        <v>4</v>
      </c>
      <c r="W84" s="453">
        <v>0.55400000000000005</v>
      </c>
      <c r="X84" s="306">
        <v>0.5</v>
      </c>
      <c r="Y84" s="452">
        <f t="shared" si="2"/>
        <v>28</v>
      </c>
      <c r="Z84" s="454">
        <v>2</v>
      </c>
      <c r="AA84" s="457">
        <f t="shared" si="3"/>
        <v>15.512</v>
      </c>
      <c r="AD84" s="454">
        <v>4.0999999999999996</v>
      </c>
    </row>
    <row r="85" spans="2:35" ht="24.75" customHeight="1" x14ac:dyDescent="0.2">
      <c r="B85" s="297"/>
      <c r="C85" s="298"/>
      <c r="D85" s="298"/>
      <c r="E85" s="298"/>
      <c r="F85" s="298"/>
      <c r="G85" s="298"/>
      <c r="H85" s="298"/>
      <c r="I85" s="298"/>
      <c r="J85" s="298"/>
      <c r="K85" s="298"/>
      <c r="L85" s="298"/>
      <c r="M85" s="298"/>
      <c r="N85" s="298"/>
      <c r="O85" s="298"/>
      <c r="P85" s="298"/>
      <c r="Q85" s="298"/>
      <c r="R85" s="298"/>
      <c r="S85" s="673" t="s">
        <v>402</v>
      </c>
      <c r="T85" s="674"/>
      <c r="U85" s="675"/>
      <c r="V85" s="342">
        <v>4</v>
      </c>
      <c r="W85" s="454">
        <v>0.55400000000000005</v>
      </c>
      <c r="X85" s="486">
        <v>0.6</v>
      </c>
      <c r="Y85" s="452">
        <f t="shared" si="2"/>
        <v>126</v>
      </c>
      <c r="Z85" s="454">
        <v>1</v>
      </c>
      <c r="AA85" s="457">
        <f t="shared" si="3"/>
        <v>41.882399999999997</v>
      </c>
      <c r="AD85" s="128">
        <v>18.760000000000002</v>
      </c>
    </row>
    <row r="86" spans="2:35" ht="24.75" customHeight="1" x14ac:dyDescent="0.2">
      <c r="B86" s="297"/>
      <c r="C86" s="298"/>
      <c r="D86" s="298"/>
      <c r="E86" s="298"/>
      <c r="F86" s="298"/>
      <c r="G86" s="298"/>
      <c r="H86" s="298"/>
      <c r="I86" s="298"/>
      <c r="J86" s="298"/>
      <c r="K86" s="298"/>
      <c r="L86" s="298"/>
      <c r="M86" s="298"/>
      <c r="N86" s="298"/>
      <c r="O86" s="298"/>
      <c r="P86" s="298"/>
      <c r="Q86" s="298"/>
      <c r="R86" s="298"/>
      <c r="S86" s="718"/>
      <c r="T86" s="719"/>
      <c r="U86" s="720"/>
      <c r="V86" s="342"/>
      <c r="W86" s="454"/>
      <c r="X86" s="486"/>
      <c r="Y86" s="342"/>
      <c r="Z86" s="454"/>
      <c r="AA86" s="457"/>
    </row>
    <row r="87" spans="2:35" ht="24.75" customHeight="1" x14ac:dyDescent="0.2">
      <c r="B87" s="297"/>
      <c r="C87" s="298"/>
      <c r="D87" s="298"/>
      <c r="E87" s="298"/>
      <c r="F87" s="298"/>
      <c r="G87" s="298"/>
      <c r="H87" s="298"/>
      <c r="I87" s="298"/>
      <c r="J87" s="298"/>
      <c r="K87" s="298"/>
      <c r="L87" s="298"/>
      <c r="M87" s="298"/>
      <c r="N87" s="298"/>
      <c r="O87" s="298"/>
      <c r="P87" s="298"/>
      <c r="Q87" s="298"/>
      <c r="R87" s="298"/>
      <c r="S87" s="718"/>
      <c r="T87" s="719"/>
      <c r="U87" s="720"/>
      <c r="V87" s="447"/>
      <c r="W87" s="427"/>
      <c r="X87" s="465"/>
      <c r="Y87" s="447"/>
      <c r="Z87" s="427"/>
      <c r="AA87" s="457"/>
    </row>
    <row r="88" spans="2:35" ht="24.75" customHeight="1" x14ac:dyDescent="0.2">
      <c r="B88" s="297"/>
      <c r="C88" s="298"/>
      <c r="D88" s="298"/>
      <c r="E88" s="298"/>
      <c r="F88" s="298"/>
      <c r="G88" s="298"/>
      <c r="H88" s="298"/>
      <c r="I88" s="298"/>
      <c r="J88" s="298"/>
      <c r="K88" s="298"/>
      <c r="L88" s="298"/>
      <c r="M88" s="298"/>
      <c r="N88" s="298"/>
      <c r="O88" s="298"/>
      <c r="P88" s="298"/>
      <c r="Q88" s="298"/>
      <c r="R88" s="298"/>
      <c r="S88" s="718"/>
      <c r="T88" s="719"/>
      <c r="U88" s="720"/>
      <c r="V88" s="342"/>
      <c r="W88" s="454"/>
      <c r="X88" s="486"/>
      <c r="Y88" s="342"/>
      <c r="Z88" s="454"/>
      <c r="AA88" s="457"/>
    </row>
    <row r="89" spans="2:35" ht="24.75" customHeight="1" x14ac:dyDescent="0.2">
      <c r="B89" s="297"/>
      <c r="C89" s="298"/>
      <c r="D89" s="298"/>
      <c r="E89" s="298"/>
      <c r="F89" s="298"/>
      <c r="G89" s="298"/>
      <c r="H89" s="298"/>
      <c r="I89" s="298"/>
      <c r="J89" s="298"/>
      <c r="K89" s="298"/>
      <c r="L89" s="298"/>
      <c r="M89" s="298"/>
      <c r="N89" s="298"/>
      <c r="O89" s="298"/>
      <c r="P89" s="298"/>
      <c r="Q89" s="298"/>
      <c r="R89" s="298"/>
      <c r="S89" s="718"/>
      <c r="T89" s="719"/>
      <c r="U89" s="720"/>
      <c r="V89" s="342"/>
      <c r="W89" s="454"/>
      <c r="X89" s="486"/>
      <c r="Y89" s="342"/>
      <c r="Z89" s="454"/>
      <c r="AA89" s="457"/>
    </row>
    <row r="90" spans="2:35" ht="24.75" customHeight="1" x14ac:dyDescent="0.25">
      <c r="B90" s="297"/>
      <c r="C90" s="298"/>
      <c r="D90" s="298"/>
      <c r="E90" s="298"/>
      <c r="F90" s="298"/>
      <c r="G90" s="298"/>
      <c r="H90" s="298"/>
      <c r="I90" s="298"/>
      <c r="J90" s="298"/>
      <c r="K90" s="298"/>
      <c r="L90" s="298"/>
      <c r="M90" s="298"/>
      <c r="N90" s="298"/>
      <c r="O90" s="298"/>
      <c r="P90" s="298"/>
      <c r="Q90" s="298"/>
      <c r="R90" s="298"/>
      <c r="S90" s="718"/>
      <c r="T90" s="719"/>
      <c r="U90" s="720"/>
      <c r="V90" s="342"/>
      <c r="W90" s="454"/>
      <c r="X90" s="486"/>
      <c r="Y90" s="342"/>
      <c r="Z90" s="454"/>
      <c r="AA90" s="457"/>
      <c r="AE90" s="163"/>
      <c r="AF90" s="163"/>
      <c r="AG90" s="163"/>
      <c r="AI90" s="165"/>
    </row>
    <row r="91" spans="2:35" ht="24.75" customHeight="1" x14ac:dyDescent="0.25">
      <c r="B91" s="297"/>
      <c r="C91" s="298"/>
      <c r="D91" s="298"/>
      <c r="E91" s="298"/>
      <c r="F91" s="298"/>
      <c r="G91" s="298"/>
      <c r="H91" s="298"/>
      <c r="I91" s="298"/>
      <c r="J91" s="298"/>
      <c r="K91" s="298"/>
      <c r="L91" s="298"/>
      <c r="M91" s="298"/>
      <c r="N91" s="298"/>
      <c r="O91" s="298"/>
      <c r="P91" s="298"/>
      <c r="Q91" s="298"/>
      <c r="R91" s="298"/>
      <c r="S91" s="718"/>
      <c r="T91" s="719"/>
      <c r="U91" s="720"/>
      <c r="V91" s="342"/>
      <c r="W91" s="454"/>
      <c r="X91" s="486"/>
      <c r="Y91" s="342"/>
      <c r="Z91" s="454"/>
      <c r="AA91" s="457"/>
      <c r="AE91" s="163"/>
      <c r="AF91" s="163"/>
      <c r="AG91" s="163"/>
      <c r="AI91" s="165"/>
    </row>
    <row r="92" spans="2:35" ht="24.75" customHeight="1" x14ac:dyDescent="0.2">
      <c r="B92" s="297"/>
      <c r="C92" s="298"/>
      <c r="D92" s="298"/>
      <c r="E92" s="298"/>
      <c r="F92" s="298"/>
      <c r="G92" s="298"/>
      <c r="H92" s="298"/>
      <c r="I92" s="298"/>
      <c r="J92" s="298"/>
      <c r="K92" s="298"/>
      <c r="L92" s="298"/>
      <c r="M92" s="298"/>
      <c r="N92" s="298"/>
      <c r="O92" s="298"/>
      <c r="P92" s="298"/>
      <c r="Q92" s="298"/>
      <c r="R92" s="298"/>
      <c r="S92" s="676"/>
      <c r="T92" s="677"/>
      <c r="U92" s="678"/>
      <c r="V92" s="446"/>
      <c r="W92" s="455"/>
      <c r="X92" s="487"/>
      <c r="Y92" s="446"/>
      <c r="Z92" s="455"/>
      <c r="AA92" s="457"/>
    </row>
    <row r="93" spans="2:35" ht="24.75" customHeight="1" thickBot="1" x14ac:dyDescent="0.25">
      <c r="B93" s="297"/>
      <c r="C93" s="298"/>
      <c r="D93" s="298"/>
      <c r="E93" s="298"/>
      <c r="F93" s="298"/>
      <c r="G93" s="298"/>
      <c r="H93" s="298"/>
      <c r="I93" s="298"/>
      <c r="J93" s="298"/>
      <c r="K93" s="298"/>
      <c r="L93" s="298"/>
      <c r="M93" s="298"/>
      <c r="N93" s="298"/>
      <c r="O93" s="298"/>
      <c r="P93" s="298"/>
      <c r="Q93" s="298"/>
      <c r="R93" s="298"/>
      <c r="S93" s="679"/>
      <c r="T93" s="680"/>
      <c r="U93" s="681"/>
      <c r="V93" s="448"/>
      <c r="W93" s="456"/>
      <c r="X93" s="488"/>
      <c r="Y93" s="448"/>
      <c r="Z93" s="456"/>
      <c r="AA93" s="457"/>
    </row>
    <row r="94" spans="2:35" ht="32.25" customHeight="1" thickBot="1" x14ac:dyDescent="0.25">
      <c r="B94" s="299"/>
      <c r="C94" s="300"/>
      <c r="D94" s="300"/>
      <c r="E94" s="300"/>
      <c r="F94" s="300"/>
      <c r="G94" s="300"/>
      <c r="H94" s="300"/>
      <c r="I94" s="300"/>
      <c r="J94" s="300"/>
      <c r="K94" s="300"/>
      <c r="L94" s="300"/>
      <c r="M94" s="300"/>
      <c r="N94" s="300"/>
      <c r="O94" s="300"/>
      <c r="P94" s="300"/>
      <c r="Q94" s="300"/>
      <c r="R94" s="300"/>
      <c r="S94" s="753" t="s">
        <v>392</v>
      </c>
      <c r="T94" s="754"/>
      <c r="U94" s="754"/>
      <c r="V94" s="754"/>
      <c r="W94" s="754"/>
      <c r="X94" s="754"/>
      <c r="Y94" s="754"/>
      <c r="Z94" s="755"/>
      <c r="AA94" s="443">
        <f>+ROUND(SUM(AA77:AA91),2)</f>
        <v>633.78</v>
      </c>
    </row>
    <row r="95" spans="2:35" ht="15.75" x14ac:dyDescent="0.25">
      <c r="B95" s="665" t="s">
        <v>135</v>
      </c>
      <c r="C95" s="666"/>
      <c r="D95" s="666"/>
      <c r="E95" s="666"/>
      <c r="F95" s="666"/>
      <c r="G95" s="666"/>
      <c r="H95" s="666"/>
      <c r="I95" s="666"/>
      <c r="J95" s="666"/>
      <c r="K95" s="666"/>
      <c r="L95" s="666"/>
      <c r="M95" s="666"/>
      <c r="N95" s="666"/>
      <c r="O95" s="666"/>
      <c r="P95" s="666"/>
      <c r="Q95" s="666"/>
      <c r="R95" s="666"/>
      <c r="S95" s="666"/>
      <c r="T95" s="666"/>
      <c r="U95" s="666"/>
      <c r="V95" s="284"/>
      <c r="W95" s="282" t="s">
        <v>136</v>
      </c>
      <c r="X95" s="283"/>
      <c r="Y95" s="283"/>
      <c r="Z95" s="283"/>
      <c r="AA95" s="285"/>
    </row>
    <row r="96" spans="2:35" ht="15.75" x14ac:dyDescent="0.2">
      <c r="B96" s="667"/>
      <c r="C96" s="668"/>
      <c r="D96" s="195"/>
      <c r="E96" s="286"/>
      <c r="F96" s="286"/>
      <c r="G96" s="286"/>
      <c r="H96" s="286"/>
      <c r="I96" s="287"/>
      <c r="J96" s="287"/>
      <c r="K96" s="287"/>
      <c r="L96" s="287"/>
      <c r="M96" s="287"/>
      <c r="N96" s="287"/>
      <c r="O96" s="287"/>
      <c r="P96" s="287"/>
      <c r="Q96" s="287"/>
      <c r="R96" s="287"/>
      <c r="S96" s="287"/>
      <c r="T96" s="287"/>
      <c r="U96" s="288"/>
      <c r="V96" s="289"/>
      <c r="W96" s="668"/>
      <c r="X96" s="668"/>
      <c r="Y96" s="668"/>
      <c r="Z96" s="668"/>
      <c r="AA96" s="290"/>
    </row>
    <row r="97" spans="2:27" ht="15.75" x14ac:dyDescent="0.2">
      <c r="B97" s="667" t="str">
        <f>+PRESENTACION!$C$9</f>
        <v>WILSON ESNEYDER SIERRA MAYORGA</v>
      </c>
      <c r="C97" s="668"/>
      <c r="D97" s="668"/>
      <c r="E97" s="668"/>
      <c r="F97" s="668"/>
      <c r="G97" s="668"/>
      <c r="H97" s="668"/>
      <c r="I97" s="668"/>
      <c r="J97" s="668"/>
      <c r="K97" s="668"/>
      <c r="L97" s="668"/>
      <c r="M97" s="668"/>
      <c r="N97" s="668"/>
      <c r="O97" s="668"/>
      <c r="P97" s="668"/>
      <c r="Q97" s="668"/>
      <c r="R97" s="668"/>
      <c r="S97" s="668"/>
      <c r="T97" s="668"/>
      <c r="U97" s="668"/>
      <c r="V97" s="286"/>
      <c r="W97" s="668" t="str">
        <f>+PRESENTACION!$C$11</f>
        <v>DIANA MARGARITA CORZO</v>
      </c>
      <c r="X97" s="668"/>
      <c r="Y97" s="668"/>
      <c r="Z97" s="668"/>
      <c r="AA97" s="669"/>
    </row>
    <row r="98" spans="2:27" ht="16.5" thickBot="1" x14ac:dyDescent="0.25">
      <c r="B98" s="670" t="str">
        <f>+PRESENTACION!$C$10</f>
        <v>AUXILIAR DE INGENIERIA</v>
      </c>
      <c r="C98" s="671"/>
      <c r="D98" s="671"/>
      <c r="E98" s="671"/>
      <c r="F98" s="671"/>
      <c r="G98" s="671"/>
      <c r="H98" s="671"/>
      <c r="I98" s="671"/>
      <c r="J98" s="671"/>
      <c r="K98" s="671"/>
      <c r="L98" s="671"/>
      <c r="M98" s="671"/>
      <c r="N98" s="671"/>
      <c r="O98" s="671"/>
      <c r="P98" s="671"/>
      <c r="Q98" s="671"/>
      <c r="R98" s="671"/>
      <c r="S98" s="671"/>
      <c r="T98" s="671"/>
      <c r="U98" s="671"/>
      <c r="V98" s="291"/>
      <c r="W98" s="671" t="str">
        <f>+PRESENTACION!$C$12</f>
        <v>SECRETARIA DE PLANEACION E INFRAESTRUCTURA</v>
      </c>
      <c r="X98" s="671"/>
      <c r="Y98" s="671"/>
      <c r="Z98" s="671"/>
      <c r="AA98" s="672"/>
    </row>
    <row r="99" spans="2:27" ht="15.75" x14ac:dyDescent="0.2">
      <c r="B99" s="305"/>
      <c r="C99" s="305"/>
      <c r="D99" s="305"/>
      <c r="E99" s="305"/>
      <c r="F99" s="305"/>
      <c r="G99" s="305"/>
      <c r="H99" s="305"/>
      <c r="I99" s="305"/>
      <c r="J99" s="305"/>
      <c r="K99" s="305"/>
      <c r="L99" s="305"/>
      <c r="M99" s="305"/>
      <c r="N99" s="305"/>
      <c r="O99" s="305"/>
      <c r="P99" s="305"/>
      <c r="Q99" s="305"/>
      <c r="R99" s="305"/>
      <c r="S99" s="305"/>
      <c r="T99" s="305"/>
      <c r="U99" s="305"/>
      <c r="V99" s="286"/>
      <c r="W99" s="305"/>
      <c r="X99" s="305"/>
      <c r="Y99" s="305"/>
      <c r="Z99" s="305"/>
      <c r="AA99" s="305"/>
    </row>
  </sheetData>
  <mergeCells count="150">
    <mergeCell ref="B95:U95"/>
    <mergeCell ref="B96:C96"/>
    <mergeCell ref="W96:Z96"/>
    <mergeCell ref="B97:U97"/>
    <mergeCell ref="W97:AA97"/>
    <mergeCell ref="B98:U98"/>
    <mergeCell ref="W98:AA98"/>
    <mergeCell ref="S89:U89"/>
    <mergeCell ref="S90:U90"/>
    <mergeCell ref="S91:U91"/>
    <mergeCell ref="S92:U92"/>
    <mergeCell ref="S93:U93"/>
    <mergeCell ref="S94:Z94"/>
    <mergeCell ref="S86:U86"/>
    <mergeCell ref="S87:U87"/>
    <mergeCell ref="S88:U88"/>
    <mergeCell ref="S77:U77"/>
    <mergeCell ref="S78:U78"/>
    <mergeCell ref="S79:U79"/>
    <mergeCell ref="S80:U80"/>
    <mergeCell ref="S81:U81"/>
    <mergeCell ref="S82:U82"/>
    <mergeCell ref="B75:R76"/>
    <mergeCell ref="S75:U76"/>
    <mergeCell ref="V75:X75"/>
    <mergeCell ref="Y75:Y76"/>
    <mergeCell ref="Z75:Z76"/>
    <mergeCell ref="AA75:AA76"/>
    <mergeCell ref="S83:U83"/>
    <mergeCell ref="S84:U84"/>
    <mergeCell ref="S85:U85"/>
    <mergeCell ref="B71:AA71"/>
    <mergeCell ref="B72:F72"/>
    <mergeCell ref="G72:S72"/>
    <mergeCell ref="T72:U72"/>
    <mergeCell ref="V72:AA72"/>
    <mergeCell ref="B73:E74"/>
    <mergeCell ref="F73:G74"/>
    <mergeCell ref="H73:N74"/>
    <mergeCell ref="O73:P74"/>
    <mergeCell ref="Q73:R74"/>
    <mergeCell ref="S73:Y74"/>
    <mergeCell ref="Z73:Z74"/>
    <mergeCell ref="AA73:AA74"/>
    <mergeCell ref="B68:F70"/>
    <mergeCell ref="G68:Z68"/>
    <mergeCell ref="AA68:AA70"/>
    <mergeCell ref="AD68:AD69"/>
    <mergeCell ref="G69:Z69"/>
    <mergeCell ref="G70:Z70"/>
    <mergeCell ref="B62:U62"/>
    <mergeCell ref="B63:C63"/>
    <mergeCell ref="W63:Z63"/>
    <mergeCell ref="B64:U64"/>
    <mergeCell ref="W64:AA64"/>
    <mergeCell ref="B65:U65"/>
    <mergeCell ref="W65:AA65"/>
    <mergeCell ref="S56:U56"/>
    <mergeCell ref="S57:U57"/>
    <mergeCell ref="S58:U58"/>
    <mergeCell ref="S59:U59"/>
    <mergeCell ref="S60:U60"/>
    <mergeCell ref="S61:Z61"/>
    <mergeCell ref="S50:U50"/>
    <mergeCell ref="S51:U51"/>
    <mergeCell ref="S52:U52"/>
    <mergeCell ref="S53:U53"/>
    <mergeCell ref="S54:U54"/>
    <mergeCell ref="S55:U55"/>
    <mergeCell ref="S44:U44"/>
    <mergeCell ref="S45:U45"/>
    <mergeCell ref="S46:U46"/>
    <mergeCell ref="S47:U47"/>
    <mergeCell ref="S48:U48"/>
    <mergeCell ref="S49:U49"/>
    <mergeCell ref="S40:Y41"/>
    <mergeCell ref="Z40:Z41"/>
    <mergeCell ref="AA40:AA41"/>
    <mergeCell ref="B42:R43"/>
    <mergeCell ref="S42:U43"/>
    <mergeCell ref="V42:X42"/>
    <mergeCell ref="Y42:Y43"/>
    <mergeCell ref="Z42:Z43"/>
    <mergeCell ref="AA42:AA43"/>
    <mergeCell ref="B38:AA38"/>
    <mergeCell ref="B39:F39"/>
    <mergeCell ref="G39:S39"/>
    <mergeCell ref="T39:U39"/>
    <mergeCell ref="V39:AA39"/>
    <mergeCell ref="B40:E41"/>
    <mergeCell ref="F40:G41"/>
    <mergeCell ref="H40:N41"/>
    <mergeCell ref="O40:P41"/>
    <mergeCell ref="Q40:R41"/>
    <mergeCell ref="B35:F37"/>
    <mergeCell ref="G35:Z35"/>
    <mergeCell ref="AA35:AA37"/>
    <mergeCell ref="AD35:AD36"/>
    <mergeCell ref="G36:Z36"/>
    <mergeCell ref="G37:Z37"/>
    <mergeCell ref="B29:U29"/>
    <mergeCell ref="B30:C30"/>
    <mergeCell ref="W30:Z30"/>
    <mergeCell ref="B31:U31"/>
    <mergeCell ref="W31:AA31"/>
    <mergeCell ref="B32:U32"/>
    <mergeCell ref="W32:AA32"/>
    <mergeCell ref="S23:U23"/>
    <mergeCell ref="S24:U24"/>
    <mergeCell ref="S25:U25"/>
    <mergeCell ref="S26:U26"/>
    <mergeCell ref="S27:U27"/>
    <mergeCell ref="S28:Z28"/>
    <mergeCell ref="S17:U17"/>
    <mergeCell ref="S18:U18"/>
    <mergeCell ref="S19:U19"/>
    <mergeCell ref="S20:U20"/>
    <mergeCell ref="S21:U21"/>
    <mergeCell ref="S22:U22"/>
    <mergeCell ref="S11:U11"/>
    <mergeCell ref="S12:U12"/>
    <mergeCell ref="S13:U13"/>
    <mergeCell ref="S14:U14"/>
    <mergeCell ref="S15:U15"/>
    <mergeCell ref="S16:U16"/>
    <mergeCell ref="S7:Y8"/>
    <mergeCell ref="Z7:Z8"/>
    <mergeCell ref="AA7:AA8"/>
    <mergeCell ref="B2:F4"/>
    <mergeCell ref="G2:Z2"/>
    <mergeCell ref="AA2:AA4"/>
    <mergeCell ref="AD2:AD3"/>
    <mergeCell ref="G3:Z3"/>
    <mergeCell ref="G4:Z4"/>
    <mergeCell ref="B9:R10"/>
    <mergeCell ref="S9:U10"/>
    <mergeCell ref="V9:X9"/>
    <mergeCell ref="Y9:Y10"/>
    <mergeCell ref="Z9:Z10"/>
    <mergeCell ref="AA9:AA10"/>
    <mergeCell ref="B5:AA5"/>
    <mergeCell ref="B6:F6"/>
    <mergeCell ref="G6:S6"/>
    <mergeCell ref="T6:U6"/>
    <mergeCell ref="V6:AA6"/>
    <mergeCell ref="B7:E8"/>
    <mergeCell ref="F7:G8"/>
    <mergeCell ref="H7:N8"/>
    <mergeCell ref="O7:P8"/>
    <mergeCell ref="Q7:R8"/>
  </mergeCells>
  <hyperlinks>
    <hyperlink ref="AD2:AD3" location="PRESUPUESTO!A1" display="PRESUPUESTO" xr:uid="{00000000-0004-0000-0700-000000000000}"/>
    <hyperlink ref="AD35:AD36" location="PRESUPUESTO!A1" display="PRESUPUESTO" xr:uid="{00000000-0004-0000-0700-000001000000}"/>
    <hyperlink ref="AD68:AD69" location="PRESUPUESTO!A1" display="PRESUPUESTO" xr:uid="{00000000-0004-0000-0700-000002000000}"/>
    <hyperlink ref="AD4" location="'APUS CAP 3'!Área_de_impresión" display="'APUS CAP 3'!Área_de_impresión" xr:uid="{00000000-0004-0000-0700-000003000000}"/>
    <hyperlink ref="AD37" location="'APUS CAP 3'!Área_de_impresión" display="'APUS CAP 3'!Área_de_impresión" xr:uid="{00000000-0004-0000-0700-000004000000}"/>
    <hyperlink ref="AD70" location="'APUS CAP 3'!Área_de_impresión" display="'APUS CAP 3'!Área_de_impresión" xr:uid="{00000000-0004-0000-0700-000005000000}"/>
  </hyperlinks>
  <pageMargins left="0.7" right="0.7" top="0.75" bottom="0.75" header="0.3" footer="0.3"/>
  <pageSetup scale="64" fitToHeight="0" orientation="landscape" r:id="rId1"/>
  <rowBreaks count="2" manualBreakCount="2">
    <brk id="33" max="27" man="1"/>
    <brk id="66" max="27"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pageSetUpPr fitToPage="1"/>
  </sheetPr>
  <dimension ref="B1:AI264"/>
  <sheetViews>
    <sheetView view="pageBreakPreview" topLeftCell="A146" zoomScale="70" zoomScaleNormal="85" zoomScaleSheetLayoutView="70" workbookViewId="0">
      <selection activeCell="X242" sqref="X242"/>
    </sheetView>
  </sheetViews>
  <sheetFormatPr baseColWidth="10" defaultRowHeight="12.75" x14ac:dyDescent="0.2"/>
  <cols>
    <col min="1" max="1" width="2.85546875" style="128" customWidth="1"/>
    <col min="2" max="4" width="3.7109375" style="128" customWidth="1"/>
    <col min="5" max="5" width="4.28515625" style="128" customWidth="1"/>
    <col min="6" max="6" width="4" style="128" customWidth="1"/>
    <col min="7" max="18" width="3.7109375" style="128" customWidth="1"/>
    <col min="19" max="20" width="18.140625" style="128" customWidth="1"/>
    <col min="21" max="21" width="18.140625" style="160" customWidth="1"/>
    <col min="22" max="26" width="9.5703125" style="128" customWidth="1"/>
    <col min="27" max="27" width="16.7109375" style="161" customWidth="1"/>
    <col min="28" max="28" width="3.5703125" style="128" customWidth="1"/>
    <col min="29" max="29" width="5" style="128" customWidth="1"/>
    <col min="30" max="30" width="16.7109375" style="128" bestFit="1" customWidth="1"/>
    <col min="31" max="31" width="13.5703125" style="128" bestFit="1" customWidth="1"/>
    <col min="32" max="243" width="11.5703125" style="128"/>
    <col min="244" max="246" width="3.7109375" style="128" customWidth="1"/>
    <col min="247" max="247" width="4.28515625" style="128" customWidth="1"/>
    <col min="248" max="248" width="4" style="128" customWidth="1"/>
    <col min="249" max="264" width="3.7109375" style="128" customWidth="1"/>
    <col min="265" max="265" width="3" style="128" customWidth="1"/>
    <col min="266" max="277" width="3.7109375" style="128" customWidth="1"/>
    <col min="278" max="278" width="30.85546875" style="128" customWidth="1"/>
    <col min="279" max="279" width="11.28515625" style="128" customWidth="1"/>
    <col min="280" max="280" width="14" style="128" customWidth="1"/>
    <col min="281" max="281" width="13.5703125" style="128" customWidth="1"/>
    <col min="282" max="282" width="9.7109375" style="128" customWidth="1"/>
    <col min="283" max="283" width="16.7109375" style="128" customWidth="1"/>
    <col min="284" max="499" width="11.5703125" style="128"/>
    <col min="500" max="502" width="3.7109375" style="128" customWidth="1"/>
    <col min="503" max="503" width="4.28515625" style="128" customWidth="1"/>
    <col min="504" max="504" width="4" style="128" customWidth="1"/>
    <col min="505" max="520" width="3.7109375" style="128" customWidth="1"/>
    <col min="521" max="521" width="3" style="128" customWidth="1"/>
    <col min="522" max="533" width="3.7109375" style="128" customWidth="1"/>
    <col min="534" max="534" width="30.85546875" style="128" customWidth="1"/>
    <col min="535" max="535" width="11.28515625" style="128" customWidth="1"/>
    <col min="536" max="536" width="14" style="128" customWidth="1"/>
    <col min="537" max="537" width="13.5703125" style="128" customWidth="1"/>
    <col min="538" max="538" width="9.7109375" style="128" customWidth="1"/>
    <col min="539" max="539" width="16.7109375" style="128" customWidth="1"/>
    <col min="540" max="755" width="11.5703125" style="128"/>
    <col min="756" max="758" width="3.7109375" style="128" customWidth="1"/>
    <col min="759" max="759" width="4.28515625" style="128" customWidth="1"/>
    <col min="760" max="760" width="4" style="128" customWidth="1"/>
    <col min="761" max="776" width="3.7109375" style="128" customWidth="1"/>
    <col min="777" max="777" width="3" style="128" customWidth="1"/>
    <col min="778" max="789" width="3.7109375" style="128" customWidth="1"/>
    <col min="790" max="790" width="30.85546875" style="128" customWidth="1"/>
    <col min="791" max="791" width="11.28515625" style="128" customWidth="1"/>
    <col min="792" max="792" width="14" style="128" customWidth="1"/>
    <col min="793" max="793" width="13.5703125" style="128" customWidth="1"/>
    <col min="794" max="794" width="9.7109375" style="128" customWidth="1"/>
    <col min="795" max="795" width="16.7109375" style="128" customWidth="1"/>
    <col min="796" max="1011" width="11.5703125" style="128"/>
    <col min="1012" max="1014" width="3.7109375" style="128" customWidth="1"/>
    <col min="1015" max="1015" width="4.28515625" style="128" customWidth="1"/>
    <col min="1016" max="1016" width="4" style="128" customWidth="1"/>
    <col min="1017" max="1032" width="3.7109375" style="128" customWidth="1"/>
    <col min="1033" max="1033" width="3" style="128" customWidth="1"/>
    <col min="1034" max="1045" width="3.7109375" style="128" customWidth="1"/>
    <col min="1046" max="1046" width="30.85546875" style="128" customWidth="1"/>
    <col min="1047" max="1047" width="11.28515625" style="128" customWidth="1"/>
    <col min="1048" max="1048" width="14" style="128" customWidth="1"/>
    <col min="1049" max="1049" width="13.5703125" style="128" customWidth="1"/>
    <col min="1050" max="1050" width="9.7109375" style="128" customWidth="1"/>
    <col min="1051" max="1051" width="16.7109375" style="128" customWidth="1"/>
    <col min="1052" max="1267" width="11.5703125" style="128"/>
    <col min="1268" max="1270" width="3.7109375" style="128" customWidth="1"/>
    <col min="1271" max="1271" width="4.28515625" style="128" customWidth="1"/>
    <col min="1272" max="1272" width="4" style="128" customWidth="1"/>
    <col min="1273" max="1288" width="3.7109375" style="128" customWidth="1"/>
    <col min="1289" max="1289" width="3" style="128" customWidth="1"/>
    <col min="1290" max="1301" width="3.7109375" style="128" customWidth="1"/>
    <col min="1302" max="1302" width="30.85546875" style="128" customWidth="1"/>
    <col min="1303" max="1303" width="11.28515625" style="128" customWidth="1"/>
    <col min="1304" max="1304" width="14" style="128" customWidth="1"/>
    <col min="1305" max="1305" width="13.5703125" style="128" customWidth="1"/>
    <col min="1306" max="1306" width="9.7109375" style="128" customWidth="1"/>
    <col min="1307" max="1307" width="16.7109375" style="128" customWidth="1"/>
    <col min="1308" max="1523" width="11.5703125" style="128"/>
    <col min="1524" max="1526" width="3.7109375" style="128" customWidth="1"/>
    <col min="1527" max="1527" width="4.28515625" style="128" customWidth="1"/>
    <col min="1528" max="1528" width="4" style="128" customWidth="1"/>
    <col min="1529" max="1544" width="3.7109375" style="128" customWidth="1"/>
    <col min="1545" max="1545" width="3" style="128" customWidth="1"/>
    <col min="1546" max="1557" width="3.7109375" style="128" customWidth="1"/>
    <col min="1558" max="1558" width="30.85546875" style="128" customWidth="1"/>
    <col min="1559" max="1559" width="11.28515625" style="128" customWidth="1"/>
    <col min="1560" max="1560" width="14" style="128" customWidth="1"/>
    <col min="1561" max="1561" width="13.5703125" style="128" customWidth="1"/>
    <col min="1562" max="1562" width="9.7109375" style="128" customWidth="1"/>
    <col min="1563" max="1563" width="16.7109375" style="128" customWidth="1"/>
    <col min="1564" max="1779" width="11.5703125" style="128"/>
    <col min="1780" max="1782" width="3.7109375" style="128" customWidth="1"/>
    <col min="1783" max="1783" width="4.28515625" style="128" customWidth="1"/>
    <col min="1784" max="1784" width="4" style="128" customWidth="1"/>
    <col min="1785" max="1800" width="3.7109375" style="128" customWidth="1"/>
    <col min="1801" max="1801" width="3" style="128" customWidth="1"/>
    <col min="1802" max="1813" width="3.7109375" style="128" customWidth="1"/>
    <col min="1814" max="1814" width="30.85546875" style="128" customWidth="1"/>
    <col min="1815" max="1815" width="11.28515625" style="128" customWidth="1"/>
    <col min="1816" max="1816" width="14" style="128" customWidth="1"/>
    <col min="1817" max="1817" width="13.5703125" style="128" customWidth="1"/>
    <col min="1818" max="1818" width="9.7109375" style="128" customWidth="1"/>
    <col min="1819" max="1819" width="16.7109375" style="128" customWidth="1"/>
    <col min="1820" max="2035" width="11.5703125" style="128"/>
    <col min="2036" max="2038" width="3.7109375" style="128" customWidth="1"/>
    <col min="2039" max="2039" width="4.28515625" style="128" customWidth="1"/>
    <col min="2040" max="2040" width="4" style="128" customWidth="1"/>
    <col min="2041" max="2056" width="3.7109375" style="128" customWidth="1"/>
    <col min="2057" max="2057" width="3" style="128" customWidth="1"/>
    <col min="2058" max="2069" width="3.7109375" style="128" customWidth="1"/>
    <col min="2070" max="2070" width="30.85546875" style="128" customWidth="1"/>
    <col min="2071" max="2071" width="11.28515625" style="128" customWidth="1"/>
    <col min="2072" max="2072" width="14" style="128" customWidth="1"/>
    <col min="2073" max="2073" width="13.5703125" style="128" customWidth="1"/>
    <col min="2074" max="2074" width="9.7109375" style="128" customWidth="1"/>
    <col min="2075" max="2075" width="16.7109375" style="128" customWidth="1"/>
    <col min="2076" max="2291" width="11.5703125" style="128"/>
    <col min="2292" max="2294" width="3.7109375" style="128" customWidth="1"/>
    <col min="2295" max="2295" width="4.28515625" style="128" customWidth="1"/>
    <col min="2296" max="2296" width="4" style="128" customWidth="1"/>
    <col min="2297" max="2312" width="3.7109375" style="128" customWidth="1"/>
    <col min="2313" max="2313" width="3" style="128" customWidth="1"/>
    <col min="2314" max="2325" width="3.7109375" style="128" customWidth="1"/>
    <col min="2326" max="2326" width="30.85546875" style="128" customWidth="1"/>
    <col min="2327" max="2327" width="11.28515625" style="128" customWidth="1"/>
    <col min="2328" max="2328" width="14" style="128" customWidth="1"/>
    <col min="2329" max="2329" width="13.5703125" style="128" customWidth="1"/>
    <col min="2330" max="2330" width="9.7109375" style="128" customWidth="1"/>
    <col min="2331" max="2331" width="16.7109375" style="128" customWidth="1"/>
    <col min="2332" max="2547" width="11.5703125" style="128"/>
    <col min="2548" max="2550" width="3.7109375" style="128" customWidth="1"/>
    <col min="2551" max="2551" width="4.28515625" style="128" customWidth="1"/>
    <col min="2552" max="2552" width="4" style="128" customWidth="1"/>
    <col min="2553" max="2568" width="3.7109375" style="128" customWidth="1"/>
    <col min="2569" max="2569" width="3" style="128" customWidth="1"/>
    <col min="2570" max="2581" width="3.7109375" style="128" customWidth="1"/>
    <col min="2582" max="2582" width="30.85546875" style="128" customWidth="1"/>
    <col min="2583" max="2583" width="11.28515625" style="128" customWidth="1"/>
    <col min="2584" max="2584" width="14" style="128" customWidth="1"/>
    <col min="2585" max="2585" width="13.5703125" style="128" customWidth="1"/>
    <col min="2586" max="2586" width="9.7109375" style="128" customWidth="1"/>
    <col min="2587" max="2587" width="16.7109375" style="128" customWidth="1"/>
    <col min="2588" max="2803" width="11.5703125" style="128"/>
    <col min="2804" max="2806" width="3.7109375" style="128" customWidth="1"/>
    <col min="2807" max="2807" width="4.28515625" style="128" customWidth="1"/>
    <col min="2808" max="2808" width="4" style="128" customWidth="1"/>
    <col min="2809" max="2824" width="3.7109375" style="128" customWidth="1"/>
    <col min="2825" max="2825" width="3" style="128" customWidth="1"/>
    <col min="2826" max="2837" width="3.7109375" style="128" customWidth="1"/>
    <col min="2838" max="2838" width="30.85546875" style="128" customWidth="1"/>
    <col min="2839" max="2839" width="11.28515625" style="128" customWidth="1"/>
    <col min="2840" max="2840" width="14" style="128" customWidth="1"/>
    <col min="2841" max="2841" width="13.5703125" style="128" customWidth="1"/>
    <col min="2842" max="2842" width="9.7109375" style="128" customWidth="1"/>
    <col min="2843" max="2843" width="16.7109375" style="128" customWidth="1"/>
    <col min="2844" max="3059" width="11.5703125" style="128"/>
    <col min="3060" max="3062" width="3.7109375" style="128" customWidth="1"/>
    <col min="3063" max="3063" width="4.28515625" style="128" customWidth="1"/>
    <col min="3064" max="3064" width="4" style="128" customWidth="1"/>
    <col min="3065" max="3080" width="3.7109375" style="128" customWidth="1"/>
    <col min="3081" max="3081" width="3" style="128" customWidth="1"/>
    <col min="3082" max="3093" width="3.7109375" style="128" customWidth="1"/>
    <col min="3094" max="3094" width="30.85546875" style="128" customWidth="1"/>
    <col min="3095" max="3095" width="11.28515625" style="128" customWidth="1"/>
    <col min="3096" max="3096" width="14" style="128" customWidth="1"/>
    <col min="3097" max="3097" width="13.5703125" style="128" customWidth="1"/>
    <col min="3098" max="3098" width="9.7109375" style="128" customWidth="1"/>
    <col min="3099" max="3099" width="16.7109375" style="128" customWidth="1"/>
    <col min="3100" max="3315" width="11.5703125" style="128"/>
    <col min="3316" max="3318" width="3.7109375" style="128" customWidth="1"/>
    <col min="3319" max="3319" width="4.28515625" style="128" customWidth="1"/>
    <col min="3320" max="3320" width="4" style="128" customWidth="1"/>
    <col min="3321" max="3336" width="3.7109375" style="128" customWidth="1"/>
    <col min="3337" max="3337" width="3" style="128" customWidth="1"/>
    <col min="3338" max="3349" width="3.7109375" style="128" customWidth="1"/>
    <col min="3350" max="3350" width="30.85546875" style="128" customWidth="1"/>
    <col min="3351" max="3351" width="11.28515625" style="128" customWidth="1"/>
    <col min="3352" max="3352" width="14" style="128" customWidth="1"/>
    <col min="3353" max="3353" width="13.5703125" style="128" customWidth="1"/>
    <col min="3354" max="3354" width="9.7109375" style="128" customWidth="1"/>
    <col min="3355" max="3355" width="16.7109375" style="128" customWidth="1"/>
    <col min="3356" max="3571" width="11.5703125" style="128"/>
    <col min="3572" max="3574" width="3.7109375" style="128" customWidth="1"/>
    <col min="3575" max="3575" width="4.28515625" style="128" customWidth="1"/>
    <col min="3576" max="3576" width="4" style="128" customWidth="1"/>
    <col min="3577" max="3592" width="3.7109375" style="128" customWidth="1"/>
    <col min="3593" max="3593" width="3" style="128" customWidth="1"/>
    <col min="3594" max="3605" width="3.7109375" style="128" customWidth="1"/>
    <col min="3606" max="3606" width="30.85546875" style="128" customWidth="1"/>
    <col min="3607" max="3607" width="11.28515625" style="128" customWidth="1"/>
    <col min="3608" max="3608" width="14" style="128" customWidth="1"/>
    <col min="3609" max="3609" width="13.5703125" style="128" customWidth="1"/>
    <col min="3610" max="3610" width="9.7109375" style="128" customWidth="1"/>
    <col min="3611" max="3611" width="16.7109375" style="128" customWidth="1"/>
    <col min="3612" max="3827" width="11.5703125" style="128"/>
    <col min="3828" max="3830" width="3.7109375" style="128" customWidth="1"/>
    <col min="3831" max="3831" width="4.28515625" style="128" customWidth="1"/>
    <col min="3832" max="3832" width="4" style="128" customWidth="1"/>
    <col min="3833" max="3848" width="3.7109375" style="128" customWidth="1"/>
    <col min="3849" max="3849" width="3" style="128" customWidth="1"/>
    <col min="3850" max="3861" width="3.7109375" style="128" customWidth="1"/>
    <col min="3862" max="3862" width="30.85546875" style="128" customWidth="1"/>
    <col min="3863" max="3863" width="11.28515625" style="128" customWidth="1"/>
    <col min="3864" max="3864" width="14" style="128" customWidth="1"/>
    <col min="3865" max="3865" width="13.5703125" style="128" customWidth="1"/>
    <col min="3866" max="3866" width="9.7109375" style="128" customWidth="1"/>
    <col min="3867" max="3867" width="16.7109375" style="128" customWidth="1"/>
    <col min="3868" max="4083" width="11.5703125" style="128"/>
    <col min="4084" max="4086" width="3.7109375" style="128" customWidth="1"/>
    <col min="4087" max="4087" width="4.28515625" style="128" customWidth="1"/>
    <col min="4088" max="4088" width="4" style="128" customWidth="1"/>
    <col min="4089" max="4104" width="3.7109375" style="128" customWidth="1"/>
    <col min="4105" max="4105" width="3" style="128" customWidth="1"/>
    <col min="4106" max="4117" width="3.7109375" style="128" customWidth="1"/>
    <col min="4118" max="4118" width="30.85546875" style="128" customWidth="1"/>
    <col min="4119" max="4119" width="11.28515625" style="128" customWidth="1"/>
    <col min="4120" max="4120" width="14" style="128" customWidth="1"/>
    <col min="4121" max="4121" width="13.5703125" style="128" customWidth="1"/>
    <col min="4122" max="4122" width="9.7109375" style="128" customWidth="1"/>
    <col min="4123" max="4123" width="16.7109375" style="128" customWidth="1"/>
    <col min="4124" max="4339" width="11.5703125" style="128"/>
    <col min="4340" max="4342" width="3.7109375" style="128" customWidth="1"/>
    <col min="4343" max="4343" width="4.28515625" style="128" customWidth="1"/>
    <col min="4344" max="4344" width="4" style="128" customWidth="1"/>
    <col min="4345" max="4360" width="3.7109375" style="128" customWidth="1"/>
    <col min="4361" max="4361" width="3" style="128" customWidth="1"/>
    <col min="4362" max="4373" width="3.7109375" style="128" customWidth="1"/>
    <col min="4374" max="4374" width="30.85546875" style="128" customWidth="1"/>
    <col min="4375" max="4375" width="11.28515625" style="128" customWidth="1"/>
    <col min="4376" max="4376" width="14" style="128" customWidth="1"/>
    <col min="4377" max="4377" width="13.5703125" style="128" customWidth="1"/>
    <col min="4378" max="4378" width="9.7109375" style="128" customWidth="1"/>
    <col min="4379" max="4379" width="16.7109375" style="128" customWidth="1"/>
    <col min="4380" max="4595" width="11.5703125" style="128"/>
    <col min="4596" max="4598" width="3.7109375" style="128" customWidth="1"/>
    <col min="4599" max="4599" width="4.28515625" style="128" customWidth="1"/>
    <col min="4600" max="4600" width="4" style="128" customWidth="1"/>
    <col min="4601" max="4616" width="3.7109375" style="128" customWidth="1"/>
    <col min="4617" max="4617" width="3" style="128" customWidth="1"/>
    <col min="4618" max="4629" width="3.7109375" style="128" customWidth="1"/>
    <col min="4630" max="4630" width="30.85546875" style="128" customWidth="1"/>
    <col min="4631" max="4631" width="11.28515625" style="128" customWidth="1"/>
    <col min="4632" max="4632" width="14" style="128" customWidth="1"/>
    <col min="4633" max="4633" width="13.5703125" style="128" customWidth="1"/>
    <col min="4634" max="4634" width="9.7109375" style="128" customWidth="1"/>
    <col min="4635" max="4635" width="16.7109375" style="128" customWidth="1"/>
    <col min="4636" max="4851" width="11.5703125" style="128"/>
    <col min="4852" max="4854" width="3.7109375" style="128" customWidth="1"/>
    <col min="4855" max="4855" width="4.28515625" style="128" customWidth="1"/>
    <col min="4856" max="4856" width="4" style="128" customWidth="1"/>
    <col min="4857" max="4872" width="3.7109375" style="128" customWidth="1"/>
    <col min="4873" max="4873" width="3" style="128" customWidth="1"/>
    <col min="4874" max="4885" width="3.7109375" style="128" customWidth="1"/>
    <col min="4886" max="4886" width="30.85546875" style="128" customWidth="1"/>
    <col min="4887" max="4887" width="11.28515625" style="128" customWidth="1"/>
    <col min="4888" max="4888" width="14" style="128" customWidth="1"/>
    <col min="4889" max="4889" width="13.5703125" style="128" customWidth="1"/>
    <col min="4890" max="4890" width="9.7109375" style="128" customWidth="1"/>
    <col min="4891" max="4891" width="16.7109375" style="128" customWidth="1"/>
    <col min="4892" max="5107" width="11.5703125" style="128"/>
    <col min="5108" max="5110" width="3.7109375" style="128" customWidth="1"/>
    <col min="5111" max="5111" width="4.28515625" style="128" customWidth="1"/>
    <col min="5112" max="5112" width="4" style="128" customWidth="1"/>
    <col min="5113" max="5128" width="3.7109375" style="128" customWidth="1"/>
    <col min="5129" max="5129" width="3" style="128" customWidth="1"/>
    <col min="5130" max="5141" width="3.7109375" style="128" customWidth="1"/>
    <col min="5142" max="5142" width="30.85546875" style="128" customWidth="1"/>
    <col min="5143" max="5143" width="11.28515625" style="128" customWidth="1"/>
    <col min="5144" max="5144" width="14" style="128" customWidth="1"/>
    <col min="5145" max="5145" width="13.5703125" style="128" customWidth="1"/>
    <col min="5146" max="5146" width="9.7109375" style="128" customWidth="1"/>
    <col min="5147" max="5147" width="16.7109375" style="128" customWidth="1"/>
    <col min="5148" max="5363" width="11.5703125" style="128"/>
    <col min="5364" max="5366" width="3.7109375" style="128" customWidth="1"/>
    <col min="5367" max="5367" width="4.28515625" style="128" customWidth="1"/>
    <col min="5368" max="5368" width="4" style="128" customWidth="1"/>
    <col min="5369" max="5384" width="3.7109375" style="128" customWidth="1"/>
    <col min="5385" max="5385" width="3" style="128" customWidth="1"/>
    <col min="5386" max="5397" width="3.7109375" style="128" customWidth="1"/>
    <col min="5398" max="5398" width="30.85546875" style="128" customWidth="1"/>
    <col min="5399" max="5399" width="11.28515625" style="128" customWidth="1"/>
    <col min="5400" max="5400" width="14" style="128" customWidth="1"/>
    <col min="5401" max="5401" width="13.5703125" style="128" customWidth="1"/>
    <col min="5402" max="5402" width="9.7109375" style="128" customWidth="1"/>
    <col min="5403" max="5403" width="16.7109375" style="128" customWidth="1"/>
    <col min="5404" max="5619" width="11.5703125" style="128"/>
    <col min="5620" max="5622" width="3.7109375" style="128" customWidth="1"/>
    <col min="5623" max="5623" width="4.28515625" style="128" customWidth="1"/>
    <col min="5624" max="5624" width="4" style="128" customWidth="1"/>
    <col min="5625" max="5640" width="3.7109375" style="128" customWidth="1"/>
    <col min="5641" max="5641" width="3" style="128" customWidth="1"/>
    <col min="5642" max="5653" width="3.7109375" style="128" customWidth="1"/>
    <col min="5654" max="5654" width="30.85546875" style="128" customWidth="1"/>
    <col min="5655" max="5655" width="11.28515625" style="128" customWidth="1"/>
    <col min="5656" max="5656" width="14" style="128" customWidth="1"/>
    <col min="5657" max="5657" width="13.5703125" style="128" customWidth="1"/>
    <col min="5658" max="5658" width="9.7109375" style="128" customWidth="1"/>
    <col min="5659" max="5659" width="16.7109375" style="128" customWidth="1"/>
    <col min="5660" max="5875" width="11.5703125" style="128"/>
    <col min="5876" max="5878" width="3.7109375" style="128" customWidth="1"/>
    <col min="5879" max="5879" width="4.28515625" style="128" customWidth="1"/>
    <col min="5880" max="5880" width="4" style="128" customWidth="1"/>
    <col min="5881" max="5896" width="3.7109375" style="128" customWidth="1"/>
    <col min="5897" max="5897" width="3" style="128" customWidth="1"/>
    <col min="5898" max="5909" width="3.7109375" style="128" customWidth="1"/>
    <col min="5910" max="5910" width="30.85546875" style="128" customWidth="1"/>
    <col min="5911" max="5911" width="11.28515625" style="128" customWidth="1"/>
    <col min="5912" max="5912" width="14" style="128" customWidth="1"/>
    <col min="5913" max="5913" width="13.5703125" style="128" customWidth="1"/>
    <col min="5914" max="5914" width="9.7109375" style="128" customWidth="1"/>
    <col min="5915" max="5915" width="16.7109375" style="128" customWidth="1"/>
    <col min="5916" max="6131" width="11.5703125" style="128"/>
    <col min="6132" max="6134" width="3.7109375" style="128" customWidth="1"/>
    <col min="6135" max="6135" width="4.28515625" style="128" customWidth="1"/>
    <col min="6136" max="6136" width="4" style="128" customWidth="1"/>
    <col min="6137" max="6152" width="3.7109375" style="128" customWidth="1"/>
    <col min="6153" max="6153" width="3" style="128" customWidth="1"/>
    <col min="6154" max="6165" width="3.7109375" style="128" customWidth="1"/>
    <col min="6166" max="6166" width="30.85546875" style="128" customWidth="1"/>
    <col min="6167" max="6167" width="11.28515625" style="128" customWidth="1"/>
    <col min="6168" max="6168" width="14" style="128" customWidth="1"/>
    <col min="6169" max="6169" width="13.5703125" style="128" customWidth="1"/>
    <col min="6170" max="6170" width="9.7109375" style="128" customWidth="1"/>
    <col min="6171" max="6171" width="16.7109375" style="128" customWidth="1"/>
    <col min="6172" max="6387" width="11.5703125" style="128"/>
    <col min="6388" max="6390" width="3.7109375" style="128" customWidth="1"/>
    <col min="6391" max="6391" width="4.28515625" style="128" customWidth="1"/>
    <col min="6392" max="6392" width="4" style="128" customWidth="1"/>
    <col min="6393" max="6408" width="3.7109375" style="128" customWidth="1"/>
    <col min="6409" max="6409" width="3" style="128" customWidth="1"/>
    <col min="6410" max="6421" width="3.7109375" style="128" customWidth="1"/>
    <col min="6422" max="6422" width="30.85546875" style="128" customWidth="1"/>
    <col min="6423" max="6423" width="11.28515625" style="128" customWidth="1"/>
    <col min="6424" max="6424" width="14" style="128" customWidth="1"/>
    <col min="6425" max="6425" width="13.5703125" style="128" customWidth="1"/>
    <col min="6426" max="6426" width="9.7109375" style="128" customWidth="1"/>
    <col min="6427" max="6427" width="16.7109375" style="128" customWidth="1"/>
    <col min="6428" max="6643" width="11.5703125" style="128"/>
    <col min="6644" max="6646" width="3.7109375" style="128" customWidth="1"/>
    <col min="6647" max="6647" width="4.28515625" style="128" customWidth="1"/>
    <col min="6648" max="6648" width="4" style="128" customWidth="1"/>
    <col min="6649" max="6664" width="3.7109375" style="128" customWidth="1"/>
    <col min="6665" max="6665" width="3" style="128" customWidth="1"/>
    <col min="6666" max="6677" width="3.7109375" style="128" customWidth="1"/>
    <col min="6678" max="6678" width="30.85546875" style="128" customWidth="1"/>
    <col min="6679" max="6679" width="11.28515625" style="128" customWidth="1"/>
    <col min="6680" max="6680" width="14" style="128" customWidth="1"/>
    <col min="6681" max="6681" width="13.5703125" style="128" customWidth="1"/>
    <col min="6682" max="6682" width="9.7109375" style="128" customWidth="1"/>
    <col min="6683" max="6683" width="16.7109375" style="128" customWidth="1"/>
    <col min="6684" max="6899" width="11.5703125" style="128"/>
    <col min="6900" max="6902" width="3.7109375" style="128" customWidth="1"/>
    <col min="6903" max="6903" width="4.28515625" style="128" customWidth="1"/>
    <col min="6904" max="6904" width="4" style="128" customWidth="1"/>
    <col min="6905" max="6920" width="3.7109375" style="128" customWidth="1"/>
    <col min="6921" max="6921" width="3" style="128" customWidth="1"/>
    <col min="6922" max="6933" width="3.7109375" style="128" customWidth="1"/>
    <col min="6934" max="6934" width="30.85546875" style="128" customWidth="1"/>
    <col min="6935" max="6935" width="11.28515625" style="128" customWidth="1"/>
    <col min="6936" max="6936" width="14" style="128" customWidth="1"/>
    <col min="6937" max="6937" width="13.5703125" style="128" customWidth="1"/>
    <col min="6938" max="6938" width="9.7109375" style="128" customWidth="1"/>
    <col min="6939" max="6939" width="16.7109375" style="128" customWidth="1"/>
    <col min="6940" max="7155" width="11.5703125" style="128"/>
    <col min="7156" max="7158" width="3.7109375" style="128" customWidth="1"/>
    <col min="7159" max="7159" width="4.28515625" style="128" customWidth="1"/>
    <col min="7160" max="7160" width="4" style="128" customWidth="1"/>
    <col min="7161" max="7176" width="3.7109375" style="128" customWidth="1"/>
    <col min="7177" max="7177" width="3" style="128" customWidth="1"/>
    <col min="7178" max="7189" width="3.7109375" style="128" customWidth="1"/>
    <col min="7190" max="7190" width="30.85546875" style="128" customWidth="1"/>
    <col min="7191" max="7191" width="11.28515625" style="128" customWidth="1"/>
    <col min="7192" max="7192" width="14" style="128" customWidth="1"/>
    <col min="7193" max="7193" width="13.5703125" style="128" customWidth="1"/>
    <col min="7194" max="7194" width="9.7109375" style="128" customWidth="1"/>
    <col min="7195" max="7195" width="16.7109375" style="128" customWidth="1"/>
    <col min="7196" max="7411" width="11.5703125" style="128"/>
    <col min="7412" max="7414" width="3.7109375" style="128" customWidth="1"/>
    <col min="7415" max="7415" width="4.28515625" style="128" customWidth="1"/>
    <col min="7416" max="7416" width="4" style="128" customWidth="1"/>
    <col min="7417" max="7432" width="3.7109375" style="128" customWidth="1"/>
    <col min="7433" max="7433" width="3" style="128" customWidth="1"/>
    <col min="7434" max="7445" width="3.7109375" style="128" customWidth="1"/>
    <col min="7446" max="7446" width="30.85546875" style="128" customWidth="1"/>
    <col min="7447" max="7447" width="11.28515625" style="128" customWidth="1"/>
    <col min="7448" max="7448" width="14" style="128" customWidth="1"/>
    <col min="7449" max="7449" width="13.5703125" style="128" customWidth="1"/>
    <col min="7450" max="7450" width="9.7109375" style="128" customWidth="1"/>
    <col min="7451" max="7451" width="16.7109375" style="128" customWidth="1"/>
    <col min="7452" max="7667" width="11.5703125" style="128"/>
    <col min="7668" max="7670" width="3.7109375" style="128" customWidth="1"/>
    <col min="7671" max="7671" width="4.28515625" style="128" customWidth="1"/>
    <col min="7672" max="7672" width="4" style="128" customWidth="1"/>
    <col min="7673" max="7688" width="3.7109375" style="128" customWidth="1"/>
    <col min="7689" max="7689" width="3" style="128" customWidth="1"/>
    <col min="7690" max="7701" width="3.7109375" style="128" customWidth="1"/>
    <col min="7702" max="7702" width="30.85546875" style="128" customWidth="1"/>
    <col min="7703" max="7703" width="11.28515625" style="128" customWidth="1"/>
    <col min="7704" max="7704" width="14" style="128" customWidth="1"/>
    <col min="7705" max="7705" width="13.5703125" style="128" customWidth="1"/>
    <col min="7706" max="7706" width="9.7109375" style="128" customWidth="1"/>
    <col min="7707" max="7707" width="16.7109375" style="128" customWidth="1"/>
    <col min="7708" max="7923" width="11.5703125" style="128"/>
    <col min="7924" max="7926" width="3.7109375" style="128" customWidth="1"/>
    <col min="7927" max="7927" width="4.28515625" style="128" customWidth="1"/>
    <col min="7928" max="7928" width="4" style="128" customWidth="1"/>
    <col min="7929" max="7944" width="3.7109375" style="128" customWidth="1"/>
    <col min="7945" max="7945" width="3" style="128" customWidth="1"/>
    <col min="7946" max="7957" width="3.7109375" style="128" customWidth="1"/>
    <col min="7958" max="7958" width="30.85546875" style="128" customWidth="1"/>
    <col min="7959" max="7959" width="11.28515625" style="128" customWidth="1"/>
    <col min="7960" max="7960" width="14" style="128" customWidth="1"/>
    <col min="7961" max="7961" width="13.5703125" style="128" customWidth="1"/>
    <col min="7962" max="7962" width="9.7109375" style="128" customWidth="1"/>
    <col min="7963" max="7963" width="16.7109375" style="128" customWidth="1"/>
    <col min="7964" max="8179" width="11.5703125" style="128"/>
    <col min="8180" max="8182" width="3.7109375" style="128" customWidth="1"/>
    <col min="8183" max="8183" width="4.28515625" style="128" customWidth="1"/>
    <col min="8184" max="8184" width="4" style="128" customWidth="1"/>
    <col min="8185" max="8200" width="3.7109375" style="128" customWidth="1"/>
    <col min="8201" max="8201" width="3" style="128" customWidth="1"/>
    <col min="8202" max="8213" width="3.7109375" style="128" customWidth="1"/>
    <col min="8214" max="8214" width="30.85546875" style="128" customWidth="1"/>
    <col min="8215" max="8215" width="11.28515625" style="128" customWidth="1"/>
    <col min="8216" max="8216" width="14" style="128" customWidth="1"/>
    <col min="8217" max="8217" width="13.5703125" style="128" customWidth="1"/>
    <col min="8218" max="8218" width="9.7109375" style="128" customWidth="1"/>
    <col min="8219" max="8219" width="16.7109375" style="128" customWidth="1"/>
    <col min="8220" max="8435" width="11.5703125" style="128"/>
    <col min="8436" max="8438" width="3.7109375" style="128" customWidth="1"/>
    <col min="8439" max="8439" width="4.28515625" style="128" customWidth="1"/>
    <col min="8440" max="8440" width="4" style="128" customWidth="1"/>
    <col min="8441" max="8456" width="3.7109375" style="128" customWidth="1"/>
    <col min="8457" max="8457" width="3" style="128" customWidth="1"/>
    <col min="8458" max="8469" width="3.7109375" style="128" customWidth="1"/>
    <col min="8470" max="8470" width="30.85546875" style="128" customWidth="1"/>
    <col min="8471" max="8471" width="11.28515625" style="128" customWidth="1"/>
    <col min="8472" max="8472" width="14" style="128" customWidth="1"/>
    <col min="8473" max="8473" width="13.5703125" style="128" customWidth="1"/>
    <col min="8474" max="8474" width="9.7109375" style="128" customWidth="1"/>
    <col min="8475" max="8475" width="16.7109375" style="128" customWidth="1"/>
    <col min="8476" max="8691" width="11.5703125" style="128"/>
    <col min="8692" max="8694" width="3.7109375" style="128" customWidth="1"/>
    <col min="8695" max="8695" width="4.28515625" style="128" customWidth="1"/>
    <col min="8696" max="8696" width="4" style="128" customWidth="1"/>
    <col min="8697" max="8712" width="3.7109375" style="128" customWidth="1"/>
    <col min="8713" max="8713" width="3" style="128" customWidth="1"/>
    <col min="8714" max="8725" width="3.7109375" style="128" customWidth="1"/>
    <col min="8726" max="8726" width="30.85546875" style="128" customWidth="1"/>
    <col min="8727" max="8727" width="11.28515625" style="128" customWidth="1"/>
    <col min="8728" max="8728" width="14" style="128" customWidth="1"/>
    <col min="8729" max="8729" width="13.5703125" style="128" customWidth="1"/>
    <col min="8730" max="8730" width="9.7109375" style="128" customWidth="1"/>
    <col min="8731" max="8731" width="16.7109375" style="128" customWidth="1"/>
    <col min="8732" max="8947" width="11.5703125" style="128"/>
    <col min="8948" max="8950" width="3.7109375" style="128" customWidth="1"/>
    <col min="8951" max="8951" width="4.28515625" style="128" customWidth="1"/>
    <col min="8952" max="8952" width="4" style="128" customWidth="1"/>
    <col min="8953" max="8968" width="3.7109375" style="128" customWidth="1"/>
    <col min="8969" max="8969" width="3" style="128" customWidth="1"/>
    <col min="8970" max="8981" width="3.7109375" style="128" customWidth="1"/>
    <col min="8982" max="8982" width="30.85546875" style="128" customWidth="1"/>
    <col min="8983" max="8983" width="11.28515625" style="128" customWidth="1"/>
    <col min="8984" max="8984" width="14" style="128" customWidth="1"/>
    <col min="8985" max="8985" width="13.5703125" style="128" customWidth="1"/>
    <col min="8986" max="8986" width="9.7109375" style="128" customWidth="1"/>
    <col min="8987" max="8987" width="16.7109375" style="128" customWidth="1"/>
    <col min="8988" max="9203" width="11.5703125" style="128"/>
    <col min="9204" max="9206" width="3.7109375" style="128" customWidth="1"/>
    <col min="9207" max="9207" width="4.28515625" style="128" customWidth="1"/>
    <col min="9208" max="9208" width="4" style="128" customWidth="1"/>
    <col min="9209" max="9224" width="3.7109375" style="128" customWidth="1"/>
    <col min="9225" max="9225" width="3" style="128" customWidth="1"/>
    <col min="9226" max="9237" width="3.7109375" style="128" customWidth="1"/>
    <col min="9238" max="9238" width="30.85546875" style="128" customWidth="1"/>
    <col min="9239" max="9239" width="11.28515625" style="128" customWidth="1"/>
    <col min="9240" max="9240" width="14" style="128" customWidth="1"/>
    <col min="9241" max="9241" width="13.5703125" style="128" customWidth="1"/>
    <col min="9242" max="9242" width="9.7109375" style="128" customWidth="1"/>
    <col min="9243" max="9243" width="16.7109375" style="128" customWidth="1"/>
    <col min="9244" max="9459" width="11.5703125" style="128"/>
    <col min="9460" max="9462" width="3.7109375" style="128" customWidth="1"/>
    <col min="9463" max="9463" width="4.28515625" style="128" customWidth="1"/>
    <col min="9464" max="9464" width="4" style="128" customWidth="1"/>
    <col min="9465" max="9480" width="3.7109375" style="128" customWidth="1"/>
    <col min="9481" max="9481" width="3" style="128" customWidth="1"/>
    <col min="9482" max="9493" width="3.7109375" style="128" customWidth="1"/>
    <col min="9494" max="9494" width="30.85546875" style="128" customWidth="1"/>
    <col min="9495" max="9495" width="11.28515625" style="128" customWidth="1"/>
    <col min="9496" max="9496" width="14" style="128" customWidth="1"/>
    <col min="9497" max="9497" width="13.5703125" style="128" customWidth="1"/>
    <col min="9498" max="9498" width="9.7109375" style="128" customWidth="1"/>
    <col min="9499" max="9499" width="16.7109375" style="128" customWidth="1"/>
    <col min="9500" max="9715" width="11.5703125" style="128"/>
    <col min="9716" max="9718" width="3.7109375" style="128" customWidth="1"/>
    <col min="9719" max="9719" width="4.28515625" style="128" customWidth="1"/>
    <col min="9720" max="9720" width="4" style="128" customWidth="1"/>
    <col min="9721" max="9736" width="3.7109375" style="128" customWidth="1"/>
    <col min="9737" max="9737" width="3" style="128" customWidth="1"/>
    <col min="9738" max="9749" width="3.7109375" style="128" customWidth="1"/>
    <col min="9750" max="9750" width="30.85546875" style="128" customWidth="1"/>
    <col min="9751" max="9751" width="11.28515625" style="128" customWidth="1"/>
    <col min="9752" max="9752" width="14" style="128" customWidth="1"/>
    <col min="9753" max="9753" width="13.5703125" style="128" customWidth="1"/>
    <col min="9754" max="9754" width="9.7109375" style="128" customWidth="1"/>
    <col min="9755" max="9755" width="16.7109375" style="128" customWidth="1"/>
    <col min="9756" max="9971" width="11.5703125" style="128"/>
    <col min="9972" max="9974" width="3.7109375" style="128" customWidth="1"/>
    <col min="9975" max="9975" width="4.28515625" style="128" customWidth="1"/>
    <col min="9976" max="9976" width="4" style="128" customWidth="1"/>
    <col min="9977" max="9992" width="3.7109375" style="128" customWidth="1"/>
    <col min="9993" max="9993" width="3" style="128" customWidth="1"/>
    <col min="9994" max="10005" width="3.7109375" style="128" customWidth="1"/>
    <col min="10006" max="10006" width="30.85546875" style="128" customWidth="1"/>
    <col min="10007" max="10007" width="11.28515625" style="128" customWidth="1"/>
    <col min="10008" max="10008" width="14" style="128" customWidth="1"/>
    <col min="10009" max="10009" width="13.5703125" style="128" customWidth="1"/>
    <col min="10010" max="10010" width="9.7109375" style="128" customWidth="1"/>
    <col min="10011" max="10011" width="16.7109375" style="128" customWidth="1"/>
    <col min="10012" max="10227" width="11.5703125" style="128"/>
    <col min="10228" max="10230" width="3.7109375" style="128" customWidth="1"/>
    <col min="10231" max="10231" width="4.28515625" style="128" customWidth="1"/>
    <col min="10232" max="10232" width="4" style="128" customWidth="1"/>
    <col min="10233" max="10248" width="3.7109375" style="128" customWidth="1"/>
    <col min="10249" max="10249" width="3" style="128" customWidth="1"/>
    <col min="10250" max="10261" width="3.7109375" style="128" customWidth="1"/>
    <col min="10262" max="10262" width="30.85546875" style="128" customWidth="1"/>
    <col min="10263" max="10263" width="11.28515625" style="128" customWidth="1"/>
    <col min="10264" max="10264" width="14" style="128" customWidth="1"/>
    <col min="10265" max="10265" width="13.5703125" style="128" customWidth="1"/>
    <col min="10266" max="10266" width="9.7109375" style="128" customWidth="1"/>
    <col min="10267" max="10267" width="16.7109375" style="128" customWidth="1"/>
    <col min="10268" max="10483" width="11.5703125" style="128"/>
    <col min="10484" max="10486" width="3.7109375" style="128" customWidth="1"/>
    <col min="10487" max="10487" width="4.28515625" style="128" customWidth="1"/>
    <col min="10488" max="10488" width="4" style="128" customWidth="1"/>
    <col min="10489" max="10504" width="3.7109375" style="128" customWidth="1"/>
    <col min="10505" max="10505" width="3" style="128" customWidth="1"/>
    <col min="10506" max="10517" width="3.7109375" style="128" customWidth="1"/>
    <col min="10518" max="10518" width="30.85546875" style="128" customWidth="1"/>
    <col min="10519" max="10519" width="11.28515625" style="128" customWidth="1"/>
    <col min="10520" max="10520" width="14" style="128" customWidth="1"/>
    <col min="10521" max="10521" width="13.5703125" style="128" customWidth="1"/>
    <col min="10522" max="10522" width="9.7109375" style="128" customWidth="1"/>
    <col min="10523" max="10523" width="16.7109375" style="128" customWidth="1"/>
    <col min="10524" max="10739" width="11.5703125" style="128"/>
    <col min="10740" max="10742" width="3.7109375" style="128" customWidth="1"/>
    <col min="10743" max="10743" width="4.28515625" style="128" customWidth="1"/>
    <col min="10744" max="10744" width="4" style="128" customWidth="1"/>
    <col min="10745" max="10760" width="3.7109375" style="128" customWidth="1"/>
    <col min="10761" max="10761" width="3" style="128" customWidth="1"/>
    <col min="10762" max="10773" width="3.7109375" style="128" customWidth="1"/>
    <col min="10774" max="10774" width="30.85546875" style="128" customWidth="1"/>
    <col min="10775" max="10775" width="11.28515625" style="128" customWidth="1"/>
    <col min="10776" max="10776" width="14" style="128" customWidth="1"/>
    <col min="10777" max="10777" width="13.5703125" style="128" customWidth="1"/>
    <col min="10778" max="10778" width="9.7109375" style="128" customWidth="1"/>
    <col min="10779" max="10779" width="16.7109375" style="128" customWidth="1"/>
    <col min="10780" max="10995" width="11.5703125" style="128"/>
    <col min="10996" max="10998" width="3.7109375" style="128" customWidth="1"/>
    <col min="10999" max="10999" width="4.28515625" style="128" customWidth="1"/>
    <col min="11000" max="11000" width="4" style="128" customWidth="1"/>
    <col min="11001" max="11016" width="3.7109375" style="128" customWidth="1"/>
    <col min="11017" max="11017" width="3" style="128" customWidth="1"/>
    <col min="11018" max="11029" width="3.7109375" style="128" customWidth="1"/>
    <col min="11030" max="11030" width="30.85546875" style="128" customWidth="1"/>
    <col min="11031" max="11031" width="11.28515625" style="128" customWidth="1"/>
    <col min="11032" max="11032" width="14" style="128" customWidth="1"/>
    <col min="11033" max="11033" width="13.5703125" style="128" customWidth="1"/>
    <col min="11034" max="11034" width="9.7109375" style="128" customWidth="1"/>
    <col min="11035" max="11035" width="16.7109375" style="128" customWidth="1"/>
    <col min="11036" max="11251" width="11.5703125" style="128"/>
    <col min="11252" max="11254" width="3.7109375" style="128" customWidth="1"/>
    <col min="11255" max="11255" width="4.28515625" style="128" customWidth="1"/>
    <col min="11256" max="11256" width="4" style="128" customWidth="1"/>
    <col min="11257" max="11272" width="3.7109375" style="128" customWidth="1"/>
    <col min="11273" max="11273" width="3" style="128" customWidth="1"/>
    <col min="11274" max="11285" width="3.7109375" style="128" customWidth="1"/>
    <col min="11286" max="11286" width="30.85546875" style="128" customWidth="1"/>
    <col min="11287" max="11287" width="11.28515625" style="128" customWidth="1"/>
    <col min="11288" max="11288" width="14" style="128" customWidth="1"/>
    <col min="11289" max="11289" width="13.5703125" style="128" customWidth="1"/>
    <col min="11290" max="11290" width="9.7109375" style="128" customWidth="1"/>
    <col min="11291" max="11291" width="16.7109375" style="128" customWidth="1"/>
    <col min="11292" max="11507" width="11.5703125" style="128"/>
    <col min="11508" max="11510" width="3.7109375" style="128" customWidth="1"/>
    <col min="11511" max="11511" width="4.28515625" style="128" customWidth="1"/>
    <col min="11512" max="11512" width="4" style="128" customWidth="1"/>
    <col min="11513" max="11528" width="3.7109375" style="128" customWidth="1"/>
    <col min="11529" max="11529" width="3" style="128" customWidth="1"/>
    <col min="11530" max="11541" width="3.7109375" style="128" customWidth="1"/>
    <col min="11542" max="11542" width="30.85546875" style="128" customWidth="1"/>
    <col min="11543" max="11543" width="11.28515625" style="128" customWidth="1"/>
    <col min="11544" max="11544" width="14" style="128" customWidth="1"/>
    <col min="11545" max="11545" width="13.5703125" style="128" customWidth="1"/>
    <col min="11546" max="11546" width="9.7109375" style="128" customWidth="1"/>
    <col min="11547" max="11547" width="16.7109375" style="128" customWidth="1"/>
    <col min="11548" max="11763" width="11.5703125" style="128"/>
    <col min="11764" max="11766" width="3.7109375" style="128" customWidth="1"/>
    <col min="11767" max="11767" width="4.28515625" style="128" customWidth="1"/>
    <col min="11768" max="11768" width="4" style="128" customWidth="1"/>
    <col min="11769" max="11784" width="3.7109375" style="128" customWidth="1"/>
    <col min="11785" max="11785" width="3" style="128" customWidth="1"/>
    <col min="11786" max="11797" width="3.7109375" style="128" customWidth="1"/>
    <col min="11798" max="11798" width="30.85546875" style="128" customWidth="1"/>
    <col min="11799" max="11799" width="11.28515625" style="128" customWidth="1"/>
    <col min="11800" max="11800" width="14" style="128" customWidth="1"/>
    <col min="11801" max="11801" width="13.5703125" style="128" customWidth="1"/>
    <col min="11802" max="11802" width="9.7109375" style="128" customWidth="1"/>
    <col min="11803" max="11803" width="16.7109375" style="128" customWidth="1"/>
    <col min="11804" max="12019" width="11.5703125" style="128"/>
    <col min="12020" max="12022" width="3.7109375" style="128" customWidth="1"/>
    <col min="12023" max="12023" width="4.28515625" style="128" customWidth="1"/>
    <col min="12024" max="12024" width="4" style="128" customWidth="1"/>
    <col min="12025" max="12040" width="3.7109375" style="128" customWidth="1"/>
    <col min="12041" max="12041" width="3" style="128" customWidth="1"/>
    <col min="12042" max="12053" width="3.7109375" style="128" customWidth="1"/>
    <col min="12054" max="12054" width="30.85546875" style="128" customWidth="1"/>
    <col min="12055" max="12055" width="11.28515625" style="128" customWidth="1"/>
    <col min="12056" max="12056" width="14" style="128" customWidth="1"/>
    <col min="12057" max="12057" width="13.5703125" style="128" customWidth="1"/>
    <col min="12058" max="12058" width="9.7109375" style="128" customWidth="1"/>
    <col min="12059" max="12059" width="16.7109375" style="128" customWidth="1"/>
    <col min="12060" max="12275" width="11.5703125" style="128"/>
    <col min="12276" max="12278" width="3.7109375" style="128" customWidth="1"/>
    <col min="12279" max="12279" width="4.28515625" style="128" customWidth="1"/>
    <col min="12280" max="12280" width="4" style="128" customWidth="1"/>
    <col min="12281" max="12296" width="3.7109375" style="128" customWidth="1"/>
    <col min="12297" max="12297" width="3" style="128" customWidth="1"/>
    <col min="12298" max="12309" width="3.7109375" style="128" customWidth="1"/>
    <col min="12310" max="12310" width="30.85546875" style="128" customWidth="1"/>
    <col min="12311" max="12311" width="11.28515625" style="128" customWidth="1"/>
    <col min="12312" max="12312" width="14" style="128" customWidth="1"/>
    <col min="12313" max="12313" width="13.5703125" style="128" customWidth="1"/>
    <col min="12314" max="12314" width="9.7109375" style="128" customWidth="1"/>
    <col min="12315" max="12315" width="16.7109375" style="128" customWidth="1"/>
    <col min="12316" max="12531" width="11.5703125" style="128"/>
    <col min="12532" max="12534" width="3.7109375" style="128" customWidth="1"/>
    <col min="12535" max="12535" width="4.28515625" style="128" customWidth="1"/>
    <col min="12536" max="12536" width="4" style="128" customWidth="1"/>
    <col min="12537" max="12552" width="3.7109375" style="128" customWidth="1"/>
    <col min="12553" max="12553" width="3" style="128" customWidth="1"/>
    <col min="12554" max="12565" width="3.7109375" style="128" customWidth="1"/>
    <col min="12566" max="12566" width="30.85546875" style="128" customWidth="1"/>
    <col min="12567" max="12567" width="11.28515625" style="128" customWidth="1"/>
    <col min="12568" max="12568" width="14" style="128" customWidth="1"/>
    <col min="12569" max="12569" width="13.5703125" style="128" customWidth="1"/>
    <col min="12570" max="12570" width="9.7109375" style="128" customWidth="1"/>
    <col min="12571" max="12571" width="16.7109375" style="128" customWidth="1"/>
    <col min="12572" max="12787" width="11.5703125" style="128"/>
    <col min="12788" max="12790" width="3.7109375" style="128" customWidth="1"/>
    <col min="12791" max="12791" width="4.28515625" style="128" customWidth="1"/>
    <col min="12792" max="12792" width="4" style="128" customWidth="1"/>
    <col min="12793" max="12808" width="3.7109375" style="128" customWidth="1"/>
    <col min="12809" max="12809" width="3" style="128" customWidth="1"/>
    <col min="12810" max="12821" width="3.7109375" style="128" customWidth="1"/>
    <col min="12822" max="12822" width="30.85546875" style="128" customWidth="1"/>
    <col min="12823" max="12823" width="11.28515625" style="128" customWidth="1"/>
    <col min="12824" max="12824" width="14" style="128" customWidth="1"/>
    <col min="12825" max="12825" width="13.5703125" style="128" customWidth="1"/>
    <col min="12826" max="12826" width="9.7109375" style="128" customWidth="1"/>
    <col min="12827" max="12827" width="16.7109375" style="128" customWidth="1"/>
    <col min="12828" max="13043" width="11.5703125" style="128"/>
    <col min="13044" max="13046" width="3.7109375" style="128" customWidth="1"/>
    <col min="13047" max="13047" width="4.28515625" style="128" customWidth="1"/>
    <col min="13048" max="13048" width="4" style="128" customWidth="1"/>
    <col min="13049" max="13064" width="3.7109375" style="128" customWidth="1"/>
    <col min="13065" max="13065" width="3" style="128" customWidth="1"/>
    <col min="13066" max="13077" width="3.7109375" style="128" customWidth="1"/>
    <col min="13078" max="13078" width="30.85546875" style="128" customWidth="1"/>
    <col min="13079" max="13079" width="11.28515625" style="128" customWidth="1"/>
    <col min="13080" max="13080" width="14" style="128" customWidth="1"/>
    <col min="13081" max="13081" width="13.5703125" style="128" customWidth="1"/>
    <col min="13082" max="13082" width="9.7109375" style="128" customWidth="1"/>
    <col min="13083" max="13083" width="16.7109375" style="128" customWidth="1"/>
    <col min="13084" max="13299" width="11.5703125" style="128"/>
    <col min="13300" max="13302" width="3.7109375" style="128" customWidth="1"/>
    <col min="13303" max="13303" width="4.28515625" style="128" customWidth="1"/>
    <col min="13304" max="13304" width="4" style="128" customWidth="1"/>
    <col min="13305" max="13320" width="3.7109375" style="128" customWidth="1"/>
    <col min="13321" max="13321" width="3" style="128" customWidth="1"/>
    <col min="13322" max="13333" width="3.7109375" style="128" customWidth="1"/>
    <col min="13334" max="13334" width="30.85546875" style="128" customWidth="1"/>
    <col min="13335" max="13335" width="11.28515625" style="128" customWidth="1"/>
    <col min="13336" max="13336" width="14" style="128" customWidth="1"/>
    <col min="13337" max="13337" width="13.5703125" style="128" customWidth="1"/>
    <col min="13338" max="13338" width="9.7109375" style="128" customWidth="1"/>
    <col min="13339" max="13339" width="16.7109375" style="128" customWidth="1"/>
    <col min="13340" max="13555" width="11.5703125" style="128"/>
    <col min="13556" max="13558" width="3.7109375" style="128" customWidth="1"/>
    <col min="13559" max="13559" width="4.28515625" style="128" customWidth="1"/>
    <col min="13560" max="13560" width="4" style="128" customWidth="1"/>
    <col min="13561" max="13576" width="3.7109375" style="128" customWidth="1"/>
    <col min="13577" max="13577" width="3" style="128" customWidth="1"/>
    <col min="13578" max="13589" width="3.7109375" style="128" customWidth="1"/>
    <col min="13590" max="13590" width="30.85546875" style="128" customWidth="1"/>
    <col min="13591" max="13591" width="11.28515625" style="128" customWidth="1"/>
    <col min="13592" max="13592" width="14" style="128" customWidth="1"/>
    <col min="13593" max="13593" width="13.5703125" style="128" customWidth="1"/>
    <col min="13594" max="13594" width="9.7109375" style="128" customWidth="1"/>
    <col min="13595" max="13595" width="16.7109375" style="128" customWidth="1"/>
    <col min="13596" max="13811" width="11.5703125" style="128"/>
    <col min="13812" max="13814" width="3.7109375" style="128" customWidth="1"/>
    <col min="13815" max="13815" width="4.28515625" style="128" customWidth="1"/>
    <col min="13816" max="13816" width="4" style="128" customWidth="1"/>
    <col min="13817" max="13832" width="3.7109375" style="128" customWidth="1"/>
    <col min="13833" max="13833" width="3" style="128" customWidth="1"/>
    <col min="13834" max="13845" width="3.7109375" style="128" customWidth="1"/>
    <col min="13846" max="13846" width="30.85546875" style="128" customWidth="1"/>
    <col min="13847" max="13847" width="11.28515625" style="128" customWidth="1"/>
    <col min="13848" max="13848" width="14" style="128" customWidth="1"/>
    <col min="13849" max="13849" width="13.5703125" style="128" customWidth="1"/>
    <col min="13850" max="13850" width="9.7109375" style="128" customWidth="1"/>
    <col min="13851" max="13851" width="16.7109375" style="128" customWidth="1"/>
    <col min="13852" max="14067" width="11.5703125" style="128"/>
    <col min="14068" max="14070" width="3.7109375" style="128" customWidth="1"/>
    <col min="14071" max="14071" width="4.28515625" style="128" customWidth="1"/>
    <col min="14072" max="14072" width="4" style="128" customWidth="1"/>
    <col min="14073" max="14088" width="3.7109375" style="128" customWidth="1"/>
    <col min="14089" max="14089" width="3" style="128" customWidth="1"/>
    <col min="14090" max="14101" width="3.7109375" style="128" customWidth="1"/>
    <col min="14102" max="14102" width="30.85546875" style="128" customWidth="1"/>
    <col min="14103" max="14103" width="11.28515625" style="128" customWidth="1"/>
    <col min="14104" max="14104" width="14" style="128" customWidth="1"/>
    <col min="14105" max="14105" width="13.5703125" style="128" customWidth="1"/>
    <col min="14106" max="14106" width="9.7109375" style="128" customWidth="1"/>
    <col min="14107" max="14107" width="16.7109375" style="128" customWidth="1"/>
    <col min="14108" max="14323" width="11.5703125" style="128"/>
    <col min="14324" max="14326" width="3.7109375" style="128" customWidth="1"/>
    <col min="14327" max="14327" width="4.28515625" style="128" customWidth="1"/>
    <col min="14328" max="14328" width="4" style="128" customWidth="1"/>
    <col min="14329" max="14344" width="3.7109375" style="128" customWidth="1"/>
    <col min="14345" max="14345" width="3" style="128" customWidth="1"/>
    <col min="14346" max="14357" width="3.7109375" style="128" customWidth="1"/>
    <col min="14358" max="14358" width="30.85546875" style="128" customWidth="1"/>
    <col min="14359" max="14359" width="11.28515625" style="128" customWidth="1"/>
    <col min="14360" max="14360" width="14" style="128" customWidth="1"/>
    <col min="14361" max="14361" width="13.5703125" style="128" customWidth="1"/>
    <col min="14362" max="14362" width="9.7109375" style="128" customWidth="1"/>
    <col min="14363" max="14363" width="16.7109375" style="128" customWidth="1"/>
    <col min="14364" max="14579" width="11.5703125" style="128"/>
    <col min="14580" max="14582" width="3.7109375" style="128" customWidth="1"/>
    <col min="14583" max="14583" width="4.28515625" style="128" customWidth="1"/>
    <col min="14584" max="14584" width="4" style="128" customWidth="1"/>
    <col min="14585" max="14600" width="3.7109375" style="128" customWidth="1"/>
    <col min="14601" max="14601" width="3" style="128" customWidth="1"/>
    <col min="14602" max="14613" width="3.7109375" style="128" customWidth="1"/>
    <col min="14614" max="14614" width="30.85546875" style="128" customWidth="1"/>
    <col min="14615" max="14615" width="11.28515625" style="128" customWidth="1"/>
    <col min="14616" max="14616" width="14" style="128" customWidth="1"/>
    <col min="14617" max="14617" width="13.5703125" style="128" customWidth="1"/>
    <col min="14618" max="14618" width="9.7109375" style="128" customWidth="1"/>
    <col min="14619" max="14619" width="16.7109375" style="128" customWidth="1"/>
    <col min="14620" max="14835" width="11.5703125" style="128"/>
    <col min="14836" max="14838" width="3.7109375" style="128" customWidth="1"/>
    <col min="14839" max="14839" width="4.28515625" style="128" customWidth="1"/>
    <col min="14840" max="14840" width="4" style="128" customWidth="1"/>
    <col min="14841" max="14856" width="3.7109375" style="128" customWidth="1"/>
    <col min="14857" max="14857" width="3" style="128" customWidth="1"/>
    <col min="14858" max="14869" width="3.7109375" style="128" customWidth="1"/>
    <col min="14870" max="14870" width="30.85546875" style="128" customWidth="1"/>
    <col min="14871" max="14871" width="11.28515625" style="128" customWidth="1"/>
    <col min="14872" max="14872" width="14" style="128" customWidth="1"/>
    <col min="14873" max="14873" width="13.5703125" style="128" customWidth="1"/>
    <col min="14874" max="14874" width="9.7109375" style="128" customWidth="1"/>
    <col min="14875" max="14875" width="16.7109375" style="128" customWidth="1"/>
    <col min="14876" max="15091" width="11.5703125" style="128"/>
    <col min="15092" max="15094" width="3.7109375" style="128" customWidth="1"/>
    <col min="15095" max="15095" width="4.28515625" style="128" customWidth="1"/>
    <col min="15096" max="15096" width="4" style="128" customWidth="1"/>
    <col min="15097" max="15112" width="3.7109375" style="128" customWidth="1"/>
    <col min="15113" max="15113" width="3" style="128" customWidth="1"/>
    <col min="15114" max="15125" width="3.7109375" style="128" customWidth="1"/>
    <col min="15126" max="15126" width="30.85546875" style="128" customWidth="1"/>
    <col min="15127" max="15127" width="11.28515625" style="128" customWidth="1"/>
    <col min="15128" max="15128" width="14" style="128" customWidth="1"/>
    <col min="15129" max="15129" width="13.5703125" style="128" customWidth="1"/>
    <col min="15130" max="15130" width="9.7109375" style="128" customWidth="1"/>
    <col min="15131" max="15131" width="16.7109375" style="128" customWidth="1"/>
    <col min="15132" max="15347" width="11.5703125" style="128"/>
    <col min="15348" max="15350" width="3.7109375" style="128" customWidth="1"/>
    <col min="15351" max="15351" width="4.28515625" style="128" customWidth="1"/>
    <col min="15352" max="15352" width="4" style="128" customWidth="1"/>
    <col min="15353" max="15368" width="3.7109375" style="128" customWidth="1"/>
    <col min="15369" max="15369" width="3" style="128" customWidth="1"/>
    <col min="15370" max="15381" width="3.7109375" style="128" customWidth="1"/>
    <col min="15382" max="15382" width="30.85546875" style="128" customWidth="1"/>
    <col min="15383" max="15383" width="11.28515625" style="128" customWidth="1"/>
    <col min="15384" max="15384" width="14" style="128" customWidth="1"/>
    <col min="15385" max="15385" width="13.5703125" style="128" customWidth="1"/>
    <col min="15386" max="15386" width="9.7109375" style="128" customWidth="1"/>
    <col min="15387" max="15387" width="16.7109375" style="128" customWidth="1"/>
    <col min="15388" max="15603" width="11.5703125" style="128"/>
    <col min="15604" max="15606" width="3.7109375" style="128" customWidth="1"/>
    <col min="15607" max="15607" width="4.28515625" style="128" customWidth="1"/>
    <col min="15608" max="15608" width="4" style="128" customWidth="1"/>
    <col min="15609" max="15624" width="3.7109375" style="128" customWidth="1"/>
    <col min="15625" max="15625" width="3" style="128" customWidth="1"/>
    <col min="15626" max="15637" width="3.7109375" style="128" customWidth="1"/>
    <col min="15638" max="15638" width="30.85546875" style="128" customWidth="1"/>
    <col min="15639" max="15639" width="11.28515625" style="128" customWidth="1"/>
    <col min="15640" max="15640" width="14" style="128" customWidth="1"/>
    <col min="15641" max="15641" width="13.5703125" style="128" customWidth="1"/>
    <col min="15642" max="15642" width="9.7109375" style="128" customWidth="1"/>
    <col min="15643" max="15643" width="16.7109375" style="128" customWidth="1"/>
    <col min="15644" max="15859" width="11.5703125" style="128"/>
    <col min="15860" max="15862" width="3.7109375" style="128" customWidth="1"/>
    <col min="15863" max="15863" width="4.28515625" style="128" customWidth="1"/>
    <col min="15864" max="15864" width="4" style="128" customWidth="1"/>
    <col min="15865" max="15880" width="3.7109375" style="128" customWidth="1"/>
    <col min="15881" max="15881" width="3" style="128" customWidth="1"/>
    <col min="15882" max="15893" width="3.7109375" style="128" customWidth="1"/>
    <col min="15894" max="15894" width="30.85546875" style="128" customWidth="1"/>
    <col min="15895" max="15895" width="11.28515625" style="128" customWidth="1"/>
    <col min="15896" max="15896" width="14" style="128" customWidth="1"/>
    <col min="15897" max="15897" width="13.5703125" style="128" customWidth="1"/>
    <col min="15898" max="15898" width="9.7109375" style="128" customWidth="1"/>
    <col min="15899" max="15899" width="16.7109375" style="128" customWidth="1"/>
    <col min="15900" max="16115" width="11.5703125" style="128"/>
    <col min="16116" max="16118" width="3.7109375" style="128" customWidth="1"/>
    <col min="16119" max="16119" width="4.28515625" style="128" customWidth="1"/>
    <col min="16120" max="16120" width="4" style="128" customWidth="1"/>
    <col min="16121" max="16136" width="3.7109375" style="128" customWidth="1"/>
    <col min="16137" max="16137" width="3" style="128" customWidth="1"/>
    <col min="16138" max="16149" width="3.7109375" style="128" customWidth="1"/>
    <col min="16150" max="16150" width="30.85546875" style="128" customWidth="1"/>
    <col min="16151" max="16151" width="11.28515625" style="128" customWidth="1"/>
    <col min="16152" max="16152" width="14" style="128" customWidth="1"/>
    <col min="16153" max="16153" width="13.5703125" style="128" customWidth="1"/>
    <col min="16154" max="16154" width="9.7109375" style="128" customWidth="1"/>
    <col min="16155" max="16155" width="16.7109375" style="128" customWidth="1"/>
    <col min="16156" max="16384" width="11.5703125" style="128"/>
  </cols>
  <sheetData>
    <row r="1" spans="2:31" ht="13.5" thickBot="1" x14ac:dyDescent="0.25"/>
    <row r="2" spans="2:31" ht="22.5" customHeight="1" x14ac:dyDescent="0.2">
      <c r="B2" s="737"/>
      <c r="C2" s="738"/>
      <c r="D2" s="738"/>
      <c r="E2" s="738"/>
      <c r="F2" s="738"/>
      <c r="G2" s="738" t="str">
        <f>+PRESENTACION!$C$2</f>
        <v>MUNICIPIO DE SAN VICENTE DE CHUCURI</v>
      </c>
      <c r="H2" s="738"/>
      <c r="I2" s="738"/>
      <c r="J2" s="738"/>
      <c r="K2" s="738"/>
      <c r="L2" s="738"/>
      <c r="M2" s="738"/>
      <c r="N2" s="738"/>
      <c r="O2" s="738"/>
      <c r="P2" s="738"/>
      <c r="Q2" s="738"/>
      <c r="R2" s="738"/>
      <c r="S2" s="738"/>
      <c r="T2" s="738"/>
      <c r="U2" s="738"/>
      <c r="V2" s="738"/>
      <c r="W2" s="738"/>
      <c r="X2" s="738"/>
      <c r="Y2" s="738"/>
      <c r="Z2" s="738"/>
      <c r="AA2" s="739"/>
      <c r="AD2" s="749" t="s">
        <v>399</v>
      </c>
    </row>
    <row r="3" spans="2:31" ht="22.5" customHeight="1" x14ac:dyDescent="0.2">
      <c r="B3" s="721"/>
      <c r="C3" s="722"/>
      <c r="D3" s="722"/>
      <c r="E3" s="722"/>
      <c r="F3" s="722"/>
      <c r="G3" s="742">
        <f>+PRESENTACION!$C$3</f>
        <v>0</v>
      </c>
      <c r="H3" s="742"/>
      <c r="I3" s="742"/>
      <c r="J3" s="742"/>
      <c r="K3" s="742"/>
      <c r="L3" s="742"/>
      <c r="M3" s="742"/>
      <c r="N3" s="742"/>
      <c r="O3" s="742"/>
      <c r="P3" s="742"/>
      <c r="Q3" s="742"/>
      <c r="R3" s="742"/>
      <c r="S3" s="742"/>
      <c r="T3" s="742"/>
      <c r="U3" s="742"/>
      <c r="V3" s="742"/>
      <c r="W3" s="742"/>
      <c r="X3" s="742"/>
      <c r="Y3" s="742"/>
      <c r="Z3" s="742"/>
      <c r="AA3" s="723"/>
      <c r="AD3" s="750"/>
    </row>
    <row r="4" spans="2:31" ht="32.25" customHeight="1" thickBot="1" x14ac:dyDescent="0.25">
      <c r="B4" s="721"/>
      <c r="C4" s="722"/>
      <c r="D4" s="722"/>
      <c r="E4" s="722"/>
      <c r="F4" s="722"/>
      <c r="G4" s="742" t="str">
        <f>+PRESENTACION!$C$4</f>
        <v>ADECUACION DEL POLIDEPORTIVO ESCUELA EL LEON DEL MUNICIPIO DE SAN VICENTE DE CHUCURI</v>
      </c>
      <c r="H4" s="742"/>
      <c r="I4" s="742"/>
      <c r="J4" s="742"/>
      <c r="K4" s="742"/>
      <c r="L4" s="742"/>
      <c r="M4" s="742"/>
      <c r="N4" s="742"/>
      <c r="O4" s="742"/>
      <c r="P4" s="742"/>
      <c r="Q4" s="742"/>
      <c r="R4" s="742"/>
      <c r="S4" s="742"/>
      <c r="T4" s="742"/>
      <c r="U4" s="742"/>
      <c r="V4" s="742"/>
      <c r="W4" s="742"/>
      <c r="X4" s="742"/>
      <c r="Y4" s="742"/>
      <c r="Z4" s="742"/>
      <c r="AA4" s="723"/>
      <c r="AD4" s="327" t="s">
        <v>405</v>
      </c>
    </row>
    <row r="5" spans="2:31" ht="15.75" x14ac:dyDescent="0.2">
      <c r="B5" s="721" t="s">
        <v>389</v>
      </c>
      <c r="C5" s="722"/>
      <c r="D5" s="722"/>
      <c r="E5" s="722"/>
      <c r="F5" s="722"/>
      <c r="G5" s="722"/>
      <c r="H5" s="722"/>
      <c r="I5" s="722"/>
      <c r="J5" s="722"/>
      <c r="K5" s="722"/>
      <c r="L5" s="722"/>
      <c r="M5" s="722"/>
      <c r="N5" s="722"/>
      <c r="O5" s="722"/>
      <c r="P5" s="722"/>
      <c r="Q5" s="722"/>
      <c r="R5" s="722"/>
      <c r="S5" s="722"/>
      <c r="T5" s="722"/>
      <c r="U5" s="722"/>
      <c r="V5" s="722"/>
      <c r="W5" s="722"/>
      <c r="X5" s="722"/>
      <c r="Y5" s="722"/>
      <c r="Z5" s="722"/>
      <c r="AA5" s="723"/>
    </row>
    <row r="6" spans="2:31" s="162" customFormat="1" ht="15.75" x14ac:dyDescent="0.2">
      <c r="B6" s="724" t="s">
        <v>120</v>
      </c>
      <c r="C6" s="725"/>
      <c r="D6" s="725"/>
      <c r="E6" s="725"/>
      <c r="F6" s="725"/>
      <c r="G6" s="726">
        <f>+PRESENTACION!$C$6</f>
        <v>45848</v>
      </c>
      <c r="H6" s="726"/>
      <c r="I6" s="726"/>
      <c r="J6" s="726"/>
      <c r="K6" s="726"/>
      <c r="L6" s="726"/>
      <c r="M6" s="726"/>
      <c r="N6" s="726"/>
      <c r="O6" s="726"/>
      <c r="P6" s="726"/>
      <c r="Q6" s="726"/>
      <c r="R6" s="726"/>
      <c r="S6" s="726"/>
      <c r="T6" s="725" t="s">
        <v>396</v>
      </c>
      <c r="U6" s="725"/>
      <c r="V6" s="727" t="s">
        <v>390</v>
      </c>
      <c r="W6" s="727"/>
      <c r="X6" s="727"/>
      <c r="Y6" s="727"/>
      <c r="Z6" s="727"/>
      <c r="AA6" s="728"/>
    </row>
    <row r="7" spans="2:31" ht="15" customHeight="1" x14ac:dyDescent="0.2">
      <c r="B7" s="724" t="s">
        <v>121</v>
      </c>
      <c r="C7" s="725"/>
      <c r="D7" s="725"/>
      <c r="E7" s="725"/>
      <c r="F7" s="731">
        <f>+PRESUPUESTO!$B$19</f>
        <v>4</v>
      </c>
      <c r="G7" s="731"/>
      <c r="H7" s="727" t="str">
        <f>+PRESUPUESTO!$C$19</f>
        <v>ACABADOS</v>
      </c>
      <c r="I7" s="727"/>
      <c r="J7" s="727"/>
      <c r="K7" s="727"/>
      <c r="L7" s="727"/>
      <c r="M7" s="727"/>
      <c r="N7" s="727"/>
      <c r="O7" s="725" t="s">
        <v>0</v>
      </c>
      <c r="P7" s="725"/>
      <c r="Q7" s="734" t="e">
        <f>+PRESUPUESTO!#REF!</f>
        <v>#REF!</v>
      </c>
      <c r="R7" s="734"/>
      <c r="S7" s="731" t="e">
        <f>+PRESUPUESTO!#REF!</f>
        <v>#REF!</v>
      </c>
      <c r="T7" s="731"/>
      <c r="U7" s="731"/>
      <c r="V7" s="731"/>
      <c r="W7" s="731"/>
      <c r="X7" s="731"/>
      <c r="Y7" s="731"/>
      <c r="Z7" s="725" t="s">
        <v>106</v>
      </c>
      <c r="AA7" s="728" t="e">
        <f>+PRESUPUESTO!#REF!</f>
        <v>#REF!</v>
      </c>
    </row>
    <row r="8" spans="2:31" ht="16.5" customHeight="1" thickBot="1" x14ac:dyDescent="0.25">
      <c r="B8" s="729"/>
      <c r="C8" s="730"/>
      <c r="D8" s="730"/>
      <c r="E8" s="730"/>
      <c r="F8" s="732"/>
      <c r="G8" s="732"/>
      <c r="H8" s="733"/>
      <c r="I8" s="733"/>
      <c r="J8" s="733"/>
      <c r="K8" s="733"/>
      <c r="L8" s="733"/>
      <c r="M8" s="733"/>
      <c r="N8" s="733"/>
      <c r="O8" s="730"/>
      <c r="P8" s="730"/>
      <c r="Q8" s="735"/>
      <c r="R8" s="735"/>
      <c r="S8" s="732"/>
      <c r="T8" s="732"/>
      <c r="U8" s="732"/>
      <c r="V8" s="732"/>
      <c r="W8" s="732"/>
      <c r="X8" s="732"/>
      <c r="Y8" s="732"/>
      <c r="Z8" s="730"/>
      <c r="AA8" s="736"/>
    </row>
    <row r="9" spans="2:31" ht="15.75" x14ac:dyDescent="0.2">
      <c r="B9" s="756" t="s">
        <v>398</v>
      </c>
      <c r="C9" s="757"/>
      <c r="D9" s="757"/>
      <c r="E9" s="757"/>
      <c r="F9" s="757"/>
      <c r="G9" s="757"/>
      <c r="H9" s="757"/>
      <c r="I9" s="757"/>
      <c r="J9" s="757"/>
      <c r="K9" s="757"/>
      <c r="L9" s="757"/>
      <c r="M9" s="757"/>
      <c r="N9" s="757"/>
      <c r="O9" s="757"/>
      <c r="P9" s="757"/>
      <c r="Q9" s="757"/>
      <c r="R9" s="758"/>
      <c r="S9" s="759" t="s">
        <v>122</v>
      </c>
      <c r="T9" s="760"/>
      <c r="U9" s="761"/>
      <c r="V9" s="762" t="s">
        <v>123</v>
      </c>
      <c r="W9" s="763"/>
      <c r="X9" s="764"/>
      <c r="Y9" s="712" t="s">
        <v>393</v>
      </c>
      <c r="Z9" s="714" t="s">
        <v>397</v>
      </c>
      <c r="AA9" s="767" t="s">
        <v>395</v>
      </c>
    </row>
    <row r="10" spans="2:31" ht="40.5" customHeight="1" thickBot="1" x14ac:dyDescent="0.25">
      <c r="B10" s="700"/>
      <c r="C10" s="701"/>
      <c r="D10" s="701"/>
      <c r="E10" s="701"/>
      <c r="F10" s="701"/>
      <c r="G10" s="701"/>
      <c r="H10" s="701"/>
      <c r="I10" s="701"/>
      <c r="J10" s="701"/>
      <c r="K10" s="701"/>
      <c r="L10" s="701"/>
      <c r="M10" s="701"/>
      <c r="N10" s="701"/>
      <c r="O10" s="701"/>
      <c r="P10" s="701"/>
      <c r="Q10" s="701"/>
      <c r="R10" s="702"/>
      <c r="S10" s="759"/>
      <c r="T10" s="760"/>
      <c r="U10" s="761"/>
      <c r="V10" s="292" t="s">
        <v>124</v>
      </c>
      <c r="W10" s="293" t="s">
        <v>391</v>
      </c>
      <c r="X10" s="294" t="s">
        <v>394</v>
      </c>
      <c r="Y10" s="765"/>
      <c r="Z10" s="766"/>
      <c r="AA10" s="768"/>
    </row>
    <row r="11" spans="2:31" ht="24.75" customHeight="1" x14ac:dyDescent="0.2">
      <c r="B11" s="295" t="s">
        <v>125</v>
      </c>
      <c r="C11" s="296"/>
      <c r="D11" s="296"/>
      <c r="E11" s="296"/>
      <c r="F11" s="296"/>
      <c r="G11" s="296"/>
      <c r="H11" s="296"/>
      <c r="I11" s="296"/>
      <c r="J11" s="296"/>
      <c r="K11" s="296"/>
      <c r="L11" s="296"/>
      <c r="M11" s="296"/>
      <c r="N11" s="296"/>
      <c r="O11" s="296"/>
      <c r="P11" s="296"/>
      <c r="Q11" s="296"/>
      <c r="R11" s="296"/>
      <c r="S11" s="769" t="s">
        <v>501</v>
      </c>
      <c r="T11" s="770"/>
      <c r="U11" s="771"/>
      <c r="V11" s="316"/>
      <c r="W11" s="317">
        <v>2.5</v>
      </c>
      <c r="X11" s="317">
        <v>5</v>
      </c>
      <c r="Y11" s="317">
        <v>2</v>
      </c>
      <c r="Z11" s="317">
        <v>2</v>
      </c>
      <c r="AA11" s="318">
        <f>IF(S11="","",ROUND((IF(W11="",1,W11))*(IF(V11="",1,V11))*(IF(X11="",1,X11))*(IF(Y11="",1,Y11))*(IF(Z11="",1,Z11)),2))</f>
        <v>50</v>
      </c>
    </row>
    <row r="12" spans="2:31" ht="24.75" customHeight="1" x14ac:dyDescent="0.25">
      <c r="B12" s="297"/>
      <c r="C12" s="298"/>
      <c r="D12" s="298"/>
      <c r="E12" s="298"/>
      <c r="F12" s="298"/>
      <c r="G12" s="298"/>
      <c r="H12" s="298"/>
      <c r="I12" s="298"/>
      <c r="J12" s="298"/>
      <c r="K12" s="298"/>
      <c r="L12" s="298"/>
      <c r="M12" s="298"/>
      <c r="N12" s="298"/>
      <c r="O12" s="298"/>
      <c r="P12" s="298"/>
      <c r="Q12" s="298"/>
      <c r="R12" s="298"/>
      <c r="S12" s="772"/>
      <c r="T12" s="773"/>
      <c r="U12" s="774"/>
      <c r="V12" s="316"/>
      <c r="W12" s="317"/>
      <c r="X12" s="317"/>
      <c r="Y12" s="317"/>
      <c r="Z12" s="317"/>
      <c r="AA12" s="318" t="str">
        <f>IF(S15="","",ROUND((IF(W12="",1,W12))*(IF(V12="",1,V12))*(IF(X12="",1,X12))*(IF(Y12="",1,Y12))*(IF(Z12="",1,Z12)),2))</f>
        <v/>
      </c>
      <c r="AD12" s="163"/>
      <c r="AE12" s="164"/>
    </row>
    <row r="13" spans="2:31" ht="24.75" customHeight="1" x14ac:dyDescent="0.2">
      <c r="B13" s="297"/>
      <c r="C13" s="298"/>
      <c r="D13" s="298"/>
      <c r="E13" s="298"/>
      <c r="F13" s="298"/>
      <c r="G13" s="298"/>
      <c r="H13" s="298"/>
      <c r="I13" s="298"/>
      <c r="J13" s="298"/>
      <c r="K13" s="298"/>
      <c r="L13" s="298"/>
      <c r="M13" s="298"/>
      <c r="N13" s="298"/>
      <c r="O13" s="298"/>
      <c r="P13" s="298"/>
      <c r="Q13" s="298"/>
      <c r="R13" s="298"/>
      <c r="S13" s="772"/>
      <c r="T13" s="773"/>
      <c r="U13" s="774"/>
      <c r="V13" s="316"/>
      <c r="W13" s="317"/>
      <c r="X13" s="317"/>
      <c r="Y13" s="317"/>
      <c r="Z13" s="317"/>
      <c r="AA13" s="318" t="str">
        <f>IF(S17="","",ROUND((IF(W13="",1,W13))*(IF(V13="",1,V13))*(IF(X13="",1,X13))*(IF(Y13="",1,Y13))*(IF(Z13="",1,Z13)),2))</f>
        <v/>
      </c>
    </row>
    <row r="14" spans="2:31" ht="24.75" customHeight="1" x14ac:dyDescent="0.2">
      <c r="B14" s="297"/>
      <c r="C14" s="298"/>
      <c r="D14" s="298"/>
      <c r="E14" s="298"/>
      <c r="F14" s="298"/>
      <c r="G14" s="298"/>
      <c r="H14" s="298"/>
      <c r="I14" s="298"/>
      <c r="J14" s="298"/>
      <c r="K14" s="298"/>
      <c r="L14" s="298"/>
      <c r="M14" s="298"/>
      <c r="N14" s="298"/>
      <c r="O14" s="298"/>
      <c r="P14" s="298"/>
      <c r="Q14" s="298"/>
      <c r="R14" s="298"/>
      <c r="S14" s="772"/>
      <c r="T14" s="773"/>
      <c r="U14" s="774"/>
      <c r="V14" s="319"/>
      <c r="W14" s="320"/>
      <c r="X14" s="317"/>
      <c r="Y14" s="320"/>
      <c r="Z14" s="320"/>
      <c r="AA14" s="318" t="str">
        <f>IF(S18="","",ROUND((IF(W14="",1,W14))*(IF(V14="",1,V14))*(IF(X14="",1,X14))*(IF(Y14="",1,Y14))*(IF(Z14="",1,Z14)),2))</f>
        <v/>
      </c>
    </row>
    <row r="15" spans="2:31" ht="24.75" customHeight="1" x14ac:dyDescent="0.2">
      <c r="B15" s="297"/>
      <c r="C15" s="298"/>
      <c r="D15" s="298"/>
      <c r="E15" s="298"/>
      <c r="F15" s="298"/>
      <c r="G15" s="298"/>
      <c r="H15" s="298"/>
      <c r="I15" s="298"/>
      <c r="J15" s="298"/>
      <c r="K15" s="298"/>
      <c r="L15" s="298"/>
      <c r="M15" s="298"/>
      <c r="N15" s="298"/>
      <c r="O15" s="298"/>
      <c r="P15" s="298"/>
      <c r="Q15" s="298"/>
      <c r="R15" s="298"/>
      <c r="S15" s="772"/>
      <c r="T15" s="773"/>
      <c r="U15" s="774"/>
      <c r="V15" s="316"/>
      <c r="W15" s="317"/>
      <c r="X15" s="317"/>
      <c r="Y15" s="317"/>
      <c r="Z15" s="317"/>
      <c r="AA15" s="318" t="str">
        <f>IF(S18="","",ROUND((IF(W15="",1,W15))*(IF(V15="",1,V15))*(IF(X15="",1,X15))*(IF(Y15="",1,Y15))*(IF(Z15="",1,Z15)),2))</f>
        <v/>
      </c>
    </row>
    <row r="16" spans="2:31" ht="24.75" customHeight="1" x14ac:dyDescent="0.2">
      <c r="B16" s="297"/>
      <c r="C16" s="298"/>
      <c r="D16" s="298"/>
      <c r="E16" s="298"/>
      <c r="F16" s="298"/>
      <c r="G16" s="298"/>
      <c r="H16" s="298"/>
      <c r="I16" s="298"/>
      <c r="J16" s="298"/>
      <c r="K16" s="298"/>
      <c r="L16" s="298"/>
      <c r="M16" s="298"/>
      <c r="N16" s="298"/>
      <c r="O16" s="298"/>
      <c r="P16" s="298"/>
      <c r="Q16" s="298"/>
      <c r="R16" s="298"/>
      <c r="S16" s="772"/>
      <c r="T16" s="773"/>
      <c r="U16" s="774"/>
      <c r="V16" s="316"/>
      <c r="W16" s="317"/>
      <c r="X16" s="317"/>
      <c r="Y16" s="317"/>
      <c r="Z16" s="317"/>
      <c r="AA16" s="318" t="str">
        <f>IF(S25="","",ROUND((IF(W16="",1,W16))*(IF(V16="",1,V16))*(IF(X16="",1,X16))*(IF(Y16="",1,Y16))*(IF(Z16="",1,Z16)),2))</f>
        <v/>
      </c>
    </row>
    <row r="17" spans="2:35" ht="24.75" customHeight="1" x14ac:dyDescent="0.2">
      <c r="B17" s="297"/>
      <c r="C17" s="298"/>
      <c r="D17" s="298"/>
      <c r="E17" s="298"/>
      <c r="F17" s="298"/>
      <c r="G17" s="298"/>
      <c r="H17" s="298"/>
      <c r="I17" s="298"/>
      <c r="J17" s="298"/>
      <c r="K17" s="298"/>
      <c r="L17" s="298"/>
      <c r="M17" s="298"/>
      <c r="N17" s="298"/>
      <c r="O17" s="298"/>
      <c r="P17" s="298"/>
      <c r="Q17" s="298"/>
      <c r="R17" s="298"/>
      <c r="S17" s="772"/>
      <c r="T17" s="773"/>
      <c r="U17" s="774"/>
      <c r="V17" s="316"/>
      <c r="W17" s="317"/>
      <c r="X17" s="317"/>
      <c r="Y17" s="317"/>
      <c r="Z17" s="317"/>
      <c r="AA17" s="318" t="str">
        <f>IF(S17="","",ROUND((IF(W17="",1,W17))*(IF(V17="",1,V17))*(IF(X17="",1,X17))*(IF(Y17="",1,Y17))*(IF(Z17="",1,Z17)),2))</f>
        <v/>
      </c>
    </row>
    <row r="18" spans="2:35" ht="24.75" customHeight="1" x14ac:dyDescent="0.2">
      <c r="B18" s="297"/>
      <c r="C18" s="298"/>
      <c r="D18" s="298"/>
      <c r="E18" s="298"/>
      <c r="F18" s="298"/>
      <c r="G18" s="298"/>
      <c r="H18" s="298"/>
      <c r="I18" s="298"/>
      <c r="J18" s="298"/>
      <c r="K18" s="298"/>
      <c r="L18" s="298"/>
      <c r="M18" s="298"/>
      <c r="N18" s="298"/>
      <c r="O18" s="298"/>
      <c r="P18" s="298"/>
      <c r="Q18" s="298"/>
      <c r="R18" s="298"/>
      <c r="S18" s="772"/>
      <c r="T18" s="773"/>
      <c r="U18" s="774"/>
      <c r="V18" s="316"/>
      <c r="W18" s="317"/>
      <c r="X18" s="317"/>
      <c r="Y18" s="317"/>
      <c r="Z18" s="317"/>
      <c r="AA18" s="318" t="str">
        <f>IF(S18="","",ROUND((IF(W18="",1,W18))*(IF(V18="",1,V18))*(IF(X18="",1,X18))*(IF(Y18="",1,Y18))*(IF(Z18="",1,Z18)),2))</f>
        <v/>
      </c>
    </row>
    <row r="19" spans="2:35" ht="24.75" customHeight="1" x14ac:dyDescent="0.2">
      <c r="B19" s="297"/>
      <c r="C19" s="298"/>
      <c r="D19" s="298"/>
      <c r="E19" s="298"/>
      <c r="F19" s="298"/>
      <c r="G19" s="298"/>
      <c r="H19" s="298"/>
      <c r="I19" s="298"/>
      <c r="J19" s="298"/>
      <c r="K19" s="298"/>
      <c r="L19" s="298"/>
      <c r="M19" s="298"/>
      <c r="N19" s="298"/>
      <c r="O19" s="298"/>
      <c r="P19" s="298"/>
      <c r="Q19" s="298"/>
      <c r="R19" s="298"/>
      <c r="S19" s="772"/>
      <c r="T19" s="773"/>
      <c r="U19" s="774"/>
      <c r="V19" s="316"/>
      <c r="W19" s="317"/>
      <c r="X19" s="317"/>
      <c r="Y19" s="317"/>
      <c r="Z19" s="317"/>
      <c r="AA19" s="318" t="str">
        <f>IF(S19="","",ROUND((IF(W19="",1,W19))*(IF(V19="",1,V19))*(IF(X19="",1,X19))*(IF(Y19="",1,Y19))*(IF(Z19="",1,Z19)),2))</f>
        <v/>
      </c>
    </row>
    <row r="20" spans="2:35" ht="24.75" customHeight="1" x14ac:dyDescent="0.2">
      <c r="B20" s="297"/>
      <c r="C20" s="298"/>
      <c r="D20" s="298"/>
      <c r="E20" s="298"/>
      <c r="F20" s="298"/>
      <c r="G20" s="298"/>
      <c r="H20" s="298"/>
      <c r="I20" s="298"/>
      <c r="J20" s="298"/>
      <c r="K20" s="298"/>
      <c r="L20" s="298"/>
      <c r="M20" s="298"/>
      <c r="N20" s="298"/>
      <c r="O20" s="298"/>
      <c r="P20" s="298"/>
      <c r="Q20" s="298"/>
      <c r="R20" s="298"/>
      <c r="S20" s="772"/>
      <c r="T20" s="773"/>
      <c r="U20" s="774"/>
      <c r="V20" s="316"/>
      <c r="W20" s="317"/>
      <c r="X20" s="317"/>
      <c r="Y20" s="317"/>
      <c r="Z20" s="317"/>
      <c r="AA20" s="318" t="str">
        <f>IF(S22="","",ROUND((IF(W20="",1,W20))*(IF(V20="",1,V20))*(IF(X20="",1,X20))*(IF(Y20="",1,Y20))*(IF(Z20="",1,Z20)),2))</f>
        <v/>
      </c>
    </row>
    <row r="21" spans="2:35" ht="24.75" customHeight="1" x14ac:dyDescent="0.2">
      <c r="B21" s="297"/>
      <c r="C21" s="298"/>
      <c r="D21" s="298"/>
      <c r="E21" s="298"/>
      <c r="F21" s="298"/>
      <c r="G21" s="298"/>
      <c r="H21" s="298"/>
      <c r="I21" s="298"/>
      <c r="J21" s="298"/>
      <c r="K21" s="298"/>
      <c r="L21" s="298"/>
      <c r="M21" s="298"/>
      <c r="N21" s="298"/>
      <c r="O21" s="298"/>
      <c r="P21" s="298"/>
      <c r="Q21" s="298"/>
      <c r="R21" s="298"/>
      <c r="S21" s="772"/>
      <c r="T21" s="773"/>
      <c r="U21" s="774"/>
      <c r="V21" s="321"/>
      <c r="W21" s="322"/>
      <c r="X21" s="322"/>
      <c r="Y21" s="322"/>
      <c r="Z21" s="322"/>
      <c r="AA21" s="318" t="str">
        <f>IF(S23="","",ROUND((IF(W21="",1,W21))*(IF(V21="",1,V21))*(IF(X21="",1,X21))*(IF(Y21="",1,Y21))*(IF(Z21="",1,Z21)),2))</f>
        <v/>
      </c>
    </row>
    <row r="22" spans="2:35" ht="24.75" customHeight="1" x14ac:dyDescent="0.2">
      <c r="B22" s="297"/>
      <c r="C22" s="298"/>
      <c r="D22" s="298"/>
      <c r="E22" s="298"/>
      <c r="F22" s="298"/>
      <c r="G22" s="298"/>
      <c r="H22" s="298"/>
      <c r="I22" s="298"/>
      <c r="J22" s="298"/>
      <c r="K22" s="298"/>
      <c r="L22" s="298"/>
      <c r="M22" s="298"/>
      <c r="N22" s="298"/>
      <c r="O22" s="298"/>
      <c r="P22" s="298"/>
      <c r="Q22" s="298"/>
      <c r="R22" s="298"/>
      <c r="S22" s="772"/>
      <c r="T22" s="773"/>
      <c r="U22" s="774"/>
      <c r="V22" s="316"/>
      <c r="W22" s="317"/>
      <c r="X22" s="317"/>
      <c r="Y22" s="317"/>
      <c r="Z22" s="317"/>
      <c r="AA22" s="318" t="str">
        <f>IF(S22="","",ROUND((IF(W22="",1,W22))*(IF(V22="",1,V22))*(IF(X22="",1,X22))*(IF(Y22="",1,Y22))*(IF(Z22="",1,Z22)),2))</f>
        <v/>
      </c>
    </row>
    <row r="23" spans="2:35" ht="24.75" customHeight="1" x14ac:dyDescent="0.2">
      <c r="B23" s="297"/>
      <c r="C23" s="298"/>
      <c r="D23" s="298"/>
      <c r="E23" s="298"/>
      <c r="F23" s="298"/>
      <c r="G23" s="298"/>
      <c r="H23" s="298"/>
      <c r="I23" s="298"/>
      <c r="J23" s="298"/>
      <c r="K23" s="298"/>
      <c r="L23" s="298"/>
      <c r="M23" s="298"/>
      <c r="N23" s="298"/>
      <c r="O23" s="298"/>
      <c r="P23" s="298"/>
      <c r="Q23" s="298"/>
      <c r="R23" s="298"/>
      <c r="S23" s="772"/>
      <c r="T23" s="773"/>
      <c r="U23" s="774"/>
      <c r="V23" s="316"/>
      <c r="W23" s="317"/>
      <c r="X23" s="317"/>
      <c r="Y23" s="317"/>
      <c r="Z23" s="317"/>
      <c r="AA23" s="318"/>
    </row>
    <row r="24" spans="2:35" ht="24.75" customHeight="1" x14ac:dyDescent="0.25">
      <c r="B24" s="297"/>
      <c r="C24" s="298"/>
      <c r="D24" s="298"/>
      <c r="E24" s="298"/>
      <c r="F24" s="298"/>
      <c r="G24" s="298"/>
      <c r="H24" s="298"/>
      <c r="I24" s="298"/>
      <c r="J24" s="298"/>
      <c r="K24" s="298"/>
      <c r="L24" s="298"/>
      <c r="M24" s="298"/>
      <c r="N24" s="298"/>
      <c r="O24" s="298"/>
      <c r="P24" s="298"/>
      <c r="Q24" s="298"/>
      <c r="R24" s="298"/>
      <c r="S24" s="772"/>
      <c r="T24" s="773"/>
      <c r="U24" s="774"/>
      <c r="V24" s="316"/>
      <c r="W24" s="317"/>
      <c r="X24" s="317"/>
      <c r="Y24" s="317"/>
      <c r="Z24" s="317"/>
      <c r="AA24" s="318"/>
      <c r="AE24" s="163"/>
      <c r="AF24" s="163"/>
      <c r="AG24" s="163"/>
      <c r="AI24" s="165"/>
    </row>
    <row r="25" spans="2:35" ht="24.75" customHeight="1" x14ac:dyDescent="0.25">
      <c r="B25" s="297"/>
      <c r="C25" s="298"/>
      <c r="D25" s="298"/>
      <c r="E25" s="298"/>
      <c r="F25" s="298"/>
      <c r="G25" s="298"/>
      <c r="H25" s="298"/>
      <c r="I25" s="298"/>
      <c r="J25" s="298"/>
      <c r="K25" s="298"/>
      <c r="L25" s="298"/>
      <c r="M25" s="298"/>
      <c r="N25" s="298"/>
      <c r="O25" s="298"/>
      <c r="P25" s="298"/>
      <c r="Q25" s="298"/>
      <c r="R25" s="298"/>
      <c r="S25" s="772"/>
      <c r="T25" s="773"/>
      <c r="U25" s="774"/>
      <c r="V25" s="316"/>
      <c r="W25" s="317"/>
      <c r="X25" s="317"/>
      <c r="Y25" s="317"/>
      <c r="Z25" s="317"/>
      <c r="AA25" s="318"/>
      <c r="AE25" s="163"/>
      <c r="AF25" s="163"/>
      <c r="AG25" s="163"/>
      <c r="AI25" s="165"/>
    </row>
    <row r="26" spans="2:35" ht="24.75" customHeight="1" x14ac:dyDescent="0.2">
      <c r="B26" s="297"/>
      <c r="C26" s="298"/>
      <c r="D26" s="298"/>
      <c r="E26" s="298"/>
      <c r="F26" s="298"/>
      <c r="G26" s="298"/>
      <c r="H26" s="298"/>
      <c r="I26" s="298"/>
      <c r="J26" s="298"/>
      <c r="K26" s="298"/>
      <c r="L26" s="298"/>
      <c r="M26" s="298"/>
      <c r="N26" s="298"/>
      <c r="O26" s="298"/>
      <c r="P26" s="298"/>
      <c r="Q26" s="298"/>
      <c r="R26" s="298"/>
      <c r="S26" s="775"/>
      <c r="T26" s="776"/>
      <c r="U26" s="777"/>
      <c r="V26" s="323"/>
      <c r="W26" s="324"/>
      <c r="X26" s="324"/>
      <c r="Y26" s="324"/>
      <c r="Z26" s="324"/>
      <c r="AA26" s="325"/>
    </row>
    <row r="27" spans="2:35" ht="24.75" customHeight="1" thickBot="1" x14ac:dyDescent="0.25">
      <c r="B27" s="297"/>
      <c r="C27" s="298"/>
      <c r="D27" s="298"/>
      <c r="E27" s="298"/>
      <c r="F27" s="298"/>
      <c r="G27" s="298"/>
      <c r="H27" s="298"/>
      <c r="I27" s="298"/>
      <c r="J27" s="298"/>
      <c r="K27" s="298"/>
      <c r="L27" s="298"/>
      <c r="M27" s="298"/>
      <c r="N27" s="298"/>
      <c r="O27" s="298"/>
      <c r="P27" s="298"/>
      <c r="Q27" s="298"/>
      <c r="R27" s="298"/>
      <c r="S27" s="778"/>
      <c r="T27" s="779"/>
      <c r="U27" s="780"/>
      <c r="V27" s="313"/>
      <c r="W27" s="314"/>
      <c r="X27" s="314"/>
      <c r="Y27" s="314"/>
      <c r="Z27" s="314"/>
      <c r="AA27" s="315"/>
    </row>
    <row r="28" spans="2:35" ht="32.25" customHeight="1" thickBot="1" x14ac:dyDescent="0.25">
      <c r="B28" s="299"/>
      <c r="C28" s="300"/>
      <c r="D28" s="300"/>
      <c r="E28" s="300"/>
      <c r="F28" s="300"/>
      <c r="G28" s="300"/>
      <c r="H28" s="300"/>
      <c r="I28" s="300"/>
      <c r="J28" s="300"/>
      <c r="K28" s="300"/>
      <c r="L28" s="300"/>
      <c r="M28" s="300"/>
      <c r="N28" s="300"/>
      <c r="O28" s="300"/>
      <c r="P28" s="300"/>
      <c r="Q28" s="300"/>
      <c r="R28" s="300"/>
      <c r="S28" s="682" t="s">
        <v>392</v>
      </c>
      <c r="T28" s="683"/>
      <c r="U28" s="683"/>
      <c r="V28" s="683"/>
      <c r="W28" s="683"/>
      <c r="X28" s="683"/>
      <c r="Y28" s="683"/>
      <c r="Z28" s="684"/>
      <c r="AA28" s="301">
        <f>+ROUND(SUM(AA11:AA25),2)</f>
        <v>50</v>
      </c>
    </row>
    <row r="29" spans="2:35" ht="15.75" x14ac:dyDescent="0.25">
      <c r="B29" s="665" t="s">
        <v>135</v>
      </c>
      <c r="C29" s="666"/>
      <c r="D29" s="666"/>
      <c r="E29" s="666"/>
      <c r="F29" s="666"/>
      <c r="G29" s="666"/>
      <c r="H29" s="666"/>
      <c r="I29" s="666"/>
      <c r="J29" s="666"/>
      <c r="K29" s="666"/>
      <c r="L29" s="666"/>
      <c r="M29" s="666"/>
      <c r="N29" s="666"/>
      <c r="O29" s="666"/>
      <c r="P29" s="666"/>
      <c r="Q29" s="666"/>
      <c r="R29" s="666"/>
      <c r="S29" s="666"/>
      <c r="T29" s="666"/>
      <c r="U29" s="666"/>
      <c r="V29" s="284"/>
      <c r="W29" s="282" t="s">
        <v>136</v>
      </c>
      <c r="X29" s="283"/>
      <c r="Y29" s="283"/>
      <c r="Z29" s="283"/>
      <c r="AA29" s="285"/>
    </row>
    <row r="30" spans="2:35" ht="15.75" x14ac:dyDescent="0.2">
      <c r="B30" s="667"/>
      <c r="C30" s="668"/>
      <c r="D30" s="195"/>
      <c r="E30" s="286"/>
      <c r="F30" s="286"/>
      <c r="G30" s="286"/>
      <c r="H30" s="286"/>
      <c r="I30" s="287"/>
      <c r="J30" s="287"/>
      <c r="K30" s="287"/>
      <c r="L30" s="287"/>
      <c r="M30" s="287"/>
      <c r="N30" s="287"/>
      <c r="O30" s="287"/>
      <c r="P30" s="287"/>
      <c r="Q30" s="287"/>
      <c r="R30" s="287"/>
      <c r="S30" s="287"/>
      <c r="T30" s="287"/>
      <c r="U30" s="288"/>
      <c r="V30" s="289"/>
      <c r="W30" s="668"/>
      <c r="X30" s="668"/>
      <c r="Y30" s="668"/>
      <c r="Z30" s="668"/>
      <c r="AA30" s="290"/>
    </row>
    <row r="31" spans="2:35" ht="15.75" x14ac:dyDescent="0.2">
      <c r="B31" s="667" t="str">
        <f>+PRESENTACION!$C$9</f>
        <v>WILSON ESNEYDER SIERRA MAYORGA</v>
      </c>
      <c r="C31" s="668"/>
      <c r="D31" s="668"/>
      <c r="E31" s="668"/>
      <c r="F31" s="668"/>
      <c r="G31" s="668"/>
      <c r="H31" s="668"/>
      <c r="I31" s="668"/>
      <c r="J31" s="668"/>
      <c r="K31" s="668"/>
      <c r="L31" s="668"/>
      <c r="M31" s="668"/>
      <c r="N31" s="668"/>
      <c r="O31" s="668"/>
      <c r="P31" s="668"/>
      <c r="Q31" s="668"/>
      <c r="R31" s="668"/>
      <c r="S31" s="668"/>
      <c r="T31" s="668"/>
      <c r="U31" s="668"/>
      <c r="V31" s="286"/>
      <c r="W31" s="668" t="str">
        <f>+PRESENTACION!$C$11</f>
        <v>DIANA MARGARITA CORZO</v>
      </c>
      <c r="X31" s="668"/>
      <c r="Y31" s="668"/>
      <c r="Z31" s="668"/>
      <c r="AA31" s="669"/>
    </row>
    <row r="32" spans="2:35" ht="16.5" thickBot="1" x14ac:dyDescent="0.25">
      <c r="B32" s="670" t="str">
        <f>+PRESENTACION!$C$10</f>
        <v>AUXILIAR DE INGENIERIA</v>
      </c>
      <c r="C32" s="671"/>
      <c r="D32" s="671"/>
      <c r="E32" s="671"/>
      <c r="F32" s="671"/>
      <c r="G32" s="671"/>
      <c r="H32" s="671"/>
      <c r="I32" s="671"/>
      <c r="J32" s="671"/>
      <c r="K32" s="671"/>
      <c r="L32" s="671"/>
      <c r="M32" s="671"/>
      <c r="N32" s="671"/>
      <c r="O32" s="671"/>
      <c r="P32" s="671"/>
      <c r="Q32" s="671"/>
      <c r="R32" s="671"/>
      <c r="S32" s="671"/>
      <c r="T32" s="671"/>
      <c r="U32" s="671"/>
      <c r="V32" s="291"/>
      <c r="W32" s="671" t="str">
        <f>+PRESENTACION!$C$12</f>
        <v>SECRETARIA DE PLANEACION E INFRAESTRUCTURA</v>
      </c>
      <c r="X32" s="671"/>
      <c r="Y32" s="671"/>
      <c r="Z32" s="671"/>
      <c r="AA32" s="672"/>
    </row>
    <row r="33" spans="2:31" ht="15.75" x14ac:dyDescent="0.25">
      <c r="B33" s="184"/>
      <c r="C33" s="184"/>
      <c r="D33" s="184"/>
      <c r="E33" s="184"/>
      <c r="F33" s="184"/>
      <c r="G33" s="184"/>
      <c r="H33" s="184"/>
    </row>
    <row r="34" spans="2:31" ht="13.5" thickBot="1" x14ac:dyDescent="0.25"/>
    <row r="35" spans="2:31" ht="22.5" customHeight="1" x14ac:dyDescent="0.2">
      <c r="B35" s="737"/>
      <c r="C35" s="738"/>
      <c r="D35" s="738"/>
      <c r="E35" s="738"/>
      <c r="F35" s="738"/>
      <c r="G35" s="738" t="str">
        <f>+PRESENTACION!$C$2</f>
        <v>MUNICIPIO DE SAN VICENTE DE CHUCURI</v>
      </c>
      <c r="H35" s="738"/>
      <c r="I35" s="738"/>
      <c r="J35" s="738"/>
      <c r="K35" s="738"/>
      <c r="L35" s="738"/>
      <c r="M35" s="738"/>
      <c r="N35" s="738"/>
      <c r="O35" s="738"/>
      <c r="P35" s="738"/>
      <c r="Q35" s="738"/>
      <c r="R35" s="738"/>
      <c r="S35" s="738"/>
      <c r="T35" s="738"/>
      <c r="U35" s="738"/>
      <c r="V35" s="738"/>
      <c r="W35" s="738"/>
      <c r="X35" s="738"/>
      <c r="Y35" s="738"/>
      <c r="Z35" s="738"/>
      <c r="AA35" s="739"/>
      <c r="AD35" s="749" t="s">
        <v>399</v>
      </c>
    </row>
    <row r="36" spans="2:31" ht="22.5" customHeight="1" x14ac:dyDescent="0.2">
      <c r="B36" s="721"/>
      <c r="C36" s="722"/>
      <c r="D36" s="722"/>
      <c r="E36" s="722"/>
      <c r="F36" s="722"/>
      <c r="G36" s="742">
        <f>+PRESENTACION!$C$3</f>
        <v>0</v>
      </c>
      <c r="H36" s="742"/>
      <c r="I36" s="742"/>
      <c r="J36" s="742"/>
      <c r="K36" s="742"/>
      <c r="L36" s="742"/>
      <c r="M36" s="742"/>
      <c r="N36" s="742"/>
      <c r="O36" s="742"/>
      <c r="P36" s="742"/>
      <c r="Q36" s="742"/>
      <c r="R36" s="742"/>
      <c r="S36" s="742"/>
      <c r="T36" s="742"/>
      <c r="U36" s="742"/>
      <c r="V36" s="742"/>
      <c r="W36" s="742"/>
      <c r="X36" s="742"/>
      <c r="Y36" s="742"/>
      <c r="Z36" s="742"/>
      <c r="AA36" s="723"/>
      <c r="AD36" s="750"/>
    </row>
    <row r="37" spans="2:31" ht="32.25" customHeight="1" thickBot="1" x14ac:dyDescent="0.25">
      <c r="B37" s="721"/>
      <c r="C37" s="722"/>
      <c r="D37" s="722"/>
      <c r="E37" s="722"/>
      <c r="F37" s="722"/>
      <c r="G37" s="742" t="str">
        <f>+PRESENTACION!$C$4</f>
        <v>ADECUACION DEL POLIDEPORTIVO ESCUELA EL LEON DEL MUNICIPIO DE SAN VICENTE DE CHUCURI</v>
      </c>
      <c r="H37" s="742"/>
      <c r="I37" s="742"/>
      <c r="J37" s="742"/>
      <c r="K37" s="742"/>
      <c r="L37" s="742"/>
      <c r="M37" s="742"/>
      <c r="N37" s="742"/>
      <c r="O37" s="742"/>
      <c r="P37" s="742"/>
      <c r="Q37" s="742"/>
      <c r="R37" s="742"/>
      <c r="S37" s="742"/>
      <c r="T37" s="742"/>
      <c r="U37" s="742"/>
      <c r="V37" s="742"/>
      <c r="W37" s="742"/>
      <c r="X37" s="742"/>
      <c r="Y37" s="742"/>
      <c r="Z37" s="742"/>
      <c r="AA37" s="723"/>
      <c r="AD37" s="327" t="s">
        <v>405</v>
      </c>
    </row>
    <row r="38" spans="2:31" ht="15.75" x14ac:dyDescent="0.2">
      <c r="B38" s="721" t="s">
        <v>389</v>
      </c>
      <c r="C38" s="722"/>
      <c r="D38" s="722"/>
      <c r="E38" s="722"/>
      <c r="F38" s="722"/>
      <c r="G38" s="722"/>
      <c r="H38" s="722"/>
      <c r="I38" s="722"/>
      <c r="J38" s="722"/>
      <c r="K38" s="722"/>
      <c r="L38" s="722"/>
      <c r="M38" s="722"/>
      <c r="N38" s="722"/>
      <c r="O38" s="722"/>
      <c r="P38" s="722"/>
      <c r="Q38" s="722"/>
      <c r="R38" s="722"/>
      <c r="S38" s="722"/>
      <c r="T38" s="722"/>
      <c r="U38" s="722"/>
      <c r="V38" s="722"/>
      <c r="W38" s="722"/>
      <c r="X38" s="722"/>
      <c r="Y38" s="722"/>
      <c r="Z38" s="722"/>
      <c r="AA38" s="723"/>
    </row>
    <row r="39" spans="2:31" s="162" customFormat="1" ht="15.75" x14ac:dyDescent="0.2">
      <c r="B39" s="724" t="s">
        <v>120</v>
      </c>
      <c r="C39" s="725"/>
      <c r="D39" s="725"/>
      <c r="E39" s="725"/>
      <c r="F39" s="725"/>
      <c r="G39" s="726">
        <f>+PRESENTACION!$C$6</f>
        <v>45848</v>
      </c>
      <c r="H39" s="726"/>
      <c r="I39" s="726"/>
      <c r="J39" s="726"/>
      <c r="K39" s="726"/>
      <c r="L39" s="726"/>
      <c r="M39" s="726"/>
      <c r="N39" s="726"/>
      <c r="O39" s="726"/>
      <c r="P39" s="726"/>
      <c r="Q39" s="726"/>
      <c r="R39" s="726"/>
      <c r="S39" s="726"/>
      <c r="T39" s="725" t="s">
        <v>396</v>
      </c>
      <c r="U39" s="725"/>
      <c r="V39" s="727" t="s">
        <v>390</v>
      </c>
      <c r="W39" s="727"/>
      <c r="X39" s="727"/>
      <c r="Y39" s="727"/>
      <c r="Z39" s="727"/>
      <c r="AA39" s="728"/>
    </row>
    <row r="40" spans="2:31" ht="15" customHeight="1" x14ac:dyDescent="0.2">
      <c r="B40" s="724" t="s">
        <v>121</v>
      </c>
      <c r="C40" s="725"/>
      <c r="D40" s="725"/>
      <c r="E40" s="725"/>
      <c r="F40" s="731">
        <f>+PRESUPUESTO!$B$19</f>
        <v>4</v>
      </c>
      <c r="G40" s="731"/>
      <c r="H40" s="727" t="str">
        <f>+PRESUPUESTO!$C$19</f>
        <v>ACABADOS</v>
      </c>
      <c r="I40" s="727"/>
      <c r="J40" s="727"/>
      <c r="K40" s="727"/>
      <c r="L40" s="727"/>
      <c r="M40" s="727"/>
      <c r="N40" s="727"/>
      <c r="O40" s="725" t="s">
        <v>0</v>
      </c>
      <c r="P40" s="725"/>
      <c r="Q40" s="734">
        <f>+PRESUPUESTO!B20</f>
        <v>4.0199999999999996</v>
      </c>
      <c r="R40" s="734"/>
      <c r="S40" s="731" t="str">
        <f>+PRESUPUESTO!C20</f>
        <v xml:space="preserve">FRISO EN MORTERO 1:3 </v>
      </c>
      <c r="T40" s="731"/>
      <c r="U40" s="731"/>
      <c r="V40" s="731"/>
      <c r="W40" s="731"/>
      <c r="X40" s="731"/>
      <c r="Y40" s="731"/>
      <c r="Z40" s="725" t="s">
        <v>106</v>
      </c>
      <c r="AA40" s="728" t="str">
        <f>+PRESUPUESTO!D20</f>
        <v>m²</v>
      </c>
    </row>
    <row r="41" spans="2:31" ht="16.5" customHeight="1" thickBot="1" x14ac:dyDescent="0.25">
      <c r="B41" s="729"/>
      <c r="C41" s="730"/>
      <c r="D41" s="730"/>
      <c r="E41" s="730"/>
      <c r="F41" s="732"/>
      <c r="G41" s="732"/>
      <c r="H41" s="733"/>
      <c r="I41" s="733"/>
      <c r="J41" s="733"/>
      <c r="K41" s="733"/>
      <c r="L41" s="733"/>
      <c r="M41" s="733"/>
      <c r="N41" s="733"/>
      <c r="O41" s="730"/>
      <c r="P41" s="730"/>
      <c r="Q41" s="735"/>
      <c r="R41" s="735"/>
      <c r="S41" s="732"/>
      <c r="T41" s="732"/>
      <c r="U41" s="732"/>
      <c r="V41" s="732"/>
      <c r="W41" s="732"/>
      <c r="X41" s="732"/>
      <c r="Y41" s="732"/>
      <c r="Z41" s="730"/>
      <c r="AA41" s="736"/>
    </row>
    <row r="42" spans="2:31" ht="15.75" x14ac:dyDescent="0.2">
      <c r="B42" s="756" t="s">
        <v>398</v>
      </c>
      <c r="C42" s="757"/>
      <c r="D42" s="757"/>
      <c r="E42" s="757"/>
      <c r="F42" s="757"/>
      <c r="G42" s="757"/>
      <c r="H42" s="757"/>
      <c r="I42" s="757"/>
      <c r="J42" s="757"/>
      <c r="K42" s="757"/>
      <c r="L42" s="757"/>
      <c r="M42" s="757"/>
      <c r="N42" s="757"/>
      <c r="O42" s="757"/>
      <c r="P42" s="757"/>
      <c r="Q42" s="757"/>
      <c r="R42" s="758"/>
      <c r="S42" s="759" t="s">
        <v>122</v>
      </c>
      <c r="T42" s="760"/>
      <c r="U42" s="761"/>
      <c r="V42" s="762" t="s">
        <v>123</v>
      </c>
      <c r="W42" s="763"/>
      <c r="X42" s="764"/>
      <c r="Y42" s="712" t="s">
        <v>393</v>
      </c>
      <c r="Z42" s="714" t="s">
        <v>397</v>
      </c>
      <c r="AA42" s="767" t="s">
        <v>395</v>
      </c>
    </row>
    <row r="43" spans="2:31" ht="40.5" customHeight="1" thickBot="1" x14ac:dyDescent="0.25">
      <c r="B43" s="700"/>
      <c r="C43" s="701"/>
      <c r="D43" s="701"/>
      <c r="E43" s="701"/>
      <c r="F43" s="701"/>
      <c r="G43" s="701"/>
      <c r="H43" s="701"/>
      <c r="I43" s="701"/>
      <c r="J43" s="701"/>
      <c r="K43" s="701"/>
      <c r="L43" s="701"/>
      <c r="M43" s="701"/>
      <c r="N43" s="701"/>
      <c r="O43" s="701"/>
      <c r="P43" s="701"/>
      <c r="Q43" s="701"/>
      <c r="R43" s="702"/>
      <c r="S43" s="759"/>
      <c r="T43" s="760"/>
      <c r="U43" s="761"/>
      <c r="V43" s="292" t="s">
        <v>124</v>
      </c>
      <c r="W43" s="293" t="s">
        <v>391</v>
      </c>
      <c r="X43" s="294" t="s">
        <v>394</v>
      </c>
      <c r="Y43" s="765"/>
      <c r="Z43" s="766"/>
      <c r="AA43" s="768"/>
    </row>
    <row r="44" spans="2:31" ht="24.75" customHeight="1" x14ac:dyDescent="0.2">
      <c r="B44" s="295" t="s">
        <v>125</v>
      </c>
      <c r="C44" s="296"/>
      <c r="D44" s="296"/>
      <c r="E44" s="296"/>
      <c r="F44" s="296"/>
      <c r="G44" s="296"/>
      <c r="H44" s="296"/>
      <c r="I44" s="296"/>
      <c r="J44" s="296"/>
      <c r="K44" s="296"/>
      <c r="L44" s="296"/>
      <c r="M44" s="296"/>
      <c r="N44" s="296"/>
      <c r="O44" s="296"/>
      <c r="P44" s="296"/>
      <c r="Q44" s="296"/>
      <c r="R44" s="296"/>
      <c r="S44" s="769" t="s">
        <v>502</v>
      </c>
      <c r="T44" s="770"/>
      <c r="U44" s="771"/>
      <c r="V44" s="316"/>
      <c r="W44" s="317">
        <v>1</v>
      </c>
      <c r="X44" s="317">
        <v>53.6</v>
      </c>
      <c r="Y44" s="317"/>
      <c r="Z44" s="317">
        <v>2</v>
      </c>
      <c r="AA44" s="318">
        <f>IF(S44="","",ROUND((IF(W44="",1,W44))*(IF(V44="",1,V44))*(IF(X44="",1,X44))*(IF(Y44="",1,Y44))*(IF(Z44="",1,Z44)),2))</f>
        <v>107.2</v>
      </c>
    </row>
    <row r="45" spans="2:31" ht="24.75" customHeight="1" x14ac:dyDescent="0.25">
      <c r="B45" s="297"/>
      <c r="C45" s="298"/>
      <c r="D45" s="298"/>
      <c r="E45" s="298"/>
      <c r="F45" s="298"/>
      <c r="G45" s="298"/>
      <c r="H45" s="298"/>
      <c r="I45" s="298"/>
      <c r="J45" s="298"/>
      <c r="K45" s="298"/>
      <c r="L45" s="298"/>
      <c r="M45" s="298"/>
      <c r="N45" s="298"/>
      <c r="O45" s="298"/>
      <c r="P45" s="298"/>
      <c r="Q45" s="298"/>
      <c r="R45" s="298"/>
      <c r="S45" s="772"/>
      <c r="T45" s="773"/>
      <c r="U45" s="774"/>
      <c r="V45" s="316"/>
      <c r="W45" s="317"/>
      <c r="X45" s="317"/>
      <c r="Y45" s="317"/>
      <c r="Z45" s="317"/>
      <c r="AA45" s="318" t="str">
        <f>IF(S45="","",ROUND((IF(W45="",1,W45))*(IF(V45="",1,V45))*(IF(X45="",1,X45))*(IF(Y45="",1,Y45))*(IF(Z45="",1,Z45)),2))</f>
        <v/>
      </c>
      <c r="AD45" s="163"/>
      <c r="AE45" s="164"/>
    </row>
    <row r="46" spans="2:31" ht="24.75" customHeight="1" x14ac:dyDescent="0.2">
      <c r="B46" s="297"/>
      <c r="C46" s="298"/>
      <c r="D46" s="298"/>
      <c r="E46" s="298"/>
      <c r="F46" s="298"/>
      <c r="G46" s="298"/>
      <c r="H46" s="298"/>
      <c r="I46" s="298"/>
      <c r="J46" s="298"/>
      <c r="K46" s="298"/>
      <c r="L46" s="298"/>
      <c r="M46" s="298"/>
      <c r="N46" s="298"/>
      <c r="O46" s="298"/>
      <c r="P46" s="298"/>
      <c r="Q46" s="298"/>
      <c r="R46" s="298"/>
      <c r="S46" s="673"/>
      <c r="T46" s="674"/>
      <c r="U46" s="675"/>
      <c r="V46" s="306"/>
      <c r="W46" s="307"/>
      <c r="X46" s="307"/>
      <c r="Y46" s="307"/>
      <c r="Z46" s="307"/>
      <c r="AA46" s="308"/>
    </row>
    <row r="47" spans="2:31" ht="24.75" customHeight="1" x14ac:dyDescent="0.2">
      <c r="B47" s="297"/>
      <c r="C47" s="298"/>
      <c r="D47" s="298"/>
      <c r="E47" s="298"/>
      <c r="F47" s="298"/>
      <c r="G47" s="298"/>
      <c r="H47" s="298"/>
      <c r="I47" s="298"/>
      <c r="J47" s="298"/>
      <c r="K47" s="298"/>
      <c r="L47" s="298"/>
      <c r="M47" s="298"/>
      <c r="N47" s="298"/>
      <c r="O47" s="298"/>
      <c r="P47" s="298"/>
      <c r="Q47" s="298"/>
      <c r="R47" s="298"/>
      <c r="S47" s="673"/>
      <c r="T47" s="674"/>
      <c r="U47" s="675"/>
      <c r="V47" s="309"/>
      <c r="W47" s="310"/>
      <c r="X47" s="307"/>
      <c r="Y47" s="310"/>
      <c r="Z47" s="310"/>
      <c r="AA47" s="308"/>
    </row>
    <row r="48" spans="2:31" ht="24.75" customHeight="1" x14ac:dyDescent="0.2">
      <c r="B48" s="297"/>
      <c r="C48" s="298"/>
      <c r="D48" s="298"/>
      <c r="E48" s="298"/>
      <c r="F48" s="298"/>
      <c r="G48" s="298"/>
      <c r="H48" s="298"/>
      <c r="I48" s="298"/>
      <c r="J48" s="298"/>
      <c r="K48" s="298"/>
      <c r="L48" s="298"/>
      <c r="M48" s="298"/>
      <c r="N48" s="298"/>
      <c r="O48" s="298"/>
      <c r="P48" s="298"/>
      <c r="Q48" s="298"/>
      <c r="R48" s="298"/>
      <c r="S48" s="673"/>
      <c r="T48" s="674"/>
      <c r="U48" s="675"/>
      <c r="V48" s="306"/>
      <c r="W48" s="307"/>
      <c r="X48" s="307"/>
      <c r="Y48" s="307"/>
      <c r="Z48" s="307"/>
      <c r="AA48" s="308"/>
    </row>
    <row r="49" spans="2:35" ht="24.75" customHeight="1" x14ac:dyDescent="0.2">
      <c r="B49" s="297"/>
      <c r="C49" s="298"/>
      <c r="D49" s="298"/>
      <c r="E49" s="298"/>
      <c r="F49" s="298"/>
      <c r="G49" s="298"/>
      <c r="H49" s="298"/>
      <c r="I49" s="298"/>
      <c r="J49" s="298"/>
      <c r="K49" s="298"/>
      <c r="L49" s="298"/>
      <c r="M49" s="298"/>
      <c r="N49" s="298"/>
      <c r="O49" s="298"/>
      <c r="P49" s="298"/>
      <c r="Q49" s="298"/>
      <c r="R49" s="298"/>
      <c r="S49" s="673"/>
      <c r="T49" s="674"/>
      <c r="U49" s="675"/>
      <c r="V49" s="306"/>
      <c r="W49" s="307"/>
      <c r="X49" s="307"/>
      <c r="Y49" s="307"/>
      <c r="Z49" s="307"/>
      <c r="AA49" s="308"/>
    </row>
    <row r="50" spans="2:35" ht="24.75" customHeight="1" x14ac:dyDescent="0.2">
      <c r="B50" s="297"/>
      <c r="C50" s="298"/>
      <c r="D50" s="298"/>
      <c r="E50" s="298"/>
      <c r="F50" s="298"/>
      <c r="G50" s="298"/>
      <c r="H50" s="298"/>
      <c r="I50" s="298"/>
      <c r="J50" s="298"/>
      <c r="K50" s="298"/>
      <c r="L50" s="298"/>
      <c r="M50" s="298"/>
      <c r="N50" s="298"/>
      <c r="O50" s="298"/>
      <c r="P50" s="298"/>
      <c r="Q50" s="298"/>
      <c r="R50" s="298"/>
      <c r="S50" s="673"/>
      <c r="T50" s="674"/>
      <c r="U50" s="675"/>
      <c r="V50" s="306"/>
      <c r="W50" s="307"/>
      <c r="X50" s="307"/>
      <c r="Y50" s="307"/>
      <c r="Z50" s="307"/>
      <c r="AA50" s="308"/>
    </row>
    <row r="51" spans="2:35" ht="24.75" customHeight="1" x14ac:dyDescent="0.2">
      <c r="B51" s="297"/>
      <c r="C51" s="298"/>
      <c r="D51" s="298"/>
      <c r="E51" s="298"/>
      <c r="F51" s="298"/>
      <c r="G51" s="298"/>
      <c r="H51" s="298"/>
      <c r="I51" s="298"/>
      <c r="J51" s="298"/>
      <c r="K51" s="298"/>
      <c r="L51" s="298"/>
      <c r="M51" s="298"/>
      <c r="N51" s="298"/>
      <c r="O51" s="298"/>
      <c r="P51" s="298"/>
      <c r="Q51" s="298"/>
      <c r="R51" s="298"/>
      <c r="S51" s="673"/>
      <c r="T51" s="674"/>
      <c r="U51" s="675"/>
      <c r="V51" s="306"/>
      <c r="W51" s="307"/>
      <c r="X51" s="307"/>
      <c r="Y51" s="307"/>
      <c r="Z51" s="307"/>
      <c r="AA51" s="308"/>
    </row>
    <row r="52" spans="2:35" ht="24.75" customHeight="1" x14ac:dyDescent="0.2">
      <c r="B52" s="297"/>
      <c r="C52" s="298"/>
      <c r="D52" s="298"/>
      <c r="E52" s="298"/>
      <c r="F52" s="298"/>
      <c r="G52" s="298"/>
      <c r="H52" s="298"/>
      <c r="I52" s="298"/>
      <c r="J52" s="298"/>
      <c r="K52" s="298"/>
      <c r="L52" s="298"/>
      <c r="M52" s="298"/>
      <c r="N52" s="298"/>
      <c r="O52" s="298"/>
      <c r="P52" s="298"/>
      <c r="Q52" s="298"/>
      <c r="R52" s="298"/>
      <c r="S52" s="673"/>
      <c r="T52" s="674"/>
      <c r="U52" s="675"/>
      <c r="V52" s="306"/>
      <c r="W52" s="307"/>
      <c r="X52" s="307"/>
      <c r="Y52" s="307"/>
      <c r="Z52" s="307"/>
      <c r="AA52" s="308"/>
    </row>
    <row r="53" spans="2:35" ht="24.75" customHeight="1" x14ac:dyDescent="0.2">
      <c r="B53" s="297"/>
      <c r="C53" s="298"/>
      <c r="D53" s="298"/>
      <c r="E53" s="298"/>
      <c r="F53" s="298"/>
      <c r="G53" s="298"/>
      <c r="H53" s="298"/>
      <c r="I53" s="298"/>
      <c r="J53" s="298"/>
      <c r="K53" s="298"/>
      <c r="L53" s="298"/>
      <c r="M53" s="298"/>
      <c r="N53" s="298"/>
      <c r="O53" s="298"/>
      <c r="P53" s="298"/>
      <c r="Q53" s="298"/>
      <c r="R53" s="298"/>
      <c r="S53" s="673"/>
      <c r="T53" s="674"/>
      <c r="U53" s="675"/>
      <c r="V53" s="306"/>
      <c r="W53" s="307"/>
      <c r="X53" s="307"/>
      <c r="Y53" s="307"/>
      <c r="Z53" s="307"/>
      <c r="AA53" s="308"/>
    </row>
    <row r="54" spans="2:35" ht="24.75" customHeight="1" x14ac:dyDescent="0.2">
      <c r="B54" s="297"/>
      <c r="C54" s="298"/>
      <c r="D54" s="298"/>
      <c r="E54" s="298"/>
      <c r="F54" s="298"/>
      <c r="G54" s="298"/>
      <c r="H54" s="298"/>
      <c r="I54" s="298"/>
      <c r="J54" s="298"/>
      <c r="K54" s="298"/>
      <c r="L54" s="298"/>
      <c r="M54" s="298"/>
      <c r="N54" s="298"/>
      <c r="O54" s="298"/>
      <c r="P54" s="298"/>
      <c r="Q54" s="298"/>
      <c r="R54" s="298"/>
      <c r="S54" s="673"/>
      <c r="T54" s="674"/>
      <c r="U54" s="675"/>
      <c r="V54" s="311"/>
      <c r="W54" s="312"/>
      <c r="X54" s="312"/>
      <c r="Y54" s="312"/>
      <c r="Z54" s="312"/>
      <c r="AA54" s="308"/>
    </row>
    <row r="55" spans="2:35" ht="24.75" customHeight="1" x14ac:dyDescent="0.2">
      <c r="B55" s="297"/>
      <c r="C55" s="298"/>
      <c r="D55" s="298"/>
      <c r="E55" s="298"/>
      <c r="F55" s="298"/>
      <c r="G55" s="298"/>
      <c r="H55" s="298"/>
      <c r="I55" s="298"/>
      <c r="J55" s="298"/>
      <c r="K55" s="298"/>
      <c r="L55" s="298"/>
      <c r="M55" s="298"/>
      <c r="N55" s="298"/>
      <c r="O55" s="298"/>
      <c r="P55" s="298"/>
      <c r="Q55" s="298"/>
      <c r="R55" s="298"/>
      <c r="S55" s="673"/>
      <c r="T55" s="674"/>
      <c r="U55" s="675"/>
      <c r="V55" s="306"/>
      <c r="W55" s="307"/>
      <c r="X55" s="307"/>
      <c r="Y55" s="307"/>
      <c r="Z55" s="307"/>
      <c r="AA55" s="308"/>
    </row>
    <row r="56" spans="2:35" ht="24.75" customHeight="1" x14ac:dyDescent="0.2">
      <c r="B56" s="297"/>
      <c r="C56" s="298"/>
      <c r="D56" s="298"/>
      <c r="E56" s="298"/>
      <c r="F56" s="298"/>
      <c r="G56" s="298"/>
      <c r="H56" s="298"/>
      <c r="I56" s="298"/>
      <c r="J56" s="298"/>
      <c r="K56" s="298"/>
      <c r="L56" s="298"/>
      <c r="M56" s="298"/>
      <c r="N56" s="298"/>
      <c r="O56" s="298"/>
      <c r="P56" s="298"/>
      <c r="Q56" s="298"/>
      <c r="R56" s="298"/>
      <c r="S56" s="673"/>
      <c r="T56" s="674"/>
      <c r="U56" s="675"/>
      <c r="V56" s="306"/>
      <c r="W56" s="307"/>
      <c r="X56" s="307"/>
      <c r="Y56" s="307"/>
      <c r="Z56" s="307"/>
      <c r="AA56" s="308"/>
    </row>
    <row r="57" spans="2:35" ht="24.75" customHeight="1" x14ac:dyDescent="0.25">
      <c r="B57" s="297"/>
      <c r="C57" s="298"/>
      <c r="D57" s="298"/>
      <c r="E57" s="298"/>
      <c r="F57" s="298"/>
      <c r="G57" s="298"/>
      <c r="H57" s="298"/>
      <c r="I57" s="298"/>
      <c r="J57" s="298"/>
      <c r="K57" s="298"/>
      <c r="L57" s="298"/>
      <c r="M57" s="298"/>
      <c r="N57" s="298"/>
      <c r="O57" s="298"/>
      <c r="P57" s="298"/>
      <c r="Q57" s="298"/>
      <c r="R57" s="298"/>
      <c r="S57" s="673"/>
      <c r="T57" s="674"/>
      <c r="U57" s="675"/>
      <c r="V57" s="306"/>
      <c r="W57" s="307"/>
      <c r="X57" s="307"/>
      <c r="Y57" s="307"/>
      <c r="Z57" s="307"/>
      <c r="AA57" s="308"/>
      <c r="AE57" s="163"/>
      <c r="AF57" s="163"/>
      <c r="AG57" s="163"/>
      <c r="AI57" s="165"/>
    </row>
    <row r="58" spans="2:35" ht="24.75" customHeight="1" x14ac:dyDescent="0.25">
      <c r="B58" s="297"/>
      <c r="C58" s="298"/>
      <c r="D58" s="298"/>
      <c r="E58" s="298"/>
      <c r="F58" s="298"/>
      <c r="G58" s="298"/>
      <c r="H58" s="298"/>
      <c r="I58" s="298"/>
      <c r="J58" s="298"/>
      <c r="K58" s="298"/>
      <c r="L58" s="298"/>
      <c r="M58" s="298"/>
      <c r="N58" s="298"/>
      <c r="O58" s="298"/>
      <c r="P58" s="298"/>
      <c r="Q58" s="298"/>
      <c r="R58" s="298"/>
      <c r="S58" s="673"/>
      <c r="T58" s="674"/>
      <c r="U58" s="675"/>
      <c r="V58" s="306"/>
      <c r="W58" s="307"/>
      <c r="X58" s="307"/>
      <c r="Y58" s="307"/>
      <c r="Z58" s="307"/>
      <c r="AA58" s="308"/>
      <c r="AE58" s="163"/>
      <c r="AF58" s="163"/>
      <c r="AG58" s="163"/>
      <c r="AI58" s="165"/>
    </row>
    <row r="59" spans="2:35" ht="24.75" customHeight="1" x14ac:dyDescent="0.2">
      <c r="B59" s="297"/>
      <c r="C59" s="298"/>
      <c r="D59" s="298"/>
      <c r="E59" s="298"/>
      <c r="F59" s="298"/>
      <c r="G59" s="298"/>
      <c r="H59" s="298"/>
      <c r="I59" s="298"/>
      <c r="J59" s="298"/>
      <c r="K59" s="298"/>
      <c r="L59" s="298"/>
      <c r="M59" s="298"/>
      <c r="N59" s="298"/>
      <c r="O59" s="298"/>
      <c r="P59" s="298"/>
      <c r="Q59" s="298"/>
      <c r="R59" s="298"/>
      <c r="S59" s="781"/>
      <c r="T59" s="782"/>
      <c r="U59" s="783"/>
      <c r="V59" s="313"/>
      <c r="W59" s="314"/>
      <c r="X59" s="314"/>
      <c r="Y59" s="314"/>
      <c r="Z59" s="314"/>
      <c r="AA59" s="315"/>
    </row>
    <row r="60" spans="2:35" ht="24.75" customHeight="1" thickBot="1" x14ac:dyDescent="0.25">
      <c r="B60" s="297"/>
      <c r="C60" s="298"/>
      <c r="D60" s="298"/>
      <c r="E60" s="298"/>
      <c r="F60" s="298"/>
      <c r="G60" s="298"/>
      <c r="H60" s="298"/>
      <c r="I60" s="298"/>
      <c r="J60" s="298"/>
      <c r="K60" s="298"/>
      <c r="L60" s="298"/>
      <c r="M60" s="298"/>
      <c r="N60" s="298"/>
      <c r="O60" s="298"/>
      <c r="P60" s="298"/>
      <c r="Q60" s="298"/>
      <c r="R60" s="298"/>
      <c r="S60" s="778"/>
      <c r="T60" s="779"/>
      <c r="U60" s="780"/>
      <c r="V60" s="313"/>
      <c r="W60" s="314"/>
      <c r="X60" s="314"/>
      <c r="Y60" s="314"/>
      <c r="Z60" s="314"/>
      <c r="AA60" s="315"/>
    </row>
    <row r="61" spans="2:35" ht="32.25" customHeight="1" thickBot="1" x14ac:dyDescent="0.25">
      <c r="B61" s="299"/>
      <c r="C61" s="300"/>
      <c r="D61" s="300"/>
      <c r="E61" s="300"/>
      <c r="F61" s="300"/>
      <c r="G61" s="300"/>
      <c r="H61" s="300"/>
      <c r="I61" s="300"/>
      <c r="J61" s="300"/>
      <c r="K61" s="300"/>
      <c r="L61" s="300"/>
      <c r="M61" s="300"/>
      <c r="N61" s="300"/>
      <c r="O61" s="300"/>
      <c r="P61" s="300"/>
      <c r="Q61" s="300"/>
      <c r="R61" s="300"/>
      <c r="S61" s="682" t="s">
        <v>392</v>
      </c>
      <c r="T61" s="683"/>
      <c r="U61" s="683"/>
      <c r="V61" s="683"/>
      <c r="W61" s="683"/>
      <c r="X61" s="683"/>
      <c r="Y61" s="683"/>
      <c r="Z61" s="684"/>
      <c r="AA61" s="301">
        <f>+ROUND(SUM(AA44:AA58),2)</f>
        <v>107.2</v>
      </c>
    </row>
    <row r="62" spans="2:35" ht="15.75" x14ac:dyDescent="0.25">
      <c r="B62" s="665" t="s">
        <v>135</v>
      </c>
      <c r="C62" s="666"/>
      <c r="D62" s="666"/>
      <c r="E62" s="666"/>
      <c r="F62" s="666"/>
      <c r="G62" s="666"/>
      <c r="H62" s="666"/>
      <c r="I62" s="666"/>
      <c r="J62" s="666"/>
      <c r="K62" s="666"/>
      <c r="L62" s="666"/>
      <c r="M62" s="666"/>
      <c r="N62" s="666"/>
      <c r="O62" s="666"/>
      <c r="P62" s="666"/>
      <c r="Q62" s="666"/>
      <c r="R62" s="666"/>
      <c r="S62" s="666"/>
      <c r="T62" s="666"/>
      <c r="U62" s="666"/>
      <c r="V62" s="284"/>
      <c r="W62" s="282" t="s">
        <v>136</v>
      </c>
      <c r="X62" s="283"/>
      <c r="Y62" s="283"/>
      <c r="Z62" s="283"/>
      <c r="AA62" s="285"/>
    </row>
    <row r="63" spans="2:35" ht="15.75" x14ac:dyDescent="0.2">
      <c r="B63" s="667"/>
      <c r="C63" s="668"/>
      <c r="D63" s="195"/>
      <c r="E63" s="286"/>
      <c r="F63" s="286"/>
      <c r="G63" s="286"/>
      <c r="H63" s="286"/>
      <c r="I63" s="287"/>
      <c r="J63" s="287"/>
      <c r="K63" s="287"/>
      <c r="L63" s="287"/>
      <c r="M63" s="287"/>
      <c r="N63" s="287"/>
      <c r="O63" s="287"/>
      <c r="P63" s="287"/>
      <c r="Q63" s="287"/>
      <c r="R63" s="287"/>
      <c r="S63" s="287"/>
      <c r="T63" s="287"/>
      <c r="U63" s="288"/>
      <c r="V63" s="289"/>
      <c r="W63" s="668"/>
      <c r="X63" s="668"/>
      <c r="Y63" s="668"/>
      <c r="Z63" s="668"/>
      <c r="AA63" s="290"/>
    </row>
    <row r="64" spans="2:35" ht="15.75" x14ac:dyDescent="0.2">
      <c r="B64" s="667" t="str">
        <f>+PRESENTACION!$C$9</f>
        <v>WILSON ESNEYDER SIERRA MAYORGA</v>
      </c>
      <c r="C64" s="668"/>
      <c r="D64" s="668"/>
      <c r="E64" s="668"/>
      <c r="F64" s="668"/>
      <c r="G64" s="668"/>
      <c r="H64" s="668"/>
      <c r="I64" s="668"/>
      <c r="J64" s="668"/>
      <c r="K64" s="668"/>
      <c r="L64" s="668"/>
      <c r="M64" s="668"/>
      <c r="N64" s="668"/>
      <c r="O64" s="668"/>
      <c r="P64" s="668"/>
      <c r="Q64" s="668"/>
      <c r="R64" s="668"/>
      <c r="S64" s="668"/>
      <c r="T64" s="668"/>
      <c r="U64" s="668"/>
      <c r="V64" s="286"/>
      <c r="W64" s="668" t="str">
        <f>+PRESENTACION!$C$11</f>
        <v>DIANA MARGARITA CORZO</v>
      </c>
      <c r="X64" s="668"/>
      <c r="Y64" s="668"/>
      <c r="Z64" s="668"/>
      <c r="AA64" s="669"/>
    </row>
    <row r="65" spans="2:31" ht="16.5" thickBot="1" x14ac:dyDescent="0.25">
      <c r="B65" s="670" t="str">
        <f>+PRESENTACION!$C$10</f>
        <v>AUXILIAR DE INGENIERIA</v>
      </c>
      <c r="C65" s="671"/>
      <c r="D65" s="671"/>
      <c r="E65" s="671"/>
      <c r="F65" s="671"/>
      <c r="G65" s="671"/>
      <c r="H65" s="671"/>
      <c r="I65" s="671"/>
      <c r="J65" s="671"/>
      <c r="K65" s="671"/>
      <c r="L65" s="671"/>
      <c r="M65" s="671"/>
      <c r="N65" s="671"/>
      <c r="O65" s="671"/>
      <c r="P65" s="671"/>
      <c r="Q65" s="671"/>
      <c r="R65" s="671"/>
      <c r="S65" s="671"/>
      <c r="T65" s="671"/>
      <c r="U65" s="671"/>
      <c r="V65" s="291"/>
      <c r="W65" s="671" t="str">
        <f>+PRESENTACION!$C$12</f>
        <v>SECRETARIA DE PLANEACION E INFRAESTRUCTURA</v>
      </c>
      <c r="X65" s="671"/>
      <c r="Y65" s="671"/>
      <c r="Z65" s="671"/>
      <c r="AA65" s="672"/>
    </row>
    <row r="66" spans="2:31" ht="15.75" x14ac:dyDescent="0.2">
      <c r="B66" s="305"/>
      <c r="C66" s="305"/>
      <c r="D66" s="305"/>
      <c r="E66" s="305"/>
      <c r="F66" s="305"/>
      <c r="G66" s="305"/>
      <c r="H66" s="305"/>
      <c r="I66" s="305"/>
      <c r="J66" s="305"/>
      <c r="K66" s="305"/>
      <c r="L66" s="305"/>
      <c r="M66" s="305"/>
      <c r="N66" s="305"/>
      <c r="O66" s="305"/>
      <c r="P66" s="305"/>
      <c r="Q66" s="305"/>
      <c r="R66" s="305"/>
      <c r="S66" s="305"/>
      <c r="T66" s="305"/>
      <c r="U66" s="305"/>
      <c r="V66" s="286"/>
      <c r="W66" s="305"/>
      <c r="X66" s="305"/>
      <c r="Y66" s="305"/>
      <c r="Z66" s="305"/>
      <c r="AA66" s="305"/>
    </row>
    <row r="67" spans="2:31" ht="13.5" thickBot="1" x14ac:dyDescent="0.25"/>
    <row r="68" spans="2:31" ht="22.5" customHeight="1" x14ac:dyDescent="0.2">
      <c r="B68" s="737"/>
      <c r="C68" s="738"/>
      <c r="D68" s="738"/>
      <c r="E68" s="738"/>
      <c r="F68" s="738"/>
      <c r="G68" s="738" t="str">
        <f>+PRESENTACION!$C$2</f>
        <v>MUNICIPIO DE SAN VICENTE DE CHUCURI</v>
      </c>
      <c r="H68" s="738"/>
      <c r="I68" s="738"/>
      <c r="J68" s="738"/>
      <c r="K68" s="738"/>
      <c r="L68" s="738"/>
      <c r="M68" s="738"/>
      <c r="N68" s="738"/>
      <c r="O68" s="738"/>
      <c r="P68" s="738"/>
      <c r="Q68" s="738"/>
      <c r="R68" s="738"/>
      <c r="S68" s="738"/>
      <c r="T68" s="738"/>
      <c r="U68" s="738"/>
      <c r="V68" s="738"/>
      <c r="W68" s="738"/>
      <c r="X68" s="738"/>
      <c r="Y68" s="738"/>
      <c r="Z68" s="738"/>
      <c r="AA68" s="739"/>
      <c r="AD68" s="749" t="s">
        <v>399</v>
      </c>
    </row>
    <row r="69" spans="2:31" ht="22.5" customHeight="1" x14ac:dyDescent="0.2">
      <c r="B69" s="721"/>
      <c r="C69" s="722"/>
      <c r="D69" s="722"/>
      <c r="E69" s="722"/>
      <c r="F69" s="722"/>
      <c r="G69" s="742">
        <f>+PRESENTACION!$C$3</f>
        <v>0</v>
      </c>
      <c r="H69" s="742"/>
      <c r="I69" s="742"/>
      <c r="J69" s="742"/>
      <c r="K69" s="742"/>
      <c r="L69" s="742"/>
      <c r="M69" s="742"/>
      <c r="N69" s="742"/>
      <c r="O69" s="742"/>
      <c r="P69" s="742"/>
      <c r="Q69" s="742"/>
      <c r="R69" s="742"/>
      <c r="S69" s="742"/>
      <c r="T69" s="742"/>
      <c r="U69" s="742"/>
      <c r="V69" s="742"/>
      <c r="W69" s="742"/>
      <c r="X69" s="742"/>
      <c r="Y69" s="742"/>
      <c r="Z69" s="742"/>
      <c r="AA69" s="723"/>
      <c r="AD69" s="750"/>
    </row>
    <row r="70" spans="2:31" ht="32.25" customHeight="1" thickBot="1" x14ac:dyDescent="0.25">
      <c r="B70" s="721"/>
      <c r="C70" s="722"/>
      <c r="D70" s="722"/>
      <c r="E70" s="722"/>
      <c r="F70" s="722"/>
      <c r="G70" s="742" t="str">
        <f>+PRESENTACION!$C$4</f>
        <v>ADECUACION DEL POLIDEPORTIVO ESCUELA EL LEON DEL MUNICIPIO DE SAN VICENTE DE CHUCURI</v>
      </c>
      <c r="H70" s="742"/>
      <c r="I70" s="742"/>
      <c r="J70" s="742"/>
      <c r="K70" s="742"/>
      <c r="L70" s="742"/>
      <c r="M70" s="742"/>
      <c r="N70" s="742"/>
      <c r="O70" s="742"/>
      <c r="P70" s="742"/>
      <c r="Q70" s="742"/>
      <c r="R70" s="742"/>
      <c r="S70" s="742"/>
      <c r="T70" s="742"/>
      <c r="U70" s="742"/>
      <c r="V70" s="742"/>
      <c r="W70" s="742"/>
      <c r="X70" s="742"/>
      <c r="Y70" s="742"/>
      <c r="Z70" s="742"/>
      <c r="AA70" s="723"/>
      <c r="AD70" s="327" t="s">
        <v>405</v>
      </c>
    </row>
    <row r="71" spans="2:31" ht="15.75" x14ac:dyDescent="0.2">
      <c r="B71" s="721" t="s">
        <v>389</v>
      </c>
      <c r="C71" s="722"/>
      <c r="D71" s="722"/>
      <c r="E71" s="722"/>
      <c r="F71" s="722"/>
      <c r="G71" s="722"/>
      <c r="H71" s="722"/>
      <c r="I71" s="722"/>
      <c r="J71" s="722"/>
      <c r="K71" s="722"/>
      <c r="L71" s="722"/>
      <c r="M71" s="722"/>
      <c r="N71" s="722"/>
      <c r="O71" s="722"/>
      <c r="P71" s="722"/>
      <c r="Q71" s="722"/>
      <c r="R71" s="722"/>
      <c r="S71" s="722"/>
      <c r="T71" s="722"/>
      <c r="U71" s="722"/>
      <c r="V71" s="722"/>
      <c r="W71" s="722"/>
      <c r="X71" s="722"/>
      <c r="Y71" s="722"/>
      <c r="Z71" s="722"/>
      <c r="AA71" s="723"/>
    </row>
    <row r="72" spans="2:31" s="162" customFormat="1" ht="15.75" x14ac:dyDescent="0.2">
      <c r="B72" s="724" t="s">
        <v>120</v>
      </c>
      <c r="C72" s="725"/>
      <c r="D72" s="725"/>
      <c r="E72" s="725"/>
      <c r="F72" s="725"/>
      <c r="G72" s="726">
        <f>+PRESENTACION!$C$6</f>
        <v>45848</v>
      </c>
      <c r="H72" s="726"/>
      <c r="I72" s="726"/>
      <c r="J72" s="726"/>
      <c r="K72" s="726"/>
      <c r="L72" s="726"/>
      <c r="M72" s="726"/>
      <c r="N72" s="726"/>
      <c r="O72" s="726"/>
      <c r="P72" s="726"/>
      <c r="Q72" s="726"/>
      <c r="R72" s="726"/>
      <c r="S72" s="726"/>
      <c r="T72" s="725" t="s">
        <v>396</v>
      </c>
      <c r="U72" s="725"/>
      <c r="V72" s="727" t="s">
        <v>390</v>
      </c>
      <c r="W72" s="727"/>
      <c r="X72" s="727"/>
      <c r="Y72" s="727"/>
      <c r="Z72" s="727"/>
      <c r="AA72" s="728"/>
    </row>
    <row r="73" spans="2:31" ht="15" customHeight="1" x14ac:dyDescent="0.2">
      <c r="B73" s="724" t="s">
        <v>121</v>
      </c>
      <c r="C73" s="725"/>
      <c r="D73" s="725"/>
      <c r="E73" s="725"/>
      <c r="F73" s="731">
        <f>+PRESUPUESTO!$B$19</f>
        <v>4</v>
      </c>
      <c r="G73" s="731"/>
      <c r="H73" s="727" t="str">
        <f>+PRESUPUESTO!$C$19</f>
        <v>ACABADOS</v>
      </c>
      <c r="I73" s="727"/>
      <c r="J73" s="727"/>
      <c r="K73" s="727"/>
      <c r="L73" s="727"/>
      <c r="M73" s="727"/>
      <c r="N73" s="727"/>
      <c r="O73" s="725" t="s">
        <v>0</v>
      </c>
      <c r="P73" s="725"/>
      <c r="Q73" s="734">
        <f>+PRESUPUESTO!B21</f>
        <v>4.03</v>
      </c>
      <c r="R73" s="734"/>
      <c r="S73" s="731" t="str">
        <f>+PRESUPUESTO!C21</f>
        <v>ESTUCO PLASTICO PARA PARED</v>
      </c>
      <c r="T73" s="731"/>
      <c r="U73" s="731"/>
      <c r="V73" s="731"/>
      <c r="W73" s="731"/>
      <c r="X73" s="731"/>
      <c r="Y73" s="731"/>
      <c r="Z73" s="725" t="s">
        <v>106</v>
      </c>
      <c r="AA73" s="728" t="str">
        <f>+PRESUPUESTO!D21</f>
        <v>m²</v>
      </c>
    </row>
    <row r="74" spans="2:31" ht="16.5" customHeight="1" thickBot="1" x14ac:dyDescent="0.25">
      <c r="B74" s="729"/>
      <c r="C74" s="730"/>
      <c r="D74" s="730"/>
      <c r="E74" s="730"/>
      <c r="F74" s="732"/>
      <c r="G74" s="732"/>
      <c r="H74" s="733"/>
      <c r="I74" s="733"/>
      <c r="J74" s="733"/>
      <c r="K74" s="733"/>
      <c r="L74" s="733"/>
      <c r="M74" s="733"/>
      <c r="N74" s="733"/>
      <c r="O74" s="730"/>
      <c r="P74" s="730"/>
      <c r="Q74" s="735"/>
      <c r="R74" s="735"/>
      <c r="S74" s="732"/>
      <c r="T74" s="732"/>
      <c r="U74" s="732"/>
      <c r="V74" s="732"/>
      <c r="W74" s="732"/>
      <c r="X74" s="732"/>
      <c r="Y74" s="732"/>
      <c r="Z74" s="730"/>
      <c r="AA74" s="736"/>
    </row>
    <row r="75" spans="2:31" ht="15.75" x14ac:dyDescent="0.2">
      <c r="B75" s="756" t="s">
        <v>398</v>
      </c>
      <c r="C75" s="757"/>
      <c r="D75" s="757"/>
      <c r="E75" s="757"/>
      <c r="F75" s="757"/>
      <c r="G75" s="757"/>
      <c r="H75" s="757"/>
      <c r="I75" s="757"/>
      <c r="J75" s="757"/>
      <c r="K75" s="757"/>
      <c r="L75" s="757"/>
      <c r="M75" s="757"/>
      <c r="N75" s="757"/>
      <c r="O75" s="757"/>
      <c r="P75" s="757"/>
      <c r="Q75" s="757"/>
      <c r="R75" s="757"/>
      <c r="S75" s="703" t="s">
        <v>122</v>
      </c>
      <c r="T75" s="704"/>
      <c r="U75" s="705"/>
      <c r="V75" s="763" t="s">
        <v>123</v>
      </c>
      <c r="W75" s="763"/>
      <c r="X75" s="764"/>
      <c r="Y75" s="712" t="s">
        <v>393</v>
      </c>
      <c r="Z75" s="714" t="s">
        <v>397</v>
      </c>
      <c r="AA75" s="767" t="s">
        <v>395</v>
      </c>
    </row>
    <row r="76" spans="2:31" ht="40.5" customHeight="1" thickBot="1" x14ac:dyDescent="0.25">
      <c r="B76" s="700"/>
      <c r="C76" s="701"/>
      <c r="D76" s="701"/>
      <c r="E76" s="701"/>
      <c r="F76" s="701"/>
      <c r="G76" s="701"/>
      <c r="H76" s="701"/>
      <c r="I76" s="701"/>
      <c r="J76" s="701"/>
      <c r="K76" s="701"/>
      <c r="L76" s="701"/>
      <c r="M76" s="701"/>
      <c r="N76" s="701"/>
      <c r="O76" s="701"/>
      <c r="P76" s="701"/>
      <c r="Q76" s="701"/>
      <c r="R76" s="701"/>
      <c r="S76" s="759"/>
      <c r="T76" s="760"/>
      <c r="U76" s="761"/>
      <c r="V76" s="326" t="s">
        <v>124</v>
      </c>
      <c r="W76" s="293" t="s">
        <v>391</v>
      </c>
      <c r="X76" s="294" t="s">
        <v>394</v>
      </c>
      <c r="Y76" s="765"/>
      <c r="Z76" s="766"/>
      <c r="AA76" s="768"/>
    </row>
    <row r="77" spans="2:31" ht="24.75" customHeight="1" x14ac:dyDescent="0.2">
      <c r="B77" s="295" t="s">
        <v>125</v>
      </c>
      <c r="C77" s="296"/>
      <c r="D77" s="296"/>
      <c r="E77" s="296"/>
      <c r="F77" s="296"/>
      <c r="G77" s="296"/>
      <c r="H77" s="296"/>
      <c r="I77" s="296"/>
      <c r="J77" s="296"/>
      <c r="K77" s="296"/>
      <c r="L77" s="296"/>
      <c r="M77" s="296"/>
      <c r="N77" s="296"/>
      <c r="O77" s="296"/>
      <c r="P77" s="296"/>
      <c r="Q77" s="296"/>
      <c r="R77" s="296"/>
      <c r="S77" s="784" t="s">
        <v>501</v>
      </c>
      <c r="T77" s="785"/>
      <c r="U77" s="786"/>
      <c r="V77" s="374"/>
      <c r="W77" s="375">
        <v>1.2</v>
      </c>
      <c r="X77" s="375">
        <v>53.6</v>
      </c>
      <c r="Y77" s="375"/>
      <c r="Z77" s="375">
        <v>2</v>
      </c>
      <c r="AA77" s="382">
        <f>IF(S77="","",ROUND((IF(W77="",1,W77))*(IF(V77="",1,V77))*(IF(X77="",1,X77))*(IF(Y77="",1,Y77))*(IF(Z77="",1,Z77)),2))</f>
        <v>128.63999999999999</v>
      </c>
    </row>
    <row r="78" spans="2:31" ht="24.75" customHeight="1" x14ac:dyDescent="0.25">
      <c r="B78" s="297"/>
      <c r="C78" s="298"/>
      <c r="D78" s="298"/>
      <c r="E78" s="298"/>
      <c r="F78" s="298"/>
      <c r="G78" s="298"/>
      <c r="H78" s="298"/>
      <c r="I78" s="298"/>
      <c r="J78" s="298"/>
      <c r="K78" s="298"/>
      <c r="L78" s="298"/>
      <c r="M78" s="298"/>
      <c r="N78" s="298"/>
      <c r="O78" s="298"/>
      <c r="P78" s="298"/>
      <c r="Q78" s="298"/>
      <c r="R78" s="298"/>
      <c r="S78" s="688"/>
      <c r="T78" s="689"/>
      <c r="U78" s="690"/>
      <c r="V78" s="374"/>
      <c r="W78" s="375"/>
      <c r="X78" s="375"/>
      <c r="Y78" s="375"/>
      <c r="Z78" s="375"/>
      <c r="AA78" s="382" t="str">
        <f t="shared" ref="AA78:AA93" si="0">IF(S78="","",ROUND((IF(W78="",1,W78))*(IF(V78="",1,V78))*(IF(X78="",1,X78))*(IF(Y78="",1,Y78))*(IF(Z78="",1,Z78)),2))</f>
        <v/>
      </c>
      <c r="AD78" s="163"/>
      <c r="AE78" s="164"/>
    </row>
    <row r="79" spans="2:31" ht="24.75" customHeight="1" x14ac:dyDescent="0.2">
      <c r="B79" s="297"/>
      <c r="C79" s="298"/>
      <c r="D79" s="298"/>
      <c r="E79" s="298"/>
      <c r="F79" s="298"/>
      <c r="G79" s="298"/>
      <c r="H79" s="298"/>
      <c r="I79" s="298"/>
      <c r="J79" s="298"/>
      <c r="K79" s="298"/>
      <c r="L79" s="298"/>
      <c r="M79" s="298"/>
      <c r="N79" s="298"/>
      <c r="O79" s="298"/>
      <c r="P79" s="298"/>
      <c r="Q79" s="298"/>
      <c r="R79" s="298"/>
      <c r="S79" s="688"/>
      <c r="T79" s="689"/>
      <c r="U79" s="690"/>
      <c r="V79" s="374"/>
      <c r="W79" s="375"/>
      <c r="X79" s="375"/>
      <c r="Y79" s="375"/>
      <c r="Z79" s="375"/>
      <c r="AA79" s="382" t="str">
        <f t="shared" si="0"/>
        <v/>
      </c>
    </row>
    <row r="80" spans="2:31" ht="24.75" customHeight="1" x14ac:dyDescent="0.2">
      <c r="B80" s="297"/>
      <c r="C80" s="298"/>
      <c r="D80" s="298"/>
      <c r="E80" s="298"/>
      <c r="F80" s="298"/>
      <c r="G80" s="298"/>
      <c r="H80" s="298"/>
      <c r="I80" s="298"/>
      <c r="J80" s="298"/>
      <c r="K80" s="298"/>
      <c r="L80" s="298"/>
      <c r="M80" s="298"/>
      <c r="N80" s="298"/>
      <c r="O80" s="298"/>
      <c r="P80" s="298"/>
      <c r="Q80" s="298"/>
      <c r="R80" s="298"/>
      <c r="S80" s="688"/>
      <c r="T80" s="689"/>
      <c r="U80" s="690"/>
      <c r="V80" s="376"/>
      <c r="W80" s="377"/>
      <c r="X80" s="375"/>
      <c r="Y80" s="377"/>
      <c r="Z80" s="377"/>
      <c r="AA80" s="382" t="str">
        <f t="shared" si="0"/>
        <v/>
      </c>
    </row>
    <row r="81" spans="2:35" ht="24.75" customHeight="1" x14ac:dyDescent="0.2">
      <c r="B81" s="297"/>
      <c r="C81" s="298"/>
      <c r="D81" s="298"/>
      <c r="E81" s="298"/>
      <c r="F81" s="298"/>
      <c r="G81" s="298"/>
      <c r="H81" s="298"/>
      <c r="I81" s="298"/>
      <c r="J81" s="298"/>
      <c r="K81" s="298"/>
      <c r="L81" s="298"/>
      <c r="M81" s="298"/>
      <c r="N81" s="298"/>
      <c r="O81" s="298"/>
      <c r="P81" s="298"/>
      <c r="Q81" s="298"/>
      <c r="R81" s="298"/>
      <c r="S81" s="688"/>
      <c r="T81" s="689"/>
      <c r="U81" s="690"/>
      <c r="V81" s="374"/>
      <c r="W81" s="375"/>
      <c r="X81" s="375"/>
      <c r="Y81" s="375"/>
      <c r="Z81" s="375"/>
      <c r="AA81" s="382" t="str">
        <f t="shared" si="0"/>
        <v/>
      </c>
    </row>
    <row r="82" spans="2:35" ht="24.75" customHeight="1" x14ac:dyDescent="0.2">
      <c r="B82" s="297"/>
      <c r="C82" s="298"/>
      <c r="D82" s="298"/>
      <c r="E82" s="298"/>
      <c r="F82" s="298"/>
      <c r="G82" s="298"/>
      <c r="H82" s="298"/>
      <c r="I82" s="298"/>
      <c r="J82" s="298"/>
      <c r="K82" s="298"/>
      <c r="L82" s="298"/>
      <c r="M82" s="298"/>
      <c r="N82" s="298"/>
      <c r="O82" s="298"/>
      <c r="P82" s="298"/>
      <c r="Q82" s="298"/>
      <c r="R82" s="298"/>
      <c r="S82" s="688"/>
      <c r="T82" s="689"/>
      <c r="U82" s="690"/>
      <c r="V82" s="374"/>
      <c r="W82" s="375"/>
      <c r="X82" s="375"/>
      <c r="Y82" s="375"/>
      <c r="Z82" s="375"/>
      <c r="AA82" s="382" t="str">
        <f t="shared" si="0"/>
        <v/>
      </c>
    </row>
    <row r="83" spans="2:35" ht="24.75" customHeight="1" x14ac:dyDescent="0.2">
      <c r="B83" s="297"/>
      <c r="C83" s="298"/>
      <c r="D83" s="298"/>
      <c r="E83" s="298"/>
      <c r="F83" s="298"/>
      <c r="G83" s="298"/>
      <c r="H83" s="298"/>
      <c r="I83" s="298"/>
      <c r="J83" s="298"/>
      <c r="K83" s="298"/>
      <c r="L83" s="298"/>
      <c r="M83" s="298"/>
      <c r="N83" s="298"/>
      <c r="O83" s="298"/>
      <c r="P83" s="298"/>
      <c r="Q83" s="298"/>
      <c r="R83" s="298"/>
      <c r="S83" s="688"/>
      <c r="T83" s="689"/>
      <c r="U83" s="690"/>
      <c r="V83" s="374"/>
      <c r="W83" s="375"/>
      <c r="X83" s="375"/>
      <c r="Y83" s="375"/>
      <c r="Z83" s="375"/>
      <c r="AA83" s="382" t="str">
        <f t="shared" si="0"/>
        <v/>
      </c>
    </row>
    <row r="84" spans="2:35" ht="24.75" customHeight="1" x14ac:dyDescent="0.2">
      <c r="B84" s="297"/>
      <c r="C84" s="298"/>
      <c r="D84" s="298"/>
      <c r="E84" s="298"/>
      <c r="F84" s="298"/>
      <c r="G84" s="298"/>
      <c r="H84" s="298"/>
      <c r="I84" s="298"/>
      <c r="J84" s="298"/>
      <c r="K84" s="298"/>
      <c r="L84" s="298"/>
      <c r="M84" s="298"/>
      <c r="N84" s="298"/>
      <c r="O84" s="298"/>
      <c r="P84" s="298"/>
      <c r="Q84" s="298"/>
      <c r="R84" s="298"/>
      <c r="S84" s="688"/>
      <c r="T84" s="689"/>
      <c r="U84" s="690"/>
      <c r="V84" s="374"/>
      <c r="W84" s="375"/>
      <c r="X84" s="375"/>
      <c r="Y84" s="375"/>
      <c r="Z84" s="375"/>
      <c r="AA84" s="382" t="str">
        <f t="shared" si="0"/>
        <v/>
      </c>
    </row>
    <row r="85" spans="2:35" ht="24.75" customHeight="1" x14ac:dyDescent="0.2">
      <c r="B85" s="297"/>
      <c r="C85" s="298"/>
      <c r="D85" s="298"/>
      <c r="E85" s="298"/>
      <c r="F85" s="298"/>
      <c r="G85" s="298"/>
      <c r="H85" s="298"/>
      <c r="I85" s="298"/>
      <c r="J85" s="298"/>
      <c r="K85" s="298"/>
      <c r="L85" s="298"/>
      <c r="M85" s="298"/>
      <c r="N85" s="298"/>
      <c r="O85" s="298"/>
      <c r="P85" s="298"/>
      <c r="Q85" s="298"/>
      <c r="R85" s="298"/>
      <c r="S85" s="688"/>
      <c r="T85" s="689"/>
      <c r="U85" s="690"/>
      <c r="V85" s="374"/>
      <c r="W85" s="375"/>
      <c r="X85" s="375"/>
      <c r="Y85" s="375"/>
      <c r="Z85" s="375"/>
      <c r="AA85" s="382" t="str">
        <f t="shared" si="0"/>
        <v/>
      </c>
    </row>
    <row r="86" spans="2:35" ht="24.75" customHeight="1" x14ac:dyDescent="0.2">
      <c r="B86" s="297"/>
      <c r="C86" s="298"/>
      <c r="D86" s="298"/>
      <c r="E86" s="298"/>
      <c r="F86" s="298"/>
      <c r="G86" s="298"/>
      <c r="H86" s="298"/>
      <c r="I86" s="298"/>
      <c r="J86" s="298"/>
      <c r="K86" s="298"/>
      <c r="L86" s="298"/>
      <c r="M86" s="298"/>
      <c r="N86" s="298"/>
      <c r="O86" s="298"/>
      <c r="P86" s="298"/>
      <c r="Q86" s="298"/>
      <c r="R86" s="298"/>
      <c r="S86" s="688"/>
      <c r="T86" s="689"/>
      <c r="U86" s="690"/>
      <c r="V86" s="374"/>
      <c r="W86" s="375"/>
      <c r="X86" s="375"/>
      <c r="Y86" s="375"/>
      <c r="Z86" s="375"/>
      <c r="AA86" s="382" t="str">
        <f t="shared" si="0"/>
        <v/>
      </c>
    </row>
    <row r="87" spans="2:35" ht="24.75" customHeight="1" x14ac:dyDescent="0.2">
      <c r="B87" s="297"/>
      <c r="C87" s="298"/>
      <c r="D87" s="298"/>
      <c r="E87" s="298"/>
      <c r="F87" s="298"/>
      <c r="G87" s="298"/>
      <c r="H87" s="298"/>
      <c r="I87" s="298"/>
      <c r="J87" s="298"/>
      <c r="K87" s="298"/>
      <c r="L87" s="298"/>
      <c r="M87" s="298"/>
      <c r="N87" s="298"/>
      <c r="O87" s="298"/>
      <c r="P87" s="298"/>
      <c r="Q87" s="298"/>
      <c r="R87" s="298"/>
      <c r="S87" s="688"/>
      <c r="T87" s="689"/>
      <c r="U87" s="690"/>
      <c r="V87" s="374"/>
      <c r="W87" s="375"/>
      <c r="X87" s="375"/>
      <c r="Y87" s="375"/>
      <c r="Z87" s="375"/>
      <c r="AA87" s="382" t="str">
        <f t="shared" si="0"/>
        <v/>
      </c>
    </row>
    <row r="88" spans="2:35" ht="24.75" customHeight="1" x14ac:dyDescent="0.2">
      <c r="B88" s="297"/>
      <c r="C88" s="298"/>
      <c r="D88" s="298"/>
      <c r="E88" s="298"/>
      <c r="F88" s="298"/>
      <c r="G88" s="298"/>
      <c r="H88" s="298"/>
      <c r="I88" s="298"/>
      <c r="J88" s="298"/>
      <c r="K88" s="298"/>
      <c r="L88" s="298"/>
      <c r="M88" s="298"/>
      <c r="N88" s="298"/>
      <c r="O88" s="298"/>
      <c r="P88" s="298"/>
      <c r="Q88" s="298"/>
      <c r="R88" s="298"/>
      <c r="S88" s="793"/>
      <c r="T88" s="794"/>
      <c r="U88" s="795"/>
      <c r="V88" s="378"/>
      <c r="W88" s="379"/>
      <c r="X88" s="379"/>
      <c r="Y88" s="379"/>
      <c r="Z88" s="379"/>
      <c r="AA88" s="382" t="str">
        <f t="shared" si="0"/>
        <v/>
      </c>
    </row>
    <row r="89" spans="2:35" ht="24.75" customHeight="1" x14ac:dyDescent="0.2">
      <c r="B89" s="297"/>
      <c r="C89" s="298"/>
      <c r="D89" s="298"/>
      <c r="E89" s="298"/>
      <c r="F89" s="298"/>
      <c r="G89" s="298"/>
      <c r="H89" s="298"/>
      <c r="I89" s="298"/>
      <c r="J89" s="298"/>
      <c r="K89" s="298"/>
      <c r="L89" s="298"/>
      <c r="M89" s="298"/>
      <c r="N89" s="298"/>
      <c r="O89" s="298"/>
      <c r="P89" s="298"/>
      <c r="Q89" s="298"/>
      <c r="R89" s="298"/>
      <c r="S89" s="688"/>
      <c r="T89" s="689"/>
      <c r="U89" s="690"/>
      <c r="V89" s="374"/>
      <c r="W89" s="375"/>
      <c r="X89" s="375"/>
      <c r="Y89" s="375"/>
      <c r="Z89" s="375"/>
      <c r="AA89" s="382" t="str">
        <f t="shared" si="0"/>
        <v/>
      </c>
    </row>
    <row r="90" spans="2:35" ht="24.75" customHeight="1" x14ac:dyDescent="0.25">
      <c r="B90" s="297"/>
      <c r="C90" s="298"/>
      <c r="D90" s="298"/>
      <c r="E90" s="298"/>
      <c r="F90" s="298"/>
      <c r="G90" s="298"/>
      <c r="H90" s="298"/>
      <c r="I90" s="298"/>
      <c r="J90" s="298"/>
      <c r="K90" s="298"/>
      <c r="L90" s="298"/>
      <c r="M90" s="298"/>
      <c r="N90" s="298"/>
      <c r="O90" s="298"/>
      <c r="P90" s="298"/>
      <c r="Q90" s="298"/>
      <c r="R90" s="298"/>
      <c r="S90" s="688"/>
      <c r="T90" s="689"/>
      <c r="U90" s="690"/>
      <c r="V90" s="374"/>
      <c r="W90" s="375"/>
      <c r="X90" s="375"/>
      <c r="Y90" s="375"/>
      <c r="Z90" s="375"/>
      <c r="AA90" s="382" t="str">
        <f t="shared" si="0"/>
        <v/>
      </c>
      <c r="AE90" s="163"/>
      <c r="AF90" s="163"/>
      <c r="AG90" s="163"/>
      <c r="AI90" s="165"/>
    </row>
    <row r="91" spans="2:35" ht="24.75" customHeight="1" x14ac:dyDescent="0.25">
      <c r="B91" s="297"/>
      <c r="C91" s="298"/>
      <c r="D91" s="298"/>
      <c r="E91" s="298"/>
      <c r="F91" s="298"/>
      <c r="G91" s="298"/>
      <c r="H91" s="298"/>
      <c r="I91" s="298"/>
      <c r="J91" s="298"/>
      <c r="K91" s="298"/>
      <c r="L91" s="298"/>
      <c r="M91" s="298"/>
      <c r="N91" s="298"/>
      <c r="O91" s="298"/>
      <c r="P91" s="298"/>
      <c r="Q91" s="298"/>
      <c r="R91" s="298"/>
      <c r="S91" s="688"/>
      <c r="T91" s="689"/>
      <c r="U91" s="690"/>
      <c r="V91" s="374"/>
      <c r="W91" s="375"/>
      <c r="X91" s="375"/>
      <c r="Y91" s="375"/>
      <c r="Z91" s="375"/>
      <c r="AA91" s="382" t="str">
        <f t="shared" si="0"/>
        <v/>
      </c>
      <c r="AE91" s="163"/>
      <c r="AF91" s="163"/>
      <c r="AG91" s="163"/>
      <c r="AI91" s="165"/>
    </row>
    <row r="92" spans="2:35" ht="24.75" customHeight="1" x14ac:dyDescent="0.2">
      <c r="B92" s="297"/>
      <c r="C92" s="298"/>
      <c r="D92" s="298"/>
      <c r="E92" s="298"/>
      <c r="F92" s="298"/>
      <c r="G92" s="298"/>
      <c r="H92" s="298"/>
      <c r="I92" s="298"/>
      <c r="J92" s="298"/>
      <c r="K92" s="298"/>
      <c r="L92" s="298"/>
      <c r="M92" s="298"/>
      <c r="N92" s="298"/>
      <c r="O92" s="298"/>
      <c r="P92" s="298"/>
      <c r="Q92" s="298"/>
      <c r="R92" s="298"/>
      <c r="S92" s="787"/>
      <c r="T92" s="788"/>
      <c r="U92" s="789"/>
      <c r="V92" s="378"/>
      <c r="W92" s="379"/>
      <c r="X92" s="379"/>
      <c r="Y92" s="379"/>
      <c r="Z92" s="379"/>
      <c r="AA92" s="382" t="str">
        <f t="shared" si="0"/>
        <v/>
      </c>
    </row>
    <row r="93" spans="2:35" ht="24.75" customHeight="1" thickBot="1" x14ac:dyDescent="0.25">
      <c r="B93" s="297"/>
      <c r="C93" s="298"/>
      <c r="D93" s="298"/>
      <c r="E93" s="298"/>
      <c r="F93" s="298"/>
      <c r="G93" s="298"/>
      <c r="H93" s="298"/>
      <c r="I93" s="298"/>
      <c r="J93" s="298"/>
      <c r="K93" s="298"/>
      <c r="L93" s="298"/>
      <c r="M93" s="298"/>
      <c r="N93" s="298"/>
      <c r="O93" s="298"/>
      <c r="P93" s="298"/>
      <c r="Q93" s="298"/>
      <c r="R93" s="298"/>
      <c r="S93" s="790"/>
      <c r="T93" s="791"/>
      <c r="U93" s="792"/>
      <c r="V93" s="378"/>
      <c r="W93" s="379"/>
      <c r="X93" s="379"/>
      <c r="Y93" s="379"/>
      <c r="Z93" s="379"/>
      <c r="AA93" s="382" t="str">
        <f t="shared" si="0"/>
        <v/>
      </c>
    </row>
    <row r="94" spans="2:35" ht="32.25" customHeight="1" thickBot="1" x14ac:dyDescent="0.25">
      <c r="B94" s="299"/>
      <c r="C94" s="300"/>
      <c r="D94" s="300"/>
      <c r="E94" s="300"/>
      <c r="F94" s="300"/>
      <c r="G94" s="300"/>
      <c r="H94" s="300"/>
      <c r="I94" s="300"/>
      <c r="J94" s="300"/>
      <c r="K94" s="300"/>
      <c r="L94" s="300"/>
      <c r="M94" s="300"/>
      <c r="N94" s="300"/>
      <c r="O94" s="300"/>
      <c r="P94" s="300"/>
      <c r="Q94" s="300"/>
      <c r="R94" s="300"/>
      <c r="S94" s="682" t="s">
        <v>392</v>
      </c>
      <c r="T94" s="683"/>
      <c r="U94" s="683"/>
      <c r="V94" s="683"/>
      <c r="W94" s="683"/>
      <c r="X94" s="683"/>
      <c r="Y94" s="683"/>
      <c r="Z94" s="684"/>
      <c r="AA94" s="301">
        <f>+ROUND(SUM(AA77:AA91),2)</f>
        <v>128.63999999999999</v>
      </c>
    </row>
    <row r="95" spans="2:35" ht="15.75" x14ac:dyDescent="0.25">
      <c r="B95" s="665" t="s">
        <v>135</v>
      </c>
      <c r="C95" s="666"/>
      <c r="D95" s="666"/>
      <c r="E95" s="666"/>
      <c r="F95" s="666"/>
      <c r="G95" s="666"/>
      <c r="H95" s="666"/>
      <c r="I95" s="666"/>
      <c r="J95" s="666"/>
      <c r="K95" s="666"/>
      <c r="L95" s="666"/>
      <c r="M95" s="666"/>
      <c r="N95" s="666"/>
      <c r="O95" s="666"/>
      <c r="P95" s="666"/>
      <c r="Q95" s="666"/>
      <c r="R95" s="666"/>
      <c r="S95" s="666"/>
      <c r="T95" s="666"/>
      <c r="U95" s="666"/>
      <c r="V95" s="284"/>
      <c r="W95" s="282" t="s">
        <v>136</v>
      </c>
      <c r="X95" s="283"/>
      <c r="Y95" s="283"/>
      <c r="Z95" s="283"/>
      <c r="AA95" s="285"/>
    </row>
    <row r="96" spans="2:35" ht="15.75" x14ac:dyDescent="0.2">
      <c r="B96" s="667"/>
      <c r="C96" s="668"/>
      <c r="D96" s="195"/>
      <c r="E96" s="286"/>
      <c r="F96" s="286"/>
      <c r="G96" s="286"/>
      <c r="H96" s="286"/>
      <c r="I96" s="287"/>
      <c r="J96" s="287"/>
      <c r="K96" s="287"/>
      <c r="L96" s="287"/>
      <c r="M96" s="287"/>
      <c r="N96" s="287"/>
      <c r="O96" s="287"/>
      <c r="P96" s="287"/>
      <c r="Q96" s="287"/>
      <c r="R96" s="287"/>
      <c r="S96" s="287"/>
      <c r="T96" s="287"/>
      <c r="U96" s="288"/>
      <c r="V96" s="289"/>
      <c r="W96" s="668"/>
      <c r="X96" s="668"/>
      <c r="Y96" s="668"/>
      <c r="Z96" s="668"/>
      <c r="AA96" s="290"/>
    </row>
    <row r="97" spans="2:31" ht="15.75" x14ac:dyDescent="0.2">
      <c r="B97" s="667" t="str">
        <f>+PRESENTACION!$C$9</f>
        <v>WILSON ESNEYDER SIERRA MAYORGA</v>
      </c>
      <c r="C97" s="668"/>
      <c r="D97" s="668"/>
      <c r="E97" s="668"/>
      <c r="F97" s="668"/>
      <c r="G97" s="668"/>
      <c r="H97" s="668"/>
      <c r="I97" s="668"/>
      <c r="J97" s="668"/>
      <c r="K97" s="668"/>
      <c r="L97" s="668"/>
      <c r="M97" s="668"/>
      <c r="N97" s="668"/>
      <c r="O97" s="668"/>
      <c r="P97" s="668"/>
      <c r="Q97" s="668"/>
      <c r="R97" s="668"/>
      <c r="S97" s="668"/>
      <c r="T97" s="668"/>
      <c r="U97" s="668"/>
      <c r="V97" s="286"/>
      <c r="W97" s="668" t="str">
        <f>+PRESENTACION!$C$11</f>
        <v>DIANA MARGARITA CORZO</v>
      </c>
      <c r="X97" s="668"/>
      <c r="Y97" s="668"/>
      <c r="Z97" s="668"/>
      <c r="AA97" s="669"/>
    </row>
    <row r="98" spans="2:31" ht="16.5" thickBot="1" x14ac:dyDescent="0.25">
      <c r="B98" s="670" t="str">
        <f>+PRESENTACION!$C$10</f>
        <v>AUXILIAR DE INGENIERIA</v>
      </c>
      <c r="C98" s="671"/>
      <c r="D98" s="671"/>
      <c r="E98" s="671"/>
      <c r="F98" s="671"/>
      <c r="G98" s="671"/>
      <c r="H98" s="671"/>
      <c r="I98" s="671"/>
      <c r="J98" s="671"/>
      <c r="K98" s="671"/>
      <c r="L98" s="671"/>
      <c r="M98" s="671"/>
      <c r="N98" s="671"/>
      <c r="O98" s="671"/>
      <c r="P98" s="671"/>
      <c r="Q98" s="671"/>
      <c r="R98" s="671"/>
      <c r="S98" s="671"/>
      <c r="T98" s="671"/>
      <c r="U98" s="671"/>
      <c r="V98" s="291"/>
      <c r="W98" s="671" t="str">
        <f>+PRESENTACION!$C$12</f>
        <v>SECRETARIA DE PLANEACION E INFRAESTRUCTURA</v>
      </c>
      <c r="X98" s="671"/>
      <c r="Y98" s="671"/>
      <c r="Z98" s="671"/>
      <c r="AA98" s="672"/>
    </row>
    <row r="99" spans="2:31" ht="15.75" x14ac:dyDescent="0.2">
      <c r="B99" s="305"/>
      <c r="C99" s="305"/>
      <c r="D99" s="305"/>
      <c r="E99" s="305"/>
      <c r="F99" s="305"/>
      <c r="G99" s="305"/>
      <c r="H99" s="305"/>
      <c r="I99" s="305"/>
      <c r="J99" s="305"/>
      <c r="K99" s="305"/>
      <c r="L99" s="305"/>
      <c r="M99" s="305"/>
      <c r="N99" s="305"/>
      <c r="O99" s="305"/>
      <c r="P99" s="305"/>
      <c r="Q99" s="305"/>
      <c r="R99" s="305"/>
      <c r="S99" s="305"/>
      <c r="T99" s="305"/>
      <c r="U99" s="305"/>
      <c r="V99" s="286"/>
      <c r="W99" s="305"/>
      <c r="X99" s="305"/>
      <c r="Y99" s="305"/>
      <c r="Z99" s="305"/>
      <c r="AA99" s="305"/>
    </row>
    <row r="100" spans="2:31" ht="13.5" thickBot="1" x14ac:dyDescent="0.25"/>
    <row r="101" spans="2:31" ht="22.5" customHeight="1" x14ac:dyDescent="0.2">
      <c r="B101" s="737"/>
      <c r="C101" s="738"/>
      <c r="D101" s="738"/>
      <c r="E101" s="738"/>
      <c r="F101" s="738"/>
      <c r="G101" s="738" t="str">
        <f>+PRESENTACION!$C$2</f>
        <v>MUNICIPIO DE SAN VICENTE DE CHUCURI</v>
      </c>
      <c r="H101" s="738"/>
      <c r="I101" s="738"/>
      <c r="J101" s="738"/>
      <c r="K101" s="738"/>
      <c r="L101" s="738"/>
      <c r="M101" s="738"/>
      <c r="N101" s="738"/>
      <c r="O101" s="738"/>
      <c r="P101" s="738"/>
      <c r="Q101" s="738"/>
      <c r="R101" s="738"/>
      <c r="S101" s="738"/>
      <c r="T101" s="738"/>
      <c r="U101" s="738"/>
      <c r="V101" s="738"/>
      <c r="W101" s="738"/>
      <c r="X101" s="738"/>
      <c r="Y101" s="738"/>
      <c r="Z101" s="738"/>
      <c r="AA101" s="739"/>
      <c r="AD101" s="749" t="s">
        <v>399</v>
      </c>
    </row>
    <row r="102" spans="2:31" ht="22.5" customHeight="1" x14ac:dyDescent="0.2">
      <c r="B102" s="721"/>
      <c r="C102" s="722"/>
      <c r="D102" s="722"/>
      <c r="E102" s="722"/>
      <c r="F102" s="722"/>
      <c r="G102" s="742">
        <f>+PRESENTACION!$C$3</f>
        <v>0</v>
      </c>
      <c r="H102" s="742"/>
      <c r="I102" s="742"/>
      <c r="J102" s="742"/>
      <c r="K102" s="742"/>
      <c r="L102" s="742"/>
      <c r="M102" s="742"/>
      <c r="N102" s="742"/>
      <c r="O102" s="742"/>
      <c r="P102" s="742"/>
      <c r="Q102" s="742"/>
      <c r="R102" s="742"/>
      <c r="S102" s="742"/>
      <c r="T102" s="742"/>
      <c r="U102" s="742"/>
      <c r="V102" s="742"/>
      <c r="W102" s="742"/>
      <c r="X102" s="742"/>
      <c r="Y102" s="742"/>
      <c r="Z102" s="742"/>
      <c r="AA102" s="723"/>
      <c r="AD102" s="750"/>
    </row>
    <row r="103" spans="2:31" ht="32.25" customHeight="1" thickBot="1" x14ac:dyDescent="0.25">
      <c r="B103" s="721"/>
      <c r="C103" s="722"/>
      <c r="D103" s="722"/>
      <c r="E103" s="722"/>
      <c r="F103" s="722"/>
      <c r="G103" s="742" t="str">
        <f>+PRESENTACION!$C$4</f>
        <v>ADECUACION DEL POLIDEPORTIVO ESCUELA EL LEON DEL MUNICIPIO DE SAN VICENTE DE CHUCURI</v>
      </c>
      <c r="H103" s="742"/>
      <c r="I103" s="742"/>
      <c r="J103" s="742"/>
      <c r="K103" s="742"/>
      <c r="L103" s="742"/>
      <c r="M103" s="742"/>
      <c r="N103" s="742"/>
      <c r="O103" s="742"/>
      <c r="P103" s="742"/>
      <c r="Q103" s="742"/>
      <c r="R103" s="742"/>
      <c r="S103" s="742"/>
      <c r="T103" s="742"/>
      <c r="U103" s="742"/>
      <c r="V103" s="742"/>
      <c r="W103" s="742"/>
      <c r="X103" s="742"/>
      <c r="Y103" s="742"/>
      <c r="Z103" s="742"/>
      <c r="AA103" s="723"/>
      <c r="AD103" s="327" t="s">
        <v>405</v>
      </c>
    </row>
    <row r="104" spans="2:31" ht="15.75" x14ac:dyDescent="0.2">
      <c r="B104" s="721" t="s">
        <v>389</v>
      </c>
      <c r="C104" s="722"/>
      <c r="D104" s="722"/>
      <c r="E104" s="722"/>
      <c r="F104" s="722"/>
      <c r="G104" s="722"/>
      <c r="H104" s="722"/>
      <c r="I104" s="722"/>
      <c r="J104" s="722"/>
      <c r="K104" s="722"/>
      <c r="L104" s="722"/>
      <c r="M104" s="722"/>
      <c r="N104" s="722"/>
      <c r="O104" s="722"/>
      <c r="P104" s="722"/>
      <c r="Q104" s="722"/>
      <c r="R104" s="722"/>
      <c r="S104" s="722"/>
      <c r="T104" s="722"/>
      <c r="U104" s="722"/>
      <c r="V104" s="722"/>
      <c r="W104" s="722"/>
      <c r="X104" s="722"/>
      <c r="Y104" s="722"/>
      <c r="Z104" s="722"/>
      <c r="AA104" s="723"/>
    </row>
    <row r="105" spans="2:31" s="162" customFormat="1" ht="15.75" x14ac:dyDescent="0.2">
      <c r="B105" s="724" t="s">
        <v>120</v>
      </c>
      <c r="C105" s="725"/>
      <c r="D105" s="725"/>
      <c r="E105" s="725"/>
      <c r="F105" s="725"/>
      <c r="G105" s="726">
        <f>+PRESENTACION!$C$6</f>
        <v>45848</v>
      </c>
      <c r="H105" s="726"/>
      <c r="I105" s="726"/>
      <c r="J105" s="726"/>
      <c r="K105" s="726"/>
      <c r="L105" s="726"/>
      <c r="M105" s="726"/>
      <c r="N105" s="726"/>
      <c r="O105" s="726"/>
      <c r="P105" s="726"/>
      <c r="Q105" s="726"/>
      <c r="R105" s="726"/>
      <c r="S105" s="726"/>
      <c r="T105" s="725" t="s">
        <v>396</v>
      </c>
      <c r="U105" s="725"/>
      <c r="V105" s="727" t="s">
        <v>390</v>
      </c>
      <c r="W105" s="727"/>
      <c r="X105" s="727"/>
      <c r="Y105" s="727"/>
      <c r="Z105" s="727"/>
      <c r="AA105" s="728"/>
    </row>
    <row r="106" spans="2:31" ht="15" customHeight="1" x14ac:dyDescent="0.2">
      <c r="B106" s="724" t="s">
        <v>121</v>
      </c>
      <c r="C106" s="725"/>
      <c r="D106" s="725"/>
      <c r="E106" s="725"/>
      <c r="F106" s="731">
        <f>+PRESUPUESTO!$B$19</f>
        <v>4</v>
      </c>
      <c r="G106" s="731"/>
      <c r="H106" s="727" t="str">
        <f>+PRESUPUESTO!$C$19</f>
        <v>ACABADOS</v>
      </c>
      <c r="I106" s="727"/>
      <c r="J106" s="727"/>
      <c r="K106" s="727"/>
      <c r="L106" s="727"/>
      <c r="M106" s="727"/>
      <c r="N106" s="727"/>
      <c r="O106" s="725" t="s">
        <v>0</v>
      </c>
      <c r="P106" s="725"/>
      <c r="Q106" s="734">
        <f>+PRESUPUESTO!B22</f>
        <v>4.04</v>
      </c>
      <c r="R106" s="734"/>
      <c r="S106" s="731" t="str">
        <f>+PRESUPUESTO!C22</f>
        <v>PINTURA MUROS INTERIORES EN VINILO TIPO 1 (INCLUYE RESANES)</v>
      </c>
      <c r="T106" s="731"/>
      <c r="U106" s="731"/>
      <c r="V106" s="731"/>
      <c r="W106" s="731"/>
      <c r="X106" s="731"/>
      <c r="Y106" s="731"/>
      <c r="Z106" s="725" t="s">
        <v>106</v>
      </c>
      <c r="AA106" s="728" t="str">
        <f>+PRESUPUESTO!D22</f>
        <v>m²</v>
      </c>
    </row>
    <row r="107" spans="2:31" ht="16.5" customHeight="1" thickBot="1" x14ac:dyDescent="0.25">
      <c r="B107" s="729"/>
      <c r="C107" s="730"/>
      <c r="D107" s="730"/>
      <c r="E107" s="730"/>
      <c r="F107" s="732"/>
      <c r="G107" s="732"/>
      <c r="H107" s="733"/>
      <c r="I107" s="733"/>
      <c r="J107" s="733"/>
      <c r="K107" s="733"/>
      <c r="L107" s="733"/>
      <c r="M107" s="733"/>
      <c r="N107" s="733"/>
      <c r="O107" s="730"/>
      <c r="P107" s="730"/>
      <c r="Q107" s="735"/>
      <c r="R107" s="735"/>
      <c r="S107" s="732"/>
      <c r="T107" s="732"/>
      <c r="U107" s="732"/>
      <c r="V107" s="732"/>
      <c r="W107" s="732"/>
      <c r="X107" s="732"/>
      <c r="Y107" s="732"/>
      <c r="Z107" s="730"/>
      <c r="AA107" s="736"/>
    </row>
    <row r="108" spans="2:31" ht="15.75" x14ac:dyDescent="0.2">
      <c r="B108" s="756" t="s">
        <v>398</v>
      </c>
      <c r="C108" s="757"/>
      <c r="D108" s="757"/>
      <c r="E108" s="757"/>
      <c r="F108" s="757"/>
      <c r="G108" s="757"/>
      <c r="H108" s="757"/>
      <c r="I108" s="757"/>
      <c r="J108" s="757"/>
      <c r="K108" s="757"/>
      <c r="L108" s="757"/>
      <c r="M108" s="757"/>
      <c r="N108" s="757"/>
      <c r="O108" s="757"/>
      <c r="P108" s="757"/>
      <c r="Q108" s="757"/>
      <c r="R108" s="758"/>
      <c r="S108" s="759" t="s">
        <v>122</v>
      </c>
      <c r="T108" s="760"/>
      <c r="U108" s="761"/>
      <c r="V108" s="762" t="s">
        <v>123</v>
      </c>
      <c r="W108" s="763"/>
      <c r="X108" s="764"/>
      <c r="Y108" s="712" t="s">
        <v>393</v>
      </c>
      <c r="Z108" s="714" t="s">
        <v>397</v>
      </c>
      <c r="AA108" s="767" t="s">
        <v>395</v>
      </c>
    </row>
    <row r="109" spans="2:31" ht="40.5" customHeight="1" thickBot="1" x14ac:dyDescent="0.25">
      <c r="B109" s="700"/>
      <c r="C109" s="701"/>
      <c r="D109" s="701"/>
      <c r="E109" s="701"/>
      <c r="F109" s="701"/>
      <c r="G109" s="701"/>
      <c r="H109" s="701"/>
      <c r="I109" s="701"/>
      <c r="J109" s="701"/>
      <c r="K109" s="701"/>
      <c r="L109" s="701"/>
      <c r="M109" s="701"/>
      <c r="N109" s="701"/>
      <c r="O109" s="701"/>
      <c r="P109" s="701"/>
      <c r="Q109" s="701"/>
      <c r="R109" s="702"/>
      <c r="S109" s="759"/>
      <c r="T109" s="760"/>
      <c r="U109" s="761"/>
      <c r="V109" s="292" t="s">
        <v>124</v>
      </c>
      <c r="W109" s="293" t="s">
        <v>391</v>
      </c>
      <c r="X109" s="294" t="s">
        <v>394</v>
      </c>
      <c r="Y109" s="765"/>
      <c r="Z109" s="766"/>
      <c r="AA109" s="768"/>
    </row>
    <row r="110" spans="2:31" ht="24.75" customHeight="1" x14ac:dyDescent="0.2">
      <c r="B110" s="295" t="s">
        <v>125</v>
      </c>
      <c r="C110" s="296"/>
      <c r="D110" s="296"/>
      <c r="E110" s="296"/>
      <c r="F110" s="296"/>
      <c r="G110" s="296"/>
      <c r="H110" s="296"/>
      <c r="I110" s="296"/>
      <c r="J110" s="296"/>
      <c r="K110" s="296"/>
      <c r="L110" s="296"/>
      <c r="M110" s="296"/>
      <c r="N110" s="296"/>
      <c r="O110" s="296"/>
      <c r="P110" s="296"/>
      <c r="Q110" s="296"/>
      <c r="R110" s="296"/>
      <c r="S110" s="796" t="s">
        <v>432</v>
      </c>
      <c r="T110" s="797"/>
      <c r="U110" s="798"/>
      <c r="V110" s="306"/>
      <c r="W110" s="307">
        <v>1</v>
      </c>
      <c r="X110" s="307">
        <v>20</v>
      </c>
      <c r="Y110" s="307">
        <v>2</v>
      </c>
      <c r="Z110" s="307"/>
      <c r="AA110" s="308">
        <f>IF(S110="","",ROUND((IF(W110="",1,W110))*(IF(V110="",1,V110))*(IF(X110="",1,X110))*(IF(Y110="",1,Y110))*(IF(Z110="",1,Z110)),2))</f>
        <v>40</v>
      </c>
    </row>
    <row r="111" spans="2:31" ht="24.75" customHeight="1" x14ac:dyDescent="0.25">
      <c r="B111" s="297"/>
      <c r="C111" s="298"/>
      <c r="D111" s="298"/>
      <c r="E111" s="298"/>
      <c r="F111" s="298"/>
      <c r="G111" s="298"/>
      <c r="H111" s="298"/>
      <c r="I111" s="298"/>
      <c r="J111" s="298"/>
      <c r="K111" s="298"/>
      <c r="L111" s="298"/>
      <c r="M111" s="298"/>
      <c r="N111" s="298"/>
      <c r="O111" s="298"/>
      <c r="P111" s="298"/>
      <c r="Q111" s="298"/>
      <c r="R111" s="298"/>
      <c r="S111" s="673" t="s">
        <v>433</v>
      </c>
      <c r="T111" s="674"/>
      <c r="U111" s="675"/>
      <c r="V111" s="306"/>
      <c r="W111" s="307">
        <v>1</v>
      </c>
      <c r="X111" s="307">
        <v>20</v>
      </c>
      <c r="Y111" s="307">
        <v>2</v>
      </c>
      <c r="Z111" s="307"/>
      <c r="AA111" s="308">
        <f t="shared" ref="AA111:AA119" si="1">IF(S111="","",ROUND((IF(W111="",1,W111))*(IF(V111="",1,V111))*(IF(X111="",1,X111))*(IF(Y111="",1,Y111))*(IF(Z111="",1,Z111)),2))</f>
        <v>40</v>
      </c>
      <c r="AD111" s="163"/>
      <c r="AE111" s="164"/>
    </row>
    <row r="112" spans="2:31" ht="24.75" customHeight="1" x14ac:dyDescent="0.2">
      <c r="B112" s="297"/>
      <c r="C112" s="298"/>
      <c r="D112" s="298"/>
      <c r="E112" s="298"/>
      <c r="F112" s="298"/>
      <c r="G112" s="298"/>
      <c r="H112" s="298"/>
      <c r="I112" s="298"/>
      <c r="J112" s="298"/>
      <c r="K112" s="298"/>
      <c r="L112" s="298"/>
      <c r="M112" s="298"/>
      <c r="N112" s="298"/>
      <c r="O112" s="298"/>
      <c r="P112" s="298"/>
      <c r="Q112" s="298"/>
      <c r="R112" s="298"/>
      <c r="S112" s="673" t="s">
        <v>434</v>
      </c>
      <c r="T112" s="674"/>
      <c r="U112" s="675"/>
      <c r="V112" s="306"/>
      <c r="W112" s="307"/>
      <c r="X112" s="307">
        <v>25</v>
      </c>
      <c r="Y112" s="307">
        <v>2</v>
      </c>
      <c r="Z112" s="307"/>
      <c r="AA112" s="308">
        <f t="shared" si="1"/>
        <v>50</v>
      </c>
    </row>
    <row r="113" spans="2:35" ht="24.75" customHeight="1" x14ac:dyDescent="0.2">
      <c r="B113" s="297"/>
      <c r="C113" s="298"/>
      <c r="D113" s="298"/>
      <c r="E113" s="298"/>
      <c r="F113" s="298"/>
      <c r="G113" s="298"/>
      <c r="H113" s="298"/>
      <c r="I113" s="298"/>
      <c r="J113" s="298"/>
      <c r="K113" s="298"/>
      <c r="L113" s="298"/>
      <c r="M113" s="298"/>
      <c r="N113" s="298"/>
      <c r="O113" s="298"/>
      <c r="P113" s="298"/>
      <c r="Q113" s="298"/>
      <c r="R113" s="298"/>
      <c r="S113" s="673" t="s">
        <v>437</v>
      </c>
      <c r="T113" s="674"/>
      <c r="U113" s="675"/>
      <c r="V113" s="309"/>
      <c r="W113" s="310"/>
      <c r="X113" s="307">
        <v>25</v>
      </c>
      <c r="Y113" s="310">
        <v>2</v>
      </c>
      <c r="Z113" s="310"/>
      <c r="AA113" s="308">
        <f t="shared" si="1"/>
        <v>50</v>
      </c>
    </row>
    <row r="114" spans="2:35" ht="24.75" customHeight="1" x14ac:dyDescent="0.2">
      <c r="B114" s="297"/>
      <c r="C114" s="298"/>
      <c r="D114" s="298"/>
      <c r="E114" s="298"/>
      <c r="F114" s="298"/>
      <c r="G114" s="298"/>
      <c r="H114" s="298"/>
      <c r="I114" s="298"/>
      <c r="J114" s="298"/>
      <c r="K114" s="298"/>
      <c r="L114" s="298"/>
      <c r="M114" s="298"/>
      <c r="N114" s="298"/>
      <c r="O114" s="298"/>
      <c r="P114" s="298"/>
      <c r="Q114" s="298"/>
      <c r="R114" s="298"/>
      <c r="S114" s="673" t="s">
        <v>438</v>
      </c>
      <c r="T114" s="674"/>
      <c r="U114" s="675"/>
      <c r="V114" s="306"/>
      <c r="W114" s="307"/>
      <c r="X114" s="307">
        <v>70</v>
      </c>
      <c r="Y114" s="307">
        <v>2</v>
      </c>
      <c r="Z114" s="307"/>
      <c r="AA114" s="308">
        <f t="shared" si="1"/>
        <v>140</v>
      </c>
    </row>
    <row r="115" spans="2:35" ht="24.75" customHeight="1" x14ac:dyDescent="0.2">
      <c r="B115" s="297"/>
      <c r="C115" s="298"/>
      <c r="D115" s="298"/>
      <c r="E115" s="298"/>
      <c r="F115" s="298"/>
      <c r="G115" s="298"/>
      <c r="H115" s="298"/>
      <c r="I115" s="298"/>
      <c r="J115" s="298"/>
      <c r="K115" s="298"/>
      <c r="L115" s="298"/>
      <c r="M115" s="298"/>
      <c r="N115" s="298"/>
      <c r="O115" s="298"/>
      <c r="P115" s="298"/>
      <c r="Q115" s="298"/>
      <c r="R115" s="298"/>
      <c r="S115" s="673" t="s">
        <v>439</v>
      </c>
      <c r="T115" s="674"/>
      <c r="U115" s="675"/>
      <c r="V115" s="306"/>
      <c r="W115" s="307"/>
      <c r="X115" s="307">
        <v>40</v>
      </c>
      <c r="Y115" s="307">
        <v>2</v>
      </c>
      <c r="Z115" s="307"/>
      <c r="AA115" s="308">
        <f t="shared" si="1"/>
        <v>80</v>
      </c>
    </row>
    <row r="116" spans="2:35" ht="24.75" customHeight="1" x14ac:dyDescent="0.2">
      <c r="B116" s="297"/>
      <c r="C116" s="298"/>
      <c r="D116" s="298"/>
      <c r="E116" s="298"/>
      <c r="F116" s="298"/>
      <c r="G116" s="298"/>
      <c r="H116" s="298"/>
      <c r="I116" s="298"/>
      <c r="J116" s="298"/>
      <c r="K116" s="298"/>
      <c r="L116" s="298"/>
      <c r="M116" s="298"/>
      <c r="N116" s="298"/>
      <c r="O116" s="298"/>
      <c r="P116" s="298"/>
      <c r="Q116" s="298"/>
      <c r="R116" s="298"/>
      <c r="S116" s="673" t="s">
        <v>400</v>
      </c>
      <c r="T116" s="674"/>
      <c r="U116" s="675"/>
      <c r="V116" s="306"/>
      <c r="W116" s="307"/>
      <c r="X116" s="307">
        <v>40</v>
      </c>
      <c r="Y116" s="307">
        <v>2</v>
      </c>
      <c r="Z116" s="307"/>
      <c r="AA116" s="308">
        <f t="shared" si="1"/>
        <v>80</v>
      </c>
    </row>
    <row r="117" spans="2:35" ht="24.75" customHeight="1" x14ac:dyDescent="0.2">
      <c r="B117" s="297"/>
      <c r="C117" s="298"/>
      <c r="D117" s="298"/>
      <c r="E117" s="298"/>
      <c r="F117" s="298"/>
      <c r="G117" s="298"/>
      <c r="H117" s="298"/>
      <c r="I117" s="298"/>
      <c r="J117" s="298"/>
      <c r="K117" s="298"/>
      <c r="L117" s="298"/>
      <c r="M117" s="298"/>
      <c r="N117" s="298"/>
      <c r="O117" s="298"/>
      <c r="P117" s="298"/>
      <c r="Q117" s="298"/>
      <c r="R117" s="298"/>
      <c r="S117" s="673" t="s">
        <v>401</v>
      </c>
      <c r="T117" s="674"/>
      <c r="U117" s="675"/>
      <c r="V117" s="306"/>
      <c r="W117" s="307"/>
      <c r="X117" s="307">
        <v>10</v>
      </c>
      <c r="Y117" s="307">
        <v>2</v>
      </c>
      <c r="Z117" s="307"/>
      <c r="AA117" s="308">
        <f t="shared" si="1"/>
        <v>20</v>
      </c>
    </row>
    <row r="118" spans="2:35" ht="24.75" customHeight="1" x14ac:dyDescent="0.2">
      <c r="B118" s="297"/>
      <c r="C118" s="298"/>
      <c r="D118" s="298"/>
      <c r="E118" s="298"/>
      <c r="F118" s="298"/>
      <c r="G118" s="298"/>
      <c r="H118" s="298"/>
      <c r="I118" s="298"/>
      <c r="J118" s="298"/>
      <c r="K118" s="298"/>
      <c r="L118" s="298"/>
      <c r="M118" s="298"/>
      <c r="N118" s="298"/>
      <c r="O118" s="298"/>
      <c r="P118" s="298"/>
      <c r="Q118" s="298"/>
      <c r="R118" s="298"/>
      <c r="S118" s="673" t="s">
        <v>436</v>
      </c>
      <c r="T118" s="674"/>
      <c r="U118" s="675"/>
      <c r="V118" s="306"/>
      <c r="W118" s="307"/>
      <c r="X118" s="307">
        <v>10</v>
      </c>
      <c r="Y118" s="307">
        <v>2</v>
      </c>
      <c r="Z118" s="307"/>
      <c r="AA118" s="308">
        <f t="shared" si="1"/>
        <v>20</v>
      </c>
    </row>
    <row r="119" spans="2:35" ht="24.75" customHeight="1" x14ac:dyDescent="0.2">
      <c r="B119" s="297"/>
      <c r="C119" s="298"/>
      <c r="D119" s="298"/>
      <c r="E119" s="298"/>
      <c r="F119" s="298"/>
      <c r="G119" s="298"/>
      <c r="H119" s="298"/>
      <c r="I119" s="298"/>
      <c r="J119" s="298"/>
      <c r="K119" s="298"/>
      <c r="L119" s="298"/>
      <c r="M119" s="298"/>
      <c r="N119" s="298"/>
      <c r="O119" s="298"/>
      <c r="P119" s="298"/>
      <c r="Q119" s="298"/>
      <c r="R119" s="298"/>
      <c r="S119" s="673" t="s">
        <v>435</v>
      </c>
      <c r="T119" s="674"/>
      <c r="U119" s="675"/>
      <c r="V119" s="306"/>
      <c r="W119" s="307"/>
      <c r="X119" s="307">
        <v>10</v>
      </c>
      <c r="Y119" s="307">
        <v>2</v>
      </c>
      <c r="Z119" s="307"/>
      <c r="AA119" s="308">
        <f t="shared" si="1"/>
        <v>20</v>
      </c>
    </row>
    <row r="120" spans="2:35" ht="24.75" customHeight="1" x14ac:dyDescent="0.2">
      <c r="B120" s="297"/>
      <c r="C120" s="298"/>
      <c r="D120" s="298"/>
      <c r="E120" s="298"/>
      <c r="F120" s="298"/>
      <c r="G120" s="298"/>
      <c r="H120" s="298"/>
      <c r="I120" s="298"/>
      <c r="J120" s="298"/>
      <c r="K120" s="298"/>
      <c r="L120" s="298"/>
      <c r="M120" s="298"/>
      <c r="N120" s="298"/>
      <c r="O120" s="298"/>
      <c r="P120" s="298"/>
      <c r="Q120" s="298"/>
      <c r="R120" s="298"/>
      <c r="S120" s="673"/>
      <c r="T120" s="674"/>
      <c r="U120" s="675"/>
      <c r="V120" s="311"/>
      <c r="W120" s="312"/>
      <c r="X120" s="312"/>
      <c r="Y120" s="312"/>
      <c r="Z120" s="312"/>
      <c r="AA120" s="308"/>
    </row>
    <row r="121" spans="2:35" ht="24.75" customHeight="1" x14ac:dyDescent="0.2">
      <c r="B121" s="297"/>
      <c r="C121" s="298"/>
      <c r="D121" s="298"/>
      <c r="E121" s="298"/>
      <c r="F121" s="298"/>
      <c r="G121" s="298"/>
      <c r="H121" s="298"/>
      <c r="I121" s="298"/>
      <c r="J121" s="298"/>
      <c r="K121" s="298"/>
      <c r="L121" s="298"/>
      <c r="M121" s="298"/>
      <c r="N121" s="298"/>
      <c r="O121" s="298"/>
      <c r="P121" s="298"/>
      <c r="Q121" s="298"/>
      <c r="R121" s="298"/>
      <c r="S121" s="673"/>
      <c r="T121" s="674"/>
      <c r="U121" s="675"/>
      <c r="V121" s="306"/>
      <c r="W121" s="307"/>
      <c r="X121" s="307"/>
      <c r="Y121" s="307"/>
      <c r="Z121" s="307"/>
      <c r="AA121" s="308"/>
    </row>
    <row r="122" spans="2:35" ht="24.75" customHeight="1" x14ac:dyDescent="0.2">
      <c r="B122" s="297"/>
      <c r="C122" s="298"/>
      <c r="D122" s="298"/>
      <c r="E122" s="298"/>
      <c r="F122" s="298"/>
      <c r="G122" s="298"/>
      <c r="H122" s="298"/>
      <c r="I122" s="298"/>
      <c r="J122" s="298"/>
      <c r="K122" s="298"/>
      <c r="L122" s="298"/>
      <c r="M122" s="298"/>
      <c r="N122" s="298"/>
      <c r="O122" s="298"/>
      <c r="P122" s="298"/>
      <c r="Q122" s="298"/>
      <c r="R122" s="298"/>
      <c r="S122" s="673"/>
      <c r="T122" s="674"/>
      <c r="U122" s="675"/>
      <c r="V122" s="306"/>
      <c r="W122" s="307"/>
      <c r="X122" s="307"/>
      <c r="Y122" s="307"/>
      <c r="Z122" s="307"/>
      <c r="AA122" s="308"/>
    </row>
    <row r="123" spans="2:35" ht="24.75" customHeight="1" x14ac:dyDescent="0.25">
      <c r="B123" s="297"/>
      <c r="C123" s="298"/>
      <c r="D123" s="298"/>
      <c r="E123" s="298"/>
      <c r="F123" s="298"/>
      <c r="G123" s="298"/>
      <c r="H123" s="298"/>
      <c r="I123" s="298"/>
      <c r="J123" s="298"/>
      <c r="K123" s="298"/>
      <c r="L123" s="298"/>
      <c r="M123" s="298"/>
      <c r="N123" s="298"/>
      <c r="O123" s="298"/>
      <c r="P123" s="298"/>
      <c r="Q123" s="298"/>
      <c r="R123" s="298"/>
      <c r="S123" s="673"/>
      <c r="T123" s="674"/>
      <c r="U123" s="675"/>
      <c r="V123" s="306"/>
      <c r="W123" s="307"/>
      <c r="X123" s="307"/>
      <c r="Y123" s="307"/>
      <c r="Z123" s="307"/>
      <c r="AA123" s="308"/>
      <c r="AE123" s="163"/>
      <c r="AF123" s="163"/>
      <c r="AG123" s="163"/>
      <c r="AI123" s="165"/>
    </row>
    <row r="124" spans="2:35" ht="24.75" customHeight="1" x14ac:dyDescent="0.25">
      <c r="B124" s="297"/>
      <c r="C124" s="298"/>
      <c r="D124" s="298"/>
      <c r="E124" s="298"/>
      <c r="F124" s="298"/>
      <c r="G124" s="298"/>
      <c r="H124" s="298"/>
      <c r="I124" s="298"/>
      <c r="J124" s="298"/>
      <c r="K124" s="298"/>
      <c r="L124" s="298"/>
      <c r="M124" s="298"/>
      <c r="N124" s="298"/>
      <c r="O124" s="298"/>
      <c r="P124" s="298"/>
      <c r="Q124" s="298"/>
      <c r="R124" s="298"/>
      <c r="S124" s="673"/>
      <c r="T124" s="674"/>
      <c r="U124" s="675"/>
      <c r="V124" s="306"/>
      <c r="W124" s="307"/>
      <c r="X124" s="307"/>
      <c r="Y124" s="307"/>
      <c r="Z124" s="307"/>
      <c r="AA124" s="308"/>
      <c r="AE124" s="163"/>
      <c r="AF124" s="163"/>
      <c r="AG124" s="163"/>
      <c r="AI124" s="165"/>
    </row>
    <row r="125" spans="2:35" ht="24.75" customHeight="1" x14ac:dyDescent="0.2">
      <c r="B125" s="297"/>
      <c r="C125" s="298"/>
      <c r="D125" s="298"/>
      <c r="E125" s="298"/>
      <c r="F125" s="298"/>
      <c r="G125" s="298"/>
      <c r="H125" s="298"/>
      <c r="I125" s="298"/>
      <c r="J125" s="298"/>
      <c r="K125" s="298"/>
      <c r="L125" s="298"/>
      <c r="M125" s="298"/>
      <c r="N125" s="298"/>
      <c r="O125" s="298"/>
      <c r="P125" s="298"/>
      <c r="Q125" s="298"/>
      <c r="R125" s="298"/>
      <c r="S125" s="781"/>
      <c r="T125" s="782"/>
      <c r="U125" s="783"/>
      <c r="V125" s="313"/>
      <c r="W125" s="314"/>
      <c r="X125" s="314"/>
      <c r="Y125" s="314"/>
      <c r="Z125" s="314"/>
      <c r="AA125" s="315"/>
    </row>
    <row r="126" spans="2:35" ht="24.75" customHeight="1" thickBot="1" x14ac:dyDescent="0.25">
      <c r="B126" s="297"/>
      <c r="C126" s="298"/>
      <c r="D126" s="298"/>
      <c r="E126" s="298"/>
      <c r="F126" s="298"/>
      <c r="G126" s="298"/>
      <c r="H126" s="298"/>
      <c r="I126" s="298"/>
      <c r="J126" s="298"/>
      <c r="K126" s="298"/>
      <c r="L126" s="298"/>
      <c r="M126" s="298"/>
      <c r="N126" s="298"/>
      <c r="O126" s="298"/>
      <c r="P126" s="298"/>
      <c r="Q126" s="298"/>
      <c r="R126" s="298"/>
      <c r="S126" s="778"/>
      <c r="T126" s="779"/>
      <c r="U126" s="780"/>
      <c r="V126" s="313"/>
      <c r="W126" s="314"/>
      <c r="X126" s="314"/>
      <c r="Y126" s="314"/>
      <c r="Z126" s="314"/>
      <c r="AA126" s="315"/>
    </row>
    <row r="127" spans="2:35" ht="32.25" customHeight="1" thickBot="1" x14ac:dyDescent="0.25">
      <c r="B127" s="299"/>
      <c r="C127" s="300"/>
      <c r="D127" s="300"/>
      <c r="E127" s="300"/>
      <c r="F127" s="300"/>
      <c r="G127" s="300"/>
      <c r="H127" s="300"/>
      <c r="I127" s="300"/>
      <c r="J127" s="300"/>
      <c r="K127" s="300"/>
      <c r="L127" s="300"/>
      <c r="M127" s="300"/>
      <c r="N127" s="300"/>
      <c r="O127" s="300"/>
      <c r="P127" s="300"/>
      <c r="Q127" s="300"/>
      <c r="R127" s="300"/>
      <c r="S127" s="682" t="s">
        <v>392</v>
      </c>
      <c r="T127" s="683"/>
      <c r="U127" s="683"/>
      <c r="V127" s="683"/>
      <c r="W127" s="683"/>
      <c r="X127" s="683"/>
      <c r="Y127" s="683"/>
      <c r="Z127" s="684"/>
      <c r="AA127" s="301">
        <f>+ROUND(SUM(AA110:AA124),2)</f>
        <v>540</v>
      </c>
    </row>
    <row r="128" spans="2:35" ht="15.75" x14ac:dyDescent="0.25">
      <c r="B128" s="665" t="s">
        <v>135</v>
      </c>
      <c r="C128" s="666"/>
      <c r="D128" s="666"/>
      <c r="E128" s="666"/>
      <c r="F128" s="666"/>
      <c r="G128" s="666"/>
      <c r="H128" s="666"/>
      <c r="I128" s="666"/>
      <c r="J128" s="666"/>
      <c r="K128" s="666"/>
      <c r="L128" s="666"/>
      <c r="M128" s="666"/>
      <c r="N128" s="666"/>
      <c r="O128" s="666"/>
      <c r="P128" s="666"/>
      <c r="Q128" s="666"/>
      <c r="R128" s="666"/>
      <c r="S128" s="666"/>
      <c r="T128" s="666"/>
      <c r="U128" s="666"/>
      <c r="V128" s="284"/>
      <c r="W128" s="282" t="s">
        <v>136</v>
      </c>
      <c r="X128" s="283"/>
      <c r="Y128" s="283"/>
      <c r="Z128" s="283"/>
      <c r="AA128" s="285"/>
    </row>
    <row r="129" spans="2:31" ht="15.75" x14ac:dyDescent="0.2">
      <c r="B129" s="667"/>
      <c r="C129" s="668"/>
      <c r="D129" s="195"/>
      <c r="E129" s="286"/>
      <c r="F129" s="286"/>
      <c r="G129" s="286"/>
      <c r="H129" s="286"/>
      <c r="I129" s="287"/>
      <c r="J129" s="287"/>
      <c r="K129" s="287"/>
      <c r="L129" s="287"/>
      <c r="M129" s="287"/>
      <c r="N129" s="287"/>
      <c r="O129" s="287"/>
      <c r="P129" s="287"/>
      <c r="Q129" s="287"/>
      <c r="R129" s="287"/>
      <c r="S129" s="287"/>
      <c r="T129" s="287"/>
      <c r="U129" s="288"/>
      <c r="V129" s="289"/>
      <c r="W129" s="668"/>
      <c r="X129" s="668"/>
      <c r="Y129" s="668"/>
      <c r="Z129" s="668"/>
      <c r="AA129" s="290"/>
    </row>
    <row r="130" spans="2:31" ht="15.75" x14ac:dyDescent="0.2">
      <c r="B130" s="667" t="str">
        <f>+PRESENTACION!$C$9</f>
        <v>WILSON ESNEYDER SIERRA MAYORGA</v>
      </c>
      <c r="C130" s="668"/>
      <c r="D130" s="668"/>
      <c r="E130" s="668"/>
      <c r="F130" s="668"/>
      <c r="G130" s="668"/>
      <c r="H130" s="668"/>
      <c r="I130" s="668"/>
      <c r="J130" s="668"/>
      <c r="K130" s="668"/>
      <c r="L130" s="668"/>
      <c r="M130" s="668"/>
      <c r="N130" s="668"/>
      <c r="O130" s="668"/>
      <c r="P130" s="668"/>
      <c r="Q130" s="668"/>
      <c r="R130" s="668"/>
      <c r="S130" s="668"/>
      <c r="T130" s="668"/>
      <c r="U130" s="668"/>
      <c r="V130" s="286"/>
      <c r="W130" s="668" t="str">
        <f>+PRESENTACION!$C$11</f>
        <v>DIANA MARGARITA CORZO</v>
      </c>
      <c r="X130" s="668"/>
      <c r="Y130" s="668"/>
      <c r="Z130" s="668"/>
      <c r="AA130" s="669"/>
    </row>
    <row r="131" spans="2:31" ht="16.5" thickBot="1" x14ac:dyDescent="0.25">
      <c r="B131" s="670" t="str">
        <f>+PRESENTACION!$C$10</f>
        <v>AUXILIAR DE INGENIERIA</v>
      </c>
      <c r="C131" s="671"/>
      <c r="D131" s="671"/>
      <c r="E131" s="671"/>
      <c r="F131" s="671"/>
      <c r="G131" s="671"/>
      <c r="H131" s="671"/>
      <c r="I131" s="671"/>
      <c r="J131" s="671"/>
      <c r="K131" s="671"/>
      <c r="L131" s="671"/>
      <c r="M131" s="671"/>
      <c r="N131" s="671"/>
      <c r="O131" s="671"/>
      <c r="P131" s="671"/>
      <c r="Q131" s="671"/>
      <c r="R131" s="671"/>
      <c r="S131" s="671"/>
      <c r="T131" s="671"/>
      <c r="U131" s="671"/>
      <c r="V131" s="291"/>
      <c r="W131" s="671" t="str">
        <f>+PRESENTACION!$C$12</f>
        <v>SECRETARIA DE PLANEACION E INFRAESTRUCTURA</v>
      </c>
      <c r="X131" s="671"/>
      <c r="Y131" s="671"/>
      <c r="Z131" s="671"/>
      <c r="AA131" s="672"/>
    </row>
    <row r="132" spans="2:31" ht="15.75" x14ac:dyDescent="0.2">
      <c r="B132" s="305"/>
      <c r="C132" s="305"/>
      <c r="D132" s="305"/>
      <c r="E132" s="305"/>
      <c r="F132" s="305"/>
      <c r="G132" s="305"/>
      <c r="H132" s="305"/>
      <c r="I132" s="305"/>
      <c r="J132" s="305"/>
      <c r="K132" s="305"/>
      <c r="L132" s="305"/>
      <c r="M132" s="305"/>
      <c r="N132" s="305"/>
      <c r="O132" s="305"/>
      <c r="P132" s="305"/>
      <c r="Q132" s="305"/>
      <c r="R132" s="305"/>
      <c r="S132" s="305"/>
      <c r="T132" s="305"/>
      <c r="U132" s="305"/>
      <c r="V132" s="286"/>
      <c r="W132" s="305"/>
      <c r="X132" s="305"/>
      <c r="Y132" s="305"/>
      <c r="Z132" s="305"/>
      <c r="AA132" s="305"/>
    </row>
    <row r="133" spans="2:31" ht="13.5" thickBot="1" x14ac:dyDescent="0.25"/>
    <row r="134" spans="2:31" ht="22.5" customHeight="1" x14ac:dyDescent="0.2">
      <c r="B134" s="737"/>
      <c r="C134" s="738"/>
      <c r="D134" s="738"/>
      <c r="E134" s="738"/>
      <c r="F134" s="738"/>
      <c r="G134" s="738" t="str">
        <f>+PRESENTACION!$C$2</f>
        <v>MUNICIPIO DE SAN VICENTE DE CHUCURI</v>
      </c>
      <c r="H134" s="738"/>
      <c r="I134" s="738"/>
      <c r="J134" s="738"/>
      <c r="K134" s="738"/>
      <c r="L134" s="738"/>
      <c r="M134" s="738"/>
      <c r="N134" s="738"/>
      <c r="O134" s="738"/>
      <c r="P134" s="738"/>
      <c r="Q134" s="738"/>
      <c r="R134" s="738"/>
      <c r="S134" s="738"/>
      <c r="T134" s="738"/>
      <c r="U134" s="738"/>
      <c r="V134" s="738"/>
      <c r="W134" s="738"/>
      <c r="X134" s="738"/>
      <c r="Y134" s="738"/>
      <c r="Z134" s="738"/>
      <c r="AA134" s="739"/>
      <c r="AD134" s="749" t="s">
        <v>399</v>
      </c>
    </row>
    <row r="135" spans="2:31" ht="22.5" customHeight="1" x14ac:dyDescent="0.2">
      <c r="B135" s="721"/>
      <c r="C135" s="722"/>
      <c r="D135" s="722"/>
      <c r="E135" s="722"/>
      <c r="F135" s="722"/>
      <c r="G135" s="742">
        <f>+PRESENTACION!$C$3</f>
        <v>0</v>
      </c>
      <c r="H135" s="742"/>
      <c r="I135" s="742"/>
      <c r="J135" s="742"/>
      <c r="K135" s="742"/>
      <c r="L135" s="742"/>
      <c r="M135" s="742"/>
      <c r="N135" s="742"/>
      <c r="O135" s="742"/>
      <c r="P135" s="742"/>
      <c r="Q135" s="742"/>
      <c r="R135" s="742"/>
      <c r="S135" s="742"/>
      <c r="T135" s="742"/>
      <c r="U135" s="742"/>
      <c r="V135" s="742"/>
      <c r="W135" s="742"/>
      <c r="X135" s="742"/>
      <c r="Y135" s="742"/>
      <c r="Z135" s="742"/>
      <c r="AA135" s="723"/>
      <c r="AD135" s="750"/>
    </row>
    <row r="136" spans="2:31" ht="32.25" customHeight="1" thickBot="1" x14ac:dyDescent="0.25">
      <c r="B136" s="721"/>
      <c r="C136" s="722"/>
      <c r="D136" s="722"/>
      <c r="E136" s="722"/>
      <c r="F136" s="722"/>
      <c r="G136" s="742" t="str">
        <f>+PRESENTACION!$C$4</f>
        <v>ADECUACION DEL POLIDEPORTIVO ESCUELA EL LEON DEL MUNICIPIO DE SAN VICENTE DE CHUCURI</v>
      </c>
      <c r="H136" s="742"/>
      <c r="I136" s="742"/>
      <c r="J136" s="742"/>
      <c r="K136" s="742"/>
      <c r="L136" s="742"/>
      <c r="M136" s="742"/>
      <c r="N136" s="742"/>
      <c r="O136" s="742"/>
      <c r="P136" s="742"/>
      <c r="Q136" s="742"/>
      <c r="R136" s="742"/>
      <c r="S136" s="742"/>
      <c r="T136" s="742"/>
      <c r="U136" s="742"/>
      <c r="V136" s="742"/>
      <c r="W136" s="742"/>
      <c r="X136" s="742"/>
      <c r="Y136" s="742"/>
      <c r="Z136" s="742"/>
      <c r="AA136" s="723"/>
      <c r="AD136" s="327" t="s">
        <v>405</v>
      </c>
    </row>
    <row r="137" spans="2:31" ht="15.75" x14ac:dyDescent="0.2">
      <c r="B137" s="721" t="s">
        <v>389</v>
      </c>
      <c r="C137" s="722"/>
      <c r="D137" s="722"/>
      <c r="E137" s="722"/>
      <c r="F137" s="722"/>
      <c r="G137" s="722"/>
      <c r="H137" s="722"/>
      <c r="I137" s="722"/>
      <c r="J137" s="722"/>
      <c r="K137" s="722"/>
      <c r="L137" s="722"/>
      <c r="M137" s="722"/>
      <c r="N137" s="722"/>
      <c r="O137" s="722"/>
      <c r="P137" s="722"/>
      <c r="Q137" s="722"/>
      <c r="R137" s="722"/>
      <c r="S137" s="722"/>
      <c r="T137" s="722"/>
      <c r="U137" s="722"/>
      <c r="V137" s="722"/>
      <c r="W137" s="722"/>
      <c r="X137" s="722"/>
      <c r="Y137" s="722"/>
      <c r="Z137" s="722"/>
      <c r="AA137" s="723"/>
    </row>
    <row r="138" spans="2:31" s="162" customFormat="1" ht="15.75" x14ac:dyDescent="0.2">
      <c r="B138" s="724" t="s">
        <v>120</v>
      </c>
      <c r="C138" s="725"/>
      <c r="D138" s="725"/>
      <c r="E138" s="725"/>
      <c r="F138" s="725"/>
      <c r="G138" s="726">
        <f>+PRESENTACION!$C$6</f>
        <v>45848</v>
      </c>
      <c r="H138" s="726"/>
      <c r="I138" s="726"/>
      <c r="J138" s="726"/>
      <c r="K138" s="726"/>
      <c r="L138" s="726"/>
      <c r="M138" s="726"/>
      <c r="N138" s="726"/>
      <c r="O138" s="726"/>
      <c r="P138" s="726"/>
      <c r="Q138" s="726"/>
      <c r="R138" s="726"/>
      <c r="S138" s="726"/>
      <c r="T138" s="725" t="s">
        <v>396</v>
      </c>
      <c r="U138" s="725"/>
      <c r="V138" s="727" t="s">
        <v>390</v>
      </c>
      <c r="W138" s="727"/>
      <c r="X138" s="727"/>
      <c r="Y138" s="727"/>
      <c r="Z138" s="727"/>
      <c r="AA138" s="728"/>
    </row>
    <row r="139" spans="2:31" ht="15" customHeight="1" x14ac:dyDescent="0.2">
      <c r="B139" s="724" t="s">
        <v>121</v>
      </c>
      <c r="C139" s="725"/>
      <c r="D139" s="725"/>
      <c r="E139" s="725"/>
      <c r="F139" s="731">
        <f>+PRESUPUESTO!$B$19</f>
        <v>4</v>
      </c>
      <c r="G139" s="731"/>
      <c r="H139" s="727" t="str">
        <f>+PRESUPUESTO!$C$19</f>
        <v>ACABADOS</v>
      </c>
      <c r="I139" s="727"/>
      <c r="J139" s="727"/>
      <c r="K139" s="727"/>
      <c r="L139" s="727"/>
      <c r="M139" s="727"/>
      <c r="N139" s="727"/>
      <c r="O139" s="725" t="s">
        <v>0</v>
      </c>
      <c r="P139" s="725"/>
      <c r="Q139" s="722">
        <f>+PRESUPUESTO!B23</f>
        <v>4.05</v>
      </c>
      <c r="R139" s="722"/>
      <c r="S139" s="731" t="str">
        <f>+PRESUPUESTO!C23</f>
        <v>PINTURA MUROS EXTERIORES (INCLUYE RESANES</v>
      </c>
      <c r="T139" s="731"/>
      <c r="U139" s="731"/>
      <c r="V139" s="731"/>
      <c r="W139" s="731"/>
      <c r="X139" s="731"/>
      <c r="Y139" s="731"/>
      <c r="Z139" s="725" t="s">
        <v>106</v>
      </c>
      <c r="AA139" s="728" t="str">
        <f>+PRESUPUESTO!D23</f>
        <v>m²</v>
      </c>
    </row>
    <row r="140" spans="2:31" ht="16.5" customHeight="1" thickBot="1" x14ac:dyDescent="0.25">
      <c r="B140" s="729"/>
      <c r="C140" s="730"/>
      <c r="D140" s="730"/>
      <c r="E140" s="730"/>
      <c r="F140" s="732"/>
      <c r="G140" s="732"/>
      <c r="H140" s="733"/>
      <c r="I140" s="733"/>
      <c r="J140" s="733"/>
      <c r="K140" s="733"/>
      <c r="L140" s="733"/>
      <c r="M140" s="733"/>
      <c r="N140" s="733"/>
      <c r="O140" s="730"/>
      <c r="P140" s="730"/>
      <c r="Q140" s="799"/>
      <c r="R140" s="799"/>
      <c r="S140" s="732"/>
      <c r="T140" s="732"/>
      <c r="U140" s="732"/>
      <c r="V140" s="732"/>
      <c r="W140" s="732"/>
      <c r="X140" s="732"/>
      <c r="Y140" s="732"/>
      <c r="Z140" s="730"/>
      <c r="AA140" s="736"/>
    </row>
    <row r="141" spans="2:31" ht="15.75" x14ac:dyDescent="0.2">
      <c r="B141" s="756" t="s">
        <v>398</v>
      </c>
      <c r="C141" s="757"/>
      <c r="D141" s="757"/>
      <c r="E141" s="757"/>
      <c r="F141" s="757"/>
      <c r="G141" s="757"/>
      <c r="H141" s="757"/>
      <c r="I141" s="757"/>
      <c r="J141" s="757"/>
      <c r="K141" s="757"/>
      <c r="L141" s="757"/>
      <c r="M141" s="757"/>
      <c r="N141" s="757"/>
      <c r="O141" s="757"/>
      <c r="P141" s="757"/>
      <c r="Q141" s="757"/>
      <c r="R141" s="758"/>
      <c r="S141" s="759" t="s">
        <v>122</v>
      </c>
      <c r="T141" s="760"/>
      <c r="U141" s="761"/>
      <c r="V141" s="762" t="s">
        <v>123</v>
      </c>
      <c r="W141" s="763"/>
      <c r="X141" s="764"/>
      <c r="Y141" s="712" t="s">
        <v>393</v>
      </c>
      <c r="Z141" s="714" t="s">
        <v>397</v>
      </c>
      <c r="AA141" s="767" t="s">
        <v>395</v>
      </c>
    </row>
    <row r="142" spans="2:31" ht="40.5" customHeight="1" thickBot="1" x14ac:dyDescent="0.25">
      <c r="B142" s="700"/>
      <c r="C142" s="701"/>
      <c r="D142" s="701"/>
      <c r="E142" s="701"/>
      <c r="F142" s="701"/>
      <c r="G142" s="701"/>
      <c r="H142" s="701"/>
      <c r="I142" s="701"/>
      <c r="J142" s="701"/>
      <c r="K142" s="701"/>
      <c r="L142" s="701"/>
      <c r="M142" s="701"/>
      <c r="N142" s="701"/>
      <c r="O142" s="701"/>
      <c r="P142" s="701"/>
      <c r="Q142" s="701"/>
      <c r="R142" s="702"/>
      <c r="S142" s="759"/>
      <c r="T142" s="760"/>
      <c r="U142" s="761"/>
      <c r="V142" s="292" t="s">
        <v>124</v>
      </c>
      <c r="W142" s="293" t="s">
        <v>391</v>
      </c>
      <c r="X142" s="294" t="s">
        <v>394</v>
      </c>
      <c r="Y142" s="765"/>
      <c r="Z142" s="766"/>
      <c r="AA142" s="768"/>
    </row>
    <row r="143" spans="2:31" ht="24.75" customHeight="1" x14ac:dyDescent="0.2">
      <c r="B143" s="295" t="s">
        <v>125</v>
      </c>
      <c r="C143" s="296"/>
      <c r="D143" s="296"/>
      <c r="E143" s="296"/>
      <c r="F143" s="296"/>
      <c r="G143" s="296"/>
      <c r="H143" s="296"/>
      <c r="I143" s="296"/>
      <c r="J143" s="296"/>
      <c r="K143" s="296"/>
      <c r="L143" s="296"/>
      <c r="M143" s="296"/>
      <c r="N143" s="296"/>
      <c r="O143" s="296"/>
      <c r="P143" s="296"/>
      <c r="Q143" s="296"/>
      <c r="R143" s="296"/>
      <c r="S143" s="796" t="s">
        <v>432</v>
      </c>
      <c r="T143" s="797"/>
      <c r="U143" s="798"/>
      <c r="V143" s="306">
        <v>50</v>
      </c>
      <c r="W143" s="307"/>
      <c r="X143" s="307">
        <v>4.87</v>
      </c>
      <c r="Y143" s="307"/>
      <c r="Z143" s="307"/>
      <c r="AA143" s="308">
        <f>IF(S143="","",ROUND((IF(W143="",1,W143))*(IF(V143="",1,V143))*(IF(X143="",1,X143))*(IF(Y143="",1,Y143))*(IF(Z143="",1,Z143)),2))</f>
        <v>243.5</v>
      </c>
    </row>
    <row r="144" spans="2:31" ht="24.75" customHeight="1" x14ac:dyDescent="0.25">
      <c r="B144" s="297"/>
      <c r="C144" s="298"/>
      <c r="D144" s="298"/>
      <c r="E144" s="298"/>
      <c r="F144" s="298"/>
      <c r="G144" s="298"/>
      <c r="H144" s="298"/>
      <c r="I144" s="298"/>
      <c r="J144" s="298"/>
      <c r="K144" s="298"/>
      <c r="L144" s="298"/>
      <c r="M144" s="298"/>
      <c r="N144" s="298"/>
      <c r="O144" s="298"/>
      <c r="P144" s="298"/>
      <c r="Q144" s="298"/>
      <c r="R144" s="298"/>
      <c r="S144" s="673" t="s">
        <v>433</v>
      </c>
      <c r="T144" s="674"/>
      <c r="U144" s="675"/>
      <c r="V144" s="306">
        <v>50</v>
      </c>
      <c r="W144" s="307"/>
      <c r="X144" s="307">
        <f>+X143</f>
        <v>4.87</v>
      </c>
      <c r="Y144" s="307"/>
      <c r="Z144" s="307"/>
      <c r="AA144" s="308">
        <f t="shared" ref="AA144:AA147" si="2">IF(S144="","",ROUND((IF(W144="",1,W144))*(IF(V144="",1,V144))*(IF(X144="",1,X144))*(IF(Y144="",1,Y144))*(IF(Z144="",1,Z144)),2))</f>
        <v>243.5</v>
      </c>
      <c r="AD144" s="163"/>
      <c r="AE144" s="164"/>
    </row>
    <row r="145" spans="2:35" ht="24.75" customHeight="1" x14ac:dyDescent="0.2">
      <c r="B145" s="297"/>
      <c r="C145" s="298"/>
      <c r="D145" s="298"/>
      <c r="E145" s="298"/>
      <c r="F145" s="298"/>
      <c r="G145" s="298"/>
      <c r="H145" s="298"/>
      <c r="I145" s="298"/>
      <c r="J145" s="298"/>
      <c r="K145" s="298"/>
      <c r="L145" s="298"/>
      <c r="M145" s="298"/>
      <c r="N145" s="298"/>
      <c r="O145" s="298"/>
      <c r="P145" s="298"/>
      <c r="Q145" s="298"/>
      <c r="R145" s="298"/>
      <c r="S145" s="673" t="s">
        <v>434</v>
      </c>
      <c r="T145" s="674"/>
      <c r="U145" s="675"/>
      <c r="V145" s="306">
        <v>20</v>
      </c>
      <c r="W145" s="307"/>
      <c r="X145" s="307">
        <v>4.87</v>
      </c>
      <c r="Y145" s="307"/>
      <c r="Z145" s="307"/>
      <c r="AA145" s="308">
        <f t="shared" si="2"/>
        <v>97.4</v>
      </c>
    </row>
    <row r="146" spans="2:35" ht="24.75" customHeight="1" x14ac:dyDescent="0.2">
      <c r="B146" s="297"/>
      <c r="C146" s="298"/>
      <c r="D146" s="298"/>
      <c r="E146" s="298"/>
      <c r="F146" s="298"/>
      <c r="G146" s="298"/>
      <c r="H146" s="298"/>
      <c r="I146" s="298"/>
      <c r="J146" s="298"/>
      <c r="K146" s="298"/>
      <c r="L146" s="298"/>
      <c r="M146" s="298"/>
      <c r="N146" s="298"/>
      <c r="O146" s="298"/>
      <c r="P146" s="298"/>
      <c r="Q146" s="298"/>
      <c r="R146" s="298"/>
      <c r="S146" s="673" t="s">
        <v>437</v>
      </c>
      <c r="T146" s="674"/>
      <c r="U146" s="675"/>
      <c r="V146" s="309">
        <v>20</v>
      </c>
      <c r="W146" s="310"/>
      <c r="X146" s="307">
        <v>4.87</v>
      </c>
      <c r="Y146" s="310"/>
      <c r="Z146" s="310"/>
      <c r="AA146" s="308">
        <f t="shared" si="2"/>
        <v>97.4</v>
      </c>
    </row>
    <row r="147" spans="2:35" ht="24.75" customHeight="1" x14ac:dyDescent="0.2">
      <c r="B147" s="297"/>
      <c r="C147" s="298"/>
      <c r="D147" s="298"/>
      <c r="E147" s="298"/>
      <c r="F147" s="298"/>
      <c r="G147" s="298"/>
      <c r="H147" s="298"/>
      <c r="I147" s="298"/>
      <c r="J147" s="298"/>
      <c r="K147" s="298"/>
      <c r="L147" s="298"/>
      <c r="M147" s="298"/>
      <c r="N147" s="298"/>
      <c r="O147" s="298"/>
      <c r="P147" s="298"/>
      <c r="Q147" s="298"/>
      <c r="R147" s="298"/>
      <c r="S147" s="673"/>
      <c r="T147" s="674"/>
      <c r="U147" s="675"/>
      <c r="V147" s="306"/>
      <c r="W147" s="307"/>
      <c r="X147" s="307"/>
      <c r="Y147" s="307"/>
      <c r="Z147" s="307"/>
      <c r="AA147" s="308" t="str">
        <f t="shared" si="2"/>
        <v/>
      </c>
    </row>
    <row r="148" spans="2:35" ht="24.75" customHeight="1" x14ac:dyDescent="0.2">
      <c r="B148" s="297"/>
      <c r="C148" s="298"/>
      <c r="D148" s="298"/>
      <c r="E148" s="298"/>
      <c r="F148" s="298"/>
      <c r="G148" s="298"/>
      <c r="H148" s="298"/>
      <c r="I148" s="298"/>
      <c r="J148" s="298"/>
      <c r="K148" s="298"/>
      <c r="L148" s="298"/>
      <c r="M148" s="298"/>
      <c r="N148" s="298"/>
      <c r="O148" s="298"/>
      <c r="P148" s="298"/>
      <c r="Q148" s="298"/>
      <c r="R148" s="298"/>
      <c r="S148" s="673"/>
      <c r="T148" s="674"/>
      <c r="U148" s="675"/>
      <c r="V148" s="306"/>
      <c r="W148" s="307"/>
      <c r="X148" s="307"/>
      <c r="Y148" s="307"/>
      <c r="Z148" s="307"/>
      <c r="AA148" s="308" t="str">
        <f>IF(S148="","",ROUND((IF(W148="",1,W148))*(IF(V148="",1,V148))*(IF(X148="",1,X148))*(IF(Y148="",1,Y148))*(IF(Z148="",1,Z148)),2))</f>
        <v/>
      </c>
    </row>
    <row r="149" spans="2:35" ht="24.75" customHeight="1" x14ac:dyDescent="0.2">
      <c r="B149" s="297"/>
      <c r="C149" s="298"/>
      <c r="D149" s="298"/>
      <c r="E149" s="298"/>
      <c r="F149" s="298"/>
      <c r="G149" s="298"/>
      <c r="H149" s="298"/>
      <c r="I149" s="298"/>
      <c r="J149" s="298"/>
      <c r="K149" s="298"/>
      <c r="L149" s="298"/>
      <c r="M149" s="298"/>
      <c r="N149" s="298"/>
      <c r="O149" s="298"/>
      <c r="P149" s="298"/>
      <c r="Q149" s="298"/>
      <c r="R149" s="298"/>
      <c r="S149" s="673"/>
      <c r="T149" s="674"/>
      <c r="U149" s="675"/>
      <c r="V149" s="306"/>
      <c r="W149" s="307"/>
      <c r="X149" s="307"/>
      <c r="Y149" s="307"/>
      <c r="Z149" s="307"/>
      <c r="AA149" s="308" t="str">
        <f>IF(S149="","",ROUND((IF(W149="",1,W149))*(IF(V149="",1,V149))*(IF(X149="",1,X149))*(IF(Y149="",1,Y149))*(IF(Z149="",1,Z149)),2))</f>
        <v/>
      </c>
    </row>
    <row r="150" spans="2:35" ht="24.75" customHeight="1" x14ac:dyDescent="0.2">
      <c r="B150" s="297"/>
      <c r="C150" s="298"/>
      <c r="D150" s="298"/>
      <c r="E150" s="298"/>
      <c r="F150" s="298"/>
      <c r="G150" s="298"/>
      <c r="H150" s="298"/>
      <c r="I150" s="298"/>
      <c r="J150" s="298"/>
      <c r="K150" s="298"/>
      <c r="L150" s="298"/>
      <c r="M150" s="298"/>
      <c r="N150" s="298"/>
      <c r="O150" s="298"/>
      <c r="P150" s="298"/>
      <c r="Q150" s="298"/>
      <c r="R150" s="298"/>
      <c r="S150" s="781"/>
      <c r="T150" s="782"/>
      <c r="U150" s="783"/>
      <c r="V150" s="313"/>
      <c r="W150" s="314"/>
      <c r="X150" s="314"/>
      <c r="Y150" s="314"/>
      <c r="Z150" s="314"/>
      <c r="AA150" s="315"/>
    </row>
    <row r="151" spans="2:35" ht="24.75" customHeight="1" x14ac:dyDescent="0.2">
      <c r="B151" s="297"/>
      <c r="C151" s="298"/>
      <c r="D151" s="298"/>
      <c r="E151" s="298"/>
      <c r="F151" s="298"/>
      <c r="G151" s="298"/>
      <c r="H151" s="298"/>
      <c r="I151" s="298"/>
      <c r="J151" s="298"/>
      <c r="K151" s="298"/>
      <c r="L151" s="298"/>
      <c r="M151" s="298"/>
      <c r="N151" s="298"/>
      <c r="O151" s="298"/>
      <c r="P151" s="298"/>
      <c r="Q151" s="298"/>
      <c r="R151" s="298"/>
      <c r="S151" s="673"/>
      <c r="T151" s="674"/>
      <c r="U151" s="675"/>
      <c r="V151" s="306"/>
      <c r="W151" s="307"/>
      <c r="X151" s="307"/>
      <c r="Y151" s="307"/>
      <c r="Z151" s="307"/>
      <c r="AA151" s="308"/>
    </row>
    <row r="152" spans="2:35" ht="24.75" customHeight="1" x14ac:dyDescent="0.2">
      <c r="B152" s="297"/>
      <c r="C152" s="298"/>
      <c r="D152" s="298"/>
      <c r="E152" s="298"/>
      <c r="F152" s="298"/>
      <c r="G152" s="298"/>
      <c r="H152" s="298"/>
      <c r="I152" s="298"/>
      <c r="J152" s="298"/>
      <c r="K152" s="298"/>
      <c r="L152" s="298"/>
      <c r="M152" s="298"/>
      <c r="N152" s="298"/>
      <c r="O152" s="298"/>
      <c r="P152" s="298"/>
      <c r="Q152" s="298"/>
      <c r="R152" s="298"/>
      <c r="S152" s="673"/>
      <c r="T152" s="674"/>
      <c r="U152" s="675"/>
      <c r="V152" s="306"/>
      <c r="W152" s="307"/>
      <c r="X152" s="307"/>
      <c r="Y152" s="307"/>
      <c r="Z152" s="307"/>
      <c r="AA152" s="308"/>
    </row>
    <row r="153" spans="2:35" ht="24.75" customHeight="1" x14ac:dyDescent="0.2">
      <c r="B153" s="297"/>
      <c r="C153" s="298"/>
      <c r="D153" s="298"/>
      <c r="E153" s="298"/>
      <c r="F153" s="298"/>
      <c r="G153" s="298"/>
      <c r="H153" s="298"/>
      <c r="I153" s="298"/>
      <c r="J153" s="298"/>
      <c r="K153" s="298"/>
      <c r="L153" s="298"/>
      <c r="M153" s="298"/>
      <c r="N153" s="298"/>
      <c r="O153" s="298"/>
      <c r="P153" s="298"/>
      <c r="Q153" s="298"/>
      <c r="R153" s="298"/>
      <c r="S153" s="673"/>
      <c r="T153" s="674"/>
      <c r="U153" s="675"/>
      <c r="V153" s="311"/>
      <c r="W153" s="312"/>
      <c r="X153" s="312"/>
      <c r="Y153" s="312"/>
      <c r="Z153" s="312"/>
      <c r="AA153" s="308"/>
    </row>
    <row r="154" spans="2:35" ht="24.75" customHeight="1" x14ac:dyDescent="0.2">
      <c r="B154" s="297"/>
      <c r="C154" s="298"/>
      <c r="D154" s="298"/>
      <c r="E154" s="298"/>
      <c r="F154" s="298"/>
      <c r="G154" s="298"/>
      <c r="H154" s="298"/>
      <c r="I154" s="298"/>
      <c r="J154" s="298"/>
      <c r="K154" s="298"/>
      <c r="L154" s="298"/>
      <c r="M154" s="298"/>
      <c r="N154" s="298"/>
      <c r="O154" s="298"/>
      <c r="P154" s="298"/>
      <c r="Q154" s="298"/>
      <c r="R154" s="298"/>
      <c r="S154" s="673"/>
      <c r="T154" s="674"/>
      <c r="U154" s="675"/>
      <c r="V154" s="306"/>
      <c r="W154" s="307"/>
      <c r="X154" s="307"/>
      <c r="Y154" s="307"/>
      <c r="Z154" s="307"/>
      <c r="AA154" s="308"/>
    </row>
    <row r="155" spans="2:35" ht="24.75" customHeight="1" x14ac:dyDescent="0.2">
      <c r="B155" s="297"/>
      <c r="C155" s="298"/>
      <c r="D155" s="298"/>
      <c r="E155" s="298"/>
      <c r="F155" s="298"/>
      <c r="G155" s="298"/>
      <c r="H155" s="298"/>
      <c r="I155" s="298"/>
      <c r="J155" s="298"/>
      <c r="K155" s="298"/>
      <c r="L155" s="298"/>
      <c r="M155" s="298"/>
      <c r="N155" s="298"/>
      <c r="O155" s="298"/>
      <c r="P155" s="298"/>
      <c r="Q155" s="298"/>
      <c r="R155" s="298"/>
      <c r="S155" s="673"/>
      <c r="T155" s="674"/>
      <c r="U155" s="675"/>
      <c r="V155" s="306"/>
      <c r="W155" s="307"/>
      <c r="X155" s="307"/>
      <c r="Y155" s="307"/>
      <c r="Z155" s="307"/>
      <c r="AA155" s="308"/>
    </row>
    <row r="156" spans="2:35" ht="24.75" customHeight="1" x14ac:dyDescent="0.25">
      <c r="B156" s="297"/>
      <c r="C156" s="298"/>
      <c r="D156" s="298"/>
      <c r="E156" s="298"/>
      <c r="F156" s="298"/>
      <c r="G156" s="298"/>
      <c r="H156" s="298"/>
      <c r="I156" s="298"/>
      <c r="J156" s="298"/>
      <c r="K156" s="298"/>
      <c r="L156" s="298"/>
      <c r="M156" s="298"/>
      <c r="N156" s="298"/>
      <c r="O156" s="298"/>
      <c r="P156" s="298"/>
      <c r="Q156" s="298"/>
      <c r="R156" s="298"/>
      <c r="S156" s="781"/>
      <c r="T156" s="782"/>
      <c r="U156" s="783"/>
      <c r="V156" s="313"/>
      <c r="W156" s="314"/>
      <c r="X156" s="314"/>
      <c r="Y156" s="314"/>
      <c r="Z156" s="314"/>
      <c r="AA156" s="315"/>
      <c r="AE156" s="163"/>
      <c r="AF156" s="163"/>
      <c r="AG156" s="163"/>
      <c r="AI156" s="165"/>
    </row>
    <row r="157" spans="2:35" ht="24.75" customHeight="1" x14ac:dyDescent="0.25">
      <c r="B157" s="297"/>
      <c r="C157" s="298"/>
      <c r="D157" s="298"/>
      <c r="E157" s="298"/>
      <c r="F157" s="298"/>
      <c r="G157" s="298"/>
      <c r="H157" s="298"/>
      <c r="I157" s="298"/>
      <c r="J157" s="298"/>
      <c r="K157" s="298"/>
      <c r="L157" s="298"/>
      <c r="M157" s="298"/>
      <c r="N157" s="298"/>
      <c r="O157" s="298"/>
      <c r="P157" s="298"/>
      <c r="Q157" s="298"/>
      <c r="R157" s="298"/>
      <c r="S157" s="673"/>
      <c r="T157" s="674"/>
      <c r="U157" s="675"/>
      <c r="V157" s="306"/>
      <c r="W157" s="307"/>
      <c r="X157" s="307"/>
      <c r="Y157" s="307"/>
      <c r="Z157" s="307"/>
      <c r="AA157" s="308"/>
      <c r="AE157" s="163"/>
      <c r="AF157" s="163"/>
      <c r="AG157" s="163"/>
      <c r="AI157" s="165"/>
    </row>
    <row r="158" spans="2:35" ht="24.75" customHeight="1" x14ac:dyDescent="0.2">
      <c r="B158" s="297"/>
      <c r="C158" s="298"/>
      <c r="D158" s="298"/>
      <c r="E158" s="298"/>
      <c r="F158" s="298"/>
      <c r="G158" s="298"/>
      <c r="H158" s="298"/>
      <c r="I158" s="298"/>
      <c r="J158" s="298"/>
      <c r="K158" s="298"/>
      <c r="L158" s="298"/>
      <c r="M158" s="298"/>
      <c r="N158" s="298"/>
      <c r="O158" s="298"/>
      <c r="P158" s="298"/>
      <c r="Q158" s="298"/>
      <c r="R158" s="298"/>
      <c r="S158" s="800"/>
      <c r="T158" s="801"/>
      <c r="U158" s="802"/>
      <c r="V158" s="313"/>
      <c r="W158" s="314"/>
      <c r="X158" s="314"/>
      <c r="Y158" s="314"/>
      <c r="Z158" s="314"/>
      <c r="AA158" s="315"/>
    </row>
    <row r="159" spans="2:35" ht="24.75" customHeight="1" thickBot="1" x14ac:dyDescent="0.25">
      <c r="B159" s="297"/>
      <c r="C159" s="298"/>
      <c r="D159" s="298"/>
      <c r="E159" s="298"/>
      <c r="F159" s="298"/>
      <c r="G159" s="298"/>
      <c r="H159" s="298"/>
      <c r="I159" s="298"/>
      <c r="J159" s="298"/>
      <c r="K159" s="298"/>
      <c r="L159" s="298"/>
      <c r="M159" s="298"/>
      <c r="N159" s="298"/>
      <c r="O159" s="298"/>
      <c r="P159" s="298"/>
      <c r="Q159" s="298"/>
      <c r="R159" s="298"/>
      <c r="S159" s="803"/>
      <c r="T159" s="804"/>
      <c r="U159" s="805"/>
      <c r="V159" s="313"/>
      <c r="W159" s="314"/>
      <c r="X159" s="314"/>
      <c r="Y159" s="314"/>
      <c r="Z159" s="314"/>
      <c r="AA159" s="315"/>
    </row>
    <row r="160" spans="2:35" ht="32.25" customHeight="1" thickBot="1" x14ac:dyDescent="0.25">
      <c r="B160" s="299"/>
      <c r="C160" s="300"/>
      <c r="D160" s="300"/>
      <c r="E160" s="300"/>
      <c r="F160" s="300"/>
      <c r="G160" s="300"/>
      <c r="H160" s="300"/>
      <c r="I160" s="300"/>
      <c r="J160" s="300"/>
      <c r="K160" s="300"/>
      <c r="L160" s="300"/>
      <c r="M160" s="300"/>
      <c r="N160" s="300"/>
      <c r="O160" s="300"/>
      <c r="P160" s="300"/>
      <c r="Q160" s="300"/>
      <c r="R160" s="300"/>
      <c r="S160" s="682" t="s">
        <v>392</v>
      </c>
      <c r="T160" s="683"/>
      <c r="U160" s="683"/>
      <c r="V160" s="683"/>
      <c r="W160" s="683"/>
      <c r="X160" s="683"/>
      <c r="Y160" s="683"/>
      <c r="Z160" s="684"/>
      <c r="AA160" s="301">
        <f>+ROUND(SUM(AA143:AA159),2)</f>
        <v>681.8</v>
      </c>
    </row>
    <row r="161" spans="2:30" ht="15.75" x14ac:dyDescent="0.25">
      <c r="B161" s="665" t="s">
        <v>135</v>
      </c>
      <c r="C161" s="666"/>
      <c r="D161" s="666"/>
      <c r="E161" s="666"/>
      <c r="F161" s="666"/>
      <c r="G161" s="666"/>
      <c r="H161" s="666"/>
      <c r="I161" s="666"/>
      <c r="J161" s="666"/>
      <c r="K161" s="666"/>
      <c r="L161" s="666"/>
      <c r="M161" s="666"/>
      <c r="N161" s="666"/>
      <c r="O161" s="666"/>
      <c r="P161" s="666"/>
      <c r="Q161" s="666"/>
      <c r="R161" s="666"/>
      <c r="S161" s="666"/>
      <c r="T161" s="666"/>
      <c r="U161" s="666"/>
      <c r="V161" s="284"/>
      <c r="W161" s="282" t="s">
        <v>136</v>
      </c>
      <c r="X161" s="283"/>
      <c r="Y161" s="283"/>
      <c r="Z161" s="283"/>
      <c r="AA161" s="285"/>
    </row>
    <row r="162" spans="2:30" ht="15.75" x14ac:dyDescent="0.2">
      <c r="B162" s="667"/>
      <c r="C162" s="668"/>
      <c r="D162" s="195"/>
      <c r="E162" s="286"/>
      <c r="F162" s="286"/>
      <c r="G162" s="286"/>
      <c r="H162" s="286"/>
      <c r="I162" s="287"/>
      <c r="J162" s="287"/>
      <c r="K162" s="287"/>
      <c r="L162" s="287"/>
      <c r="M162" s="287"/>
      <c r="N162" s="287"/>
      <c r="O162" s="287"/>
      <c r="P162" s="287"/>
      <c r="Q162" s="287"/>
      <c r="R162" s="287"/>
      <c r="S162" s="287"/>
      <c r="T162" s="287"/>
      <c r="U162" s="288"/>
      <c r="V162" s="289"/>
      <c r="W162" s="668"/>
      <c r="X162" s="668"/>
      <c r="Y162" s="668"/>
      <c r="Z162" s="668"/>
      <c r="AA162" s="290"/>
    </row>
    <row r="163" spans="2:30" ht="15.75" x14ac:dyDescent="0.2">
      <c r="B163" s="667" t="str">
        <f>+PRESENTACION!$C$9</f>
        <v>WILSON ESNEYDER SIERRA MAYORGA</v>
      </c>
      <c r="C163" s="668"/>
      <c r="D163" s="668"/>
      <c r="E163" s="668"/>
      <c r="F163" s="668"/>
      <c r="G163" s="668"/>
      <c r="H163" s="668"/>
      <c r="I163" s="668"/>
      <c r="J163" s="668"/>
      <c r="K163" s="668"/>
      <c r="L163" s="668"/>
      <c r="M163" s="668"/>
      <c r="N163" s="668"/>
      <c r="O163" s="668"/>
      <c r="P163" s="668"/>
      <c r="Q163" s="668"/>
      <c r="R163" s="668"/>
      <c r="S163" s="668"/>
      <c r="T163" s="668"/>
      <c r="U163" s="668"/>
      <c r="V163" s="286"/>
      <c r="W163" s="668" t="str">
        <f>+PRESENTACION!$C$11</f>
        <v>DIANA MARGARITA CORZO</v>
      </c>
      <c r="X163" s="668"/>
      <c r="Y163" s="668"/>
      <c r="Z163" s="668"/>
      <c r="AA163" s="669"/>
    </row>
    <row r="164" spans="2:30" ht="16.5" thickBot="1" x14ac:dyDescent="0.25">
      <c r="B164" s="670" t="str">
        <f>+PRESENTACION!$C$10</f>
        <v>AUXILIAR DE INGENIERIA</v>
      </c>
      <c r="C164" s="671"/>
      <c r="D164" s="671"/>
      <c r="E164" s="671"/>
      <c r="F164" s="671"/>
      <c r="G164" s="671"/>
      <c r="H164" s="671"/>
      <c r="I164" s="671"/>
      <c r="J164" s="671"/>
      <c r="K164" s="671"/>
      <c r="L164" s="671"/>
      <c r="M164" s="671"/>
      <c r="N164" s="671"/>
      <c r="O164" s="671"/>
      <c r="P164" s="671"/>
      <c r="Q164" s="671"/>
      <c r="R164" s="671"/>
      <c r="S164" s="671"/>
      <c r="T164" s="671"/>
      <c r="U164" s="671"/>
      <c r="V164" s="291"/>
      <c r="W164" s="671" t="str">
        <f>+PRESENTACION!$C$12</f>
        <v>SECRETARIA DE PLANEACION E INFRAESTRUCTURA</v>
      </c>
      <c r="X164" s="671"/>
      <c r="Y164" s="671"/>
      <c r="Z164" s="671"/>
      <c r="AA164" s="672"/>
    </row>
    <row r="165" spans="2:30" ht="15.75" x14ac:dyDescent="0.2">
      <c r="B165" s="305"/>
      <c r="C165" s="305"/>
      <c r="D165" s="305"/>
      <c r="E165" s="305"/>
      <c r="F165" s="305"/>
      <c r="G165" s="305"/>
      <c r="H165" s="305"/>
      <c r="I165" s="305"/>
      <c r="J165" s="305"/>
      <c r="K165" s="305"/>
      <c r="L165" s="305"/>
      <c r="M165" s="305"/>
      <c r="N165" s="305"/>
      <c r="O165" s="305"/>
      <c r="P165" s="305"/>
      <c r="Q165" s="305"/>
      <c r="R165" s="305"/>
      <c r="S165" s="305"/>
      <c r="T165" s="305"/>
      <c r="U165" s="305"/>
      <c r="V165" s="286"/>
      <c r="W165" s="305"/>
      <c r="X165" s="305"/>
      <c r="Y165" s="305"/>
      <c r="Z165" s="305"/>
      <c r="AA165" s="305"/>
    </row>
    <row r="166" spans="2:30" ht="13.5" thickBot="1" x14ac:dyDescent="0.25"/>
    <row r="167" spans="2:30" ht="22.5" customHeight="1" x14ac:dyDescent="0.2">
      <c r="B167" s="737"/>
      <c r="C167" s="738"/>
      <c r="D167" s="738"/>
      <c r="E167" s="738"/>
      <c r="F167" s="738"/>
      <c r="G167" s="738" t="str">
        <f>+PRESENTACION!$C$2</f>
        <v>MUNICIPIO DE SAN VICENTE DE CHUCURI</v>
      </c>
      <c r="H167" s="738"/>
      <c r="I167" s="738"/>
      <c r="J167" s="738"/>
      <c r="K167" s="738"/>
      <c r="L167" s="738"/>
      <c r="M167" s="738"/>
      <c r="N167" s="738"/>
      <c r="O167" s="738"/>
      <c r="P167" s="738"/>
      <c r="Q167" s="738"/>
      <c r="R167" s="738"/>
      <c r="S167" s="738"/>
      <c r="T167" s="738"/>
      <c r="U167" s="738"/>
      <c r="V167" s="738"/>
      <c r="W167" s="738"/>
      <c r="X167" s="738"/>
      <c r="Y167" s="738"/>
      <c r="Z167" s="738"/>
      <c r="AA167" s="739"/>
      <c r="AD167" s="749" t="s">
        <v>399</v>
      </c>
    </row>
    <row r="168" spans="2:30" ht="22.5" customHeight="1" x14ac:dyDescent="0.2">
      <c r="B168" s="721"/>
      <c r="C168" s="722"/>
      <c r="D168" s="722"/>
      <c r="E168" s="722"/>
      <c r="F168" s="722"/>
      <c r="G168" s="742">
        <f>+PRESENTACION!$C$3</f>
        <v>0</v>
      </c>
      <c r="H168" s="742"/>
      <c r="I168" s="742"/>
      <c r="J168" s="742"/>
      <c r="K168" s="742"/>
      <c r="L168" s="742"/>
      <c r="M168" s="742"/>
      <c r="N168" s="742"/>
      <c r="O168" s="742"/>
      <c r="P168" s="742"/>
      <c r="Q168" s="742"/>
      <c r="R168" s="742"/>
      <c r="S168" s="742"/>
      <c r="T168" s="742"/>
      <c r="U168" s="742"/>
      <c r="V168" s="742"/>
      <c r="W168" s="742"/>
      <c r="X168" s="742"/>
      <c r="Y168" s="742"/>
      <c r="Z168" s="742"/>
      <c r="AA168" s="723"/>
      <c r="AD168" s="750"/>
    </row>
    <row r="169" spans="2:30" ht="32.25" customHeight="1" thickBot="1" x14ac:dyDescent="0.25">
      <c r="B169" s="721"/>
      <c r="C169" s="722"/>
      <c r="D169" s="722"/>
      <c r="E169" s="722"/>
      <c r="F169" s="722"/>
      <c r="G169" s="742" t="str">
        <f>+PRESENTACION!$C$4</f>
        <v>ADECUACION DEL POLIDEPORTIVO ESCUELA EL LEON DEL MUNICIPIO DE SAN VICENTE DE CHUCURI</v>
      </c>
      <c r="H169" s="742"/>
      <c r="I169" s="742"/>
      <c r="J169" s="742"/>
      <c r="K169" s="742"/>
      <c r="L169" s="742"/>
      <c r="M169" s="742"/>
      <c r="N169" s="742"/>
      <c r="O169" s="742"/>
      <c r="P169" s="742"/>
      <c r="Q169" s="742"/>
      <c r="R169" s="742"/>
      <c r="S169" s="742"/>
      <c r="T169" s="742"/>
      <c r="U169" s="742"/>
      <c r="V169" s="742"/>
      <c r="W169" s="742"/>
      <c r="X169" s="742"/>
      <c r="Y169" s="742"/>
      <c r="Z169" s="742"/>
      <c r="AA169" s="723"/>
      <c r="AD169" s="327" t="s">
        <v>405</v>
      </c>
    </row>
    <row r="170" spans="2:30" ht="15.75" x14ac:dyDescent="0.2">
      <c r="B170" s="721" t="s">
        <v>389</v>
      </c>
      <c r="C170" s="722"/>
      <c r="D170" s="722"/>
      <c r="E170" s="722"/>
      <c r="F170" s="722"/>
      <c r="G170" s="722"/>
      <c r="H170" s="722"/>
      <c r="I170" s="722"/>
      <c r="J170" s="722"/>
      <c r="K170" s="722"/>
      <c r="L170" s="722"/>
      <c r="M170" s="722"/>
      <c r="N170" s="722"/>
      <c r="O170" s="722"/>
      <c r="P170" s="722"/>
      <c r="Q170" s="722"/>
      <c r="R170" s="722"/>
      <c r="S170" s="722"/>
      <c r="T170" s="722"/>
      <c r="U170" s="722"/>
      <c r="V170" s="722"/>
      <c r="W170" s="722"/>
      <c r="X170" s="722"/>
      <c r="Y170" s="722"/>
      <c r="Z170" s="722"/>
      <c r="AA170" s="723"/>
    </row>
    <row r="171" spans="2:30" s="162" customFormat="1" ht="15.75" x14ac:dyDescent="0.2">
      <c r="B171" s="724" t="s">
        <v>120</v>
      </c>
      <c r="C171" s="725"/>
      <c r="D171" s="725"/>
      <c r="E171" s="725"/>
      <c r="F171" s="725"/>
      <c r="G171" s="726">
        <f>+PRESENTACION!$C$6</f>
        <v>45848</v>
      </c>
      <c r="H171" s="726"/>
      <c r="I171" s="726"/>
      <c r="J171" s="726"/>
      <c r="K171" s="726"/>
      <c r="L171" s="726"/>
      <c r="M171" s="726"/>
      <c r="N171" s="726"/>
      <c r="O171" s="726"/>
      <c r="P171" s="726"/>
      <c r="Q171" s="726"/>
      <c r="R171" s="726"/>
      <c r="S171" s="726"/>
      <c r="T171" s="725" t="s">
        <v>396</v>
      </c>
      <c r="U171" s="725"/>
      <c r="V171" s="727" t="s">
        <v>390</v>
      </c>
      <c r="W171" s="727"/>
      <c r="X171" s="727"/>
      <c r="Y171" s="727"/>
      <c r="Z171" s="727"/>
      <c r="AA171" s="728"/>
    </row>
    <row r="172" spans="2:30" ht="15" customHeight="1" x14ac:dyDescent="0.2">
      <c r="B172" s="724" t="s">
        <v>121</v>
      </c>
      <c r="C172" s="725"/>
      <c r="D172" s="725"/>
      <c r="E172" s="725"/>
      <c r="F172" s="731">
        <f>+PRESUPUESTO!$B$19</f>
        <v>4</v>
      </c>
      <c r="G172" s="731"/>
      <c r="H172" s="727" t="str">
        <f>+PRESUPUESTO!$C$19</f>
        <v>ACABADOS</v>
      </c>
      <c r="I172" s="727"/>
      <c r="J172" s="727"/>
      <c r="K172" s="727"/>
      <c r="L172" s="727"/>
      <c r="M172" s="727"/>
      <c r="N172" s="727"/>
      <c r="O172" s="725" t="s">
        <v>0</v>
      </c>
      <c r="P172" s="725"/>
      <c r="Q172" s="734">
        <f>+PRESUPUESTO!B24</f>
        <v>4.0599999999999996</v>
      </c>
      <c r="R172" s="734"/>
      <c r="S172" s="731" t="str">
        <f>+PRESUPUESTO!C24</f>
        <v xml:space="preserve">FRISO EN MORTERO IMPERMEABILIZADO 1:3 </v>
      </c>
      <c r="T172" s="731"/>
      <c r="U172" s="731"/>
      <c r="V172" s="731"/>
      <c r="W172" s="731"/>
      <c r="X172" s="731"/>
      <c r="Y172" s="731"/>
      <c r="Z172" s="725" t="s">
        <v>106</v>
      </c>
      <c r="AA172" s="728" t="str">
        <f>+PRESUPUESTO!D24</f>
        <v>m²</v>
      </c>
    </row>
    <row r="173" spans="2:30" ht="16.5" customHeight="1" thickBot="1" x14ac:dyDescent="0.25">
      <c r="B173" s="729"/>
      <c r="C173" s="730"/>
      <c r="D173" s="730"/>
      <c r="E173" s="730"/>
      <c r="F173" s="732"/>
      <c r="G173" s="732"/>
      <c r="H173" s="733"/>
      <c r="I173" s="733"/>
      <c r="J173" s="733"/>
      <c r="K173" s="733"/>
      <c r="L173" s="733"/>
      <c r="M173" s="733"/>
      <c r="N173" s="733"/>
      <c r="O173" s="730"/>
      <c r="P173" s="730"/>
      <c r="Q173" s="735"/>
      <c r="R173" s="735"/>
      <c r="S173" s="732"/>
      <c r="T173" s="732"/>
      <c r="U173" s="732"/>
      <c r="V173" s="732"/>
      <c r="W173" s="732"/>
      <c r="X173" s="732"/>
      <c r="Y173" s="732"/>
      <c r="Z173" s="730"/>
      <c r="AA173" s="736"/>
    </row>
    <row r="174" spans="2:30" ht="15.75" x14ac:dyDescent="0.2">
      <c r="B174" s="756" t="s">
        <v>398</v>
      </c>
      <c r="C174" s="757"/>
      <c r="D174" s="757"/>
      <c r="E174" s="757"/>
      <c r="F174" s="757"/>
      <c r="G174" s="757"/>
      <c r="H174" s="757"/>
      <c r="I174" s="757"/>
      <c r="J174" s="757"/>
      <c r="K174" s="757"/>
      <c r="L174" s="757"/>
      <c r="M174" s="757"/>
      <c r="N174" s="757"/>
      <c r="O174" s="757"/>
      <c r="P174" s="757"/>
      <c r="Q174" s="757"/>
      <c r="R174" s="758"/>
      <c r="S174" s="759" t="s">
        <v>122</v>
      </c>
      <c r="T174" s="760"/>
      <c r="U174" s="761"/>
      <c r="V174" s="762" t="s">
        <v>123</v>
      </c>
      <c r="W174" s="763"/>
      <c r="X174" s="764"/>
      <c r="Y174" s="712" t="s">
        <v>393</v>
      </c>
      <c r="Z174" s="714" t="s">
        <v>397</v>
      </c>
      <c r="AA174" s="767" t="s">
        <v>395</v>
      </c>
    </row>
    <row r="175" spans="2:30" ht="40.5" customHeight="1" thickBot="1" x14ac:dyDescent="0.25">
      <c r="B175" s="700"/>
      <c r="C175" s="701"/>
      <c r="D175" s="701"/>
      <c r="E175" s="701"/>
      <c r="F175" s="701"/>
      <c r="G175" s="701"/>
      <c r="H175" s="701"/>
      <c r="I175" s="701"/>
      <c r="J175" s="701"/>
      <c r="K175" s="701"/>
      <c r="L175" s="701"/>
      <c r="M175" s="701"/>
      <c r="N175" s="701"/>
      <c r="O175" s="701"/>
      <c r="P175" s="701"/>
      <c r="Q175" s="701"/>
      <c r="R175" s="702"/>
      <c r="S175" s="759"/>
      <c r="T175" s="760"/>
      <c r="U175" s="761"/>
      <c r="V175" s="292" t="s">
        <v>124</v>
      </c>
      <c r="W175" s="293" t="s">
        <v>391</v>
      </c>
      <c r="X175" s="294" t="s">
        <v>394</v>
      </c>
      <c r="Y175" s="765"/>
      <c r="Z175" s="766"/>
      <c r="AA175" s="768"/>
    </row>
    <row r="176" spans="2:30" ht="24.75" customHeight="1" x14ac:dyDescent="0.2">
      <c r="B176" s="295" t="s">
        <v>125</v>
      </c>
      <c r="C176" s="296"/>
      <c r="D176" s="296"/>
      <c r="E176" s="296"/>
      <c r="F176" s="296"/>
      <c r="G176" s="296"/>
      <c r="H176" s="296"/>
      <c r="I176" s="296"/>
      <c r="J176" s="296"/>
      <c r="K176" s="296"/>
      <c r="L176" s="296"/>
      <c r="M176" s="296"/>
      <c r="N176" s="296"/>
      <c r="O176" s="296"/>
      <c r="P176" s="296"/>
      <c r="Q176" s="296"/>
      <c r="R176" s="296"/>
      <c r="S176" s="769" t="s">
        <v>501</v>
      </c>
      <c r="T176" s="770"/>
      <c r="U176" s="771"/>
      <c r="V176" s="316"/>
      <c r="W176" s="317">
        <v>2.5</v>
      </c>
      <c r="X176" s="317">
        <v>53.6</v>
      </c>
      <c r="Y176" s="317"/>
      <c r="Z176" s="317">
        <v>2</v>
      </c>
      <c r="AA176" s="318">
        <f>IF(S176="","",ROUND((IF(W176="",1,W176))*(IF(V176="",1,V176))*(IF(X176="",1,X176))*(IF(Y176="",1,Y176))*(IF(Z176="",1,Z176)),2))</f>
        <v>268</v>
      </c>
    </row>
    <row r="177" spans="2:35" ht="24.75" customHeight="1" x14ac:dyDescent="0.25">
      <c r="B177" s="297"/>
      <c r="C177" s="298"/>
      <c r="D177" s="298"/>
      <c r="E177" s="298"/>
      <c r="F177" s="298"/>
      <c r="G177" s="298"/>
      <c r="H177" s="298"/>
      <c r="I177" s="298"/>
      <c r="J177" s="298"/>
      <c r="K177" s="298"/>
      <c r="L177" s="298"/>
      <c r="M177" s="298"/>
      <c r="N177" s="298"/>
      <c r="O177" s="298"/>
      <c r="P177" s="298"/>
      <c r="Q177" s="298"/>
      <c r="R177" s="298"/>
      <c r="S177" s="772"/>
      <c r="T177" s="773"/>
      <c r="U177" s="774"/>
      <c r="V177" s="316"/>
      <c r="W177" s="317"/>
      <c r="X177" s="317"/>
      <c r="Y177" s="317"/>
      <c r="Z177" s="317"/>
      <c r="AA177" s="318" t="str">
        <f t="shared" ref="AA177:AA192" si="3">IF(S177="","",ROUND((IF(W177="",1,W177))*(IF(V177="",1,V177))*(IF(X177="",1,X177))*(IF(Y177="",1,Y177))*(IF(Z177="",1,Z177)),2))</f>
        <v/>
      </c>
      <c r="AD177" s="163"/>
      <c r="AE177" s="164"/>
    </row>
    <row r="178" spans="2:35" ht="24.75" customHeight="1" x14ac:dyDescent="0.2">
      <c r="B178" s="297"/>
      <c r="C178" s="298"/>
      <c r="D178" s="298"/>
      <c r="E178" s="298"/>
      <c r="F178" s="298"/>
      <c r="G178" s="298"/>
      <c r="H178" s="298"/>
      <c r="I178" s="298"/>
      <c r="J178" s="298"/>
      <c r="K178" s="298"/>
      <c r="L178" s="298"/>
      <c r="M178" s="298"/>
      <c r="N178" s="298"/>
      <c r="O178" s="298"/>
      <c r="P178" s="298"/>
      <c r="Q178" s="298"/>
      <c r="R178" s="298"/>
      <c r="S178" s="772"/>
      <c r="T178" s="773"/>
      <c r="U178" s="774"/>
      <c r="V178" s="316"/>
      <c r="W178" s="317"/>
      <c r="X178" s="317"/>
      <c r="Y178" s="317"/>
      <c r="Z178" s="317"/>
      <c r="AA178" s="318" t="str">
        <f t="shared" si="3"/>
        <v/>
      </c>
    </row>
    <row r="179" spans="2:35" ht="24.75" customHeight="1" x14ac:dyDescent="0.2">
      <c r="B179" s="297"/>
      <c r="C179" s="298"/>
      <c r="D179" s="298"/>
      <c r="E179" s="298"/>
      <c r="F179" s="298"/>
      <c r="G179" s="298"/>
      <c r="H179" s="298"/>
      <c r="I179" s="298"/>
      <c r="J179" s="298"/>
      <c r="K179" s="298"/>
      <c r="L179" s="298"/>
      <c r="M179" s="298"/>
      <c r="N179" s="298"/>
      <c r="O179" s="298"/>
      <c r="P179" s="298"/>
      <c r="Q179" s="298"/>
      <c r="R179" s="298"/>
      <c r="S179" s="772"/>
      <c r="T179" s="773"/>
      <c r="U179" s="774"/>
      <c r="V179" s="319"/>
      <c r="W179" s="320"/>
      <c r="X179" s="317"/>
      <c r="Y179" s="320"/>
      <c r="Z179" s="320"/>
      <c r="AA179" s="318" t="str">
        <f t="shared" si="3"/>
        <v/>
      </c>
    </row>
    <row r="180" spans="2:35" ht="24.75" customHeight="1" x14ac:dyDescent="0.2">
      <c r="B180" s="297"/>
      <c r="C180" s="298"/>
      <c r="D180" s="298"/>
      <c r="E180" s="298"/>
      <c r="F180" s="298"/>
      <c r="G180" s="298"/>
      <c r="H180" s="298"/>
      <c r="I180" s="298"/>
      <c r="J180" s="298"/>
      <c r="K180" s="298"/>
      <c r="L180" s="298"/>
      <c r="M180" s="298"/>
      <c r="N180" s="298"/>
      <c r="O180" s="298"/>
      <c r="P180" s="298"/>
      <c r="Q180" s="298"/>
      <c r="R180" s="298"/>
      <c r="S180" s="772"/>
      <c r="T180" s="773"/>
      <c r="U180" s="774"/>
      <c r="V180" s="316"/>
      <c r="W180" s="317"/>
      <c r="X180" s="317"/>
      <c r="Y180" s="317"/>
      <c r="Z180" s="317"/>
      <c r="AA180" s="318" t="str">
        <f t="shared" si="3"/>
        <v/>
      </c>
    </row>
    <row r="181" spans="2:35" ht="24.75" customHeight="1" x14ac:dyDescent="0.2">
      <c r="B181" s="297"/>
      <c r="C181" s="298"/>
      <c r="D181" s="298"/>
      <c r="E181" s="298"/>
      <c r="F181" s="298"/>
      <c r="G181" s="298"/>
      <c r="H181" s="298"/>
      <c r="I181" s="298"/>
      <c r="J181" s="298"/>
      <c r="K181" s="298"/>
      <c r="L181" s="298"/>
      <c r="M181" s="298"/>
      <c r="N181" s="298"/>
      <c r="O181" s="298"/>
      <c r="P181" s="298"/>
      <c r="Q181" s="298"/>
      <c r="R181" s="298"/>
      <c r="S181" s="772"/>
      <c r="T181" s="773"/>
      <c r="U181" s="774"/>
      <c r="V181" s="316"/>
      <c r="W181" s="317"/>
      <c r="X181" s="317"/>
      <c r="Y181" s="317"/>
      <c r="Z181" s="317"/>
      <c r="AA181" s="318" t="str">
        <f t="shared" si="3"/>
        <v/>
      </c>
    </row>
    <row r="182" spans="2:35" ht="24.75" customHeight="1" x14ac:dyDescent="0.2">
      <c r="B182" s="297"/>
      <c r="C182" s="298"/>
      <c r="D182" s="298"/>
      <c r="E182" s="298"/>
      <c r="F182" s="298"/>
      <c r="G182" s="298"/>
      <c r="H182" s="298"/>
      <c r="I182" s="298"/>
      <c r="J182" s="298"/>
      <c r="K182" s="298"/>
      <c r="L182" s="298"/>
      <c r="M182" s="298"/>
      <c r="N182" s="298"/>
      <c r="O182" s="298"/>
      <c r="P182" s="298"/>
      <c r="Q182" s="298"/>
      <c r="R182" s="298"/>
      <c r="S182" s="772"/>
      <c r="T182" s="773"/>
      <c r="U182" s="774"/>
      <c r="V182" s="316"/>
      <c r="W182" s="317"/>
      <c r="X182" s="317"/>
      <c r="Y182" s="317"/>
      <c r="Z182" s="317"/>
      <c r="AA182" s="318" t="str">
        <f t="shared" si="3"/>
        <v/>
      </c>
    </row>
    <row r="183" spans="2:35" ht="24.75" customHeight="1" x14ac:dyDescent="0.2">
      <c r="B183" s="297"/>
      <c r="C183" s="298"/>
      <c r="D183" s="298"/>
      <c r="E183" s="298"/>
      <c r="F183" s="298"/>
      <c r="G183" s="298"/>
      <c r="H183" s="298"/>
      <c r="I183" s="298"/>
      <c r="J183" s="298"/>
      <c r="K183" s="298"/>
      <c r="L183" s="298"/>
      <c r="M183" s="298"/>
      <c r="N183" s="298"/>
      <c r="O183" s="298"/>
      <c r="P183" s="298"/>
      <c r="Q183" s="298"/>
      <c r="R183" s="298"/>
      <c r="S183" s="772"/>
      <c r="T183" s="773"/>
      <c r="U183" s="774"/>
      <c r="V183" s="316"/>
      <c r="W183" s="317"/>
      <c r="X183" s="317"/>
      <c r="Y183" s="317"/>
      <c r="Z183" s="317"/>
      <c r="AA183" s="318" t="str">
        <f t="shared" si="3"/>
        <v/>
      </c>
    </row>
    <row r="184" spans="2:35" ht="24.75" customHeight="1" x14ac:dyDescent="0.2">
      <c r="B184" s="297"/>
      <c r="C184" s="298"/>
      <c r="D184" s="298"/>
      <c r="E184" s="298"/>
      <c r="F184" s="298"/>
      <c r="G184" s="298"/>
      <c r="H184" s="298"/>
      <c r="I184" s="298"/>
      <c r="J184" s="298"/>
      <c r="K184" s="298"/>
      <c r="L184" s="298"/>
      <c r="M184" s="298"/>
      <c r="N184" s="298"/>
      <c r="O184" s="298"/>
      <c r="P184" s="298"/>
      <c r="Q184" s="298"/>
      <c r="R184" s="298"/>
      <c r="S184" s="772"/>
      <c r="T184" s="773"/>
      <c r="U184" s="774"/>
      <c r="V184" s="316"/>
      <c r="W184" s="317"/>
      <c r="X184" s="317"/>
      <c r="Y184" s="317"/>
      <c r="Z184" s="317"/>
      <c r="AA184" s="318" t="str">
        <f t="shared" si="3"/>
        <v/>
      </c>
    </row>
    <row r="185" spans="2:35" ht="24.75" customHeight="1" x14ac:dyDescent="0.2">
      <c r="B185" s="297"/>
      <c r="C185" s="298"/>
      <c r="D185" s="298"/>
      <c r="E185" s="298"/>
      <c r="F185" s="298"/>
      <c r="G185" s="298"/>
      <c r="H185" s="298"/>
      <c r="I185" s="298"/>
      <c r="J185" s="298"/>
      <c r="K185" s="298"/>
      <c r="L185" s="298"/>
      <c r="M185" s="298"/>
      <c r="N185" s="298"/>
      <c r="O185" s="298"/>
      <c r="P185" s="298"/>
      <c r="Q185" s="298"/>
      <c r="R185" s="298"/>
      <c r="S185" s="772"/>
      <c r="T185" s="773"/>
      <c r="U185" s="774"/>
      <c r="V185" s="316"/>
      <c r="W185" s="317"/>
      <c r="X185" s="317"/>
      <c r="Y185" s="317"/>
      <c r="Z185" s="317"/>
      <c r="AA185" s="318" t="str">
        <f t="shared" si="3"/>
        <v/>
      </c>
    </row>
    <row r="186" spans="2:35" ht="24.75" customHeight="1" x14ac:dyDescent="0.2">
      <c r="B186" s="297"/>
      <c r="C186" s="298"/>
      <c r="D186" s="298"/>
      <c r="E186" s="298"/>
      <c r="F186" s="298"/>
      <c r="G186" s="298"/>
      <c r="H186" s="298"/>
      <c r="I186" s="298"/>
      <c r="J186" s="298"/>
      <c r="K186" s="298"/>
      <c r="L186" s="298"/>
      <c r="M186" s="298"/>
      <c r="N186" s="298"/>
      <c r="O186" s="298"/>
      <c r="P186" s="298"/>
      <c r="Q186" s="298"/>
      <c r="R186" s="298"/>
      <c r="S186" s="772"/>
      <c r="T186" s="773"/>
      <c r="U186" s="774"/>
      <c r="V186" s="321"/>
      <c r="W186" s="322"/>
      <c r="X186" s="322"/>
      <c r="Y186" s="322"/>
      <c r="Z186" s="322"/>
      <c r="AA186" s="318" t="str">
        <f t="shared" si="3"/>
        <v/>
      </c>
    </row>
    <row r="187" spans="2:35" ht="24.75" customHeight="1" x14ac:dyDescent="0.2">
      <c r="B187" s="297"/>
      <c r="C187" s="298"/>
      <c r="D187" s="298"/>
      <c r="E187" s="298"/>
      <c r="F187" s="298"/>
      <c r="G187" s="298"/>
      <c r="H187" s="298"/>
      <c r="I187" s="298"/>
      <c r="J187" s="298"/>
      <c r="K187" s="298"/>
      <c r="L187" s="298"/>
      <c r="M187" s="298"/>
      <c r="N187" s="298"/>
      <c r="O187" s="298"/>
      <c r="P187" s="298"/>
      <c r="Q187" s="298"/>
      <c r="R187" s="298"/>
      <c r="S187" s="772"/>
      <c r="T187" s="773"/>
      <c r="U187" s="774"/>
      <c r="V187" s="316"/>
      <c r="W187" s="317"/>
      <c r="X187" s="317"/>
      <c r="Y187" s="317"/>
      <c r="Z187" s="317"/>
      <c r="AA187" s="318" t="str">
        <f t="shared" si="3"/>
        <v/>
      </c>
    </row>
    <row r="188" spans="2:35" ht="24.75" customHeight="1" x14ac:dyDescent="0.2">
      <c r="B188" s="297"/>
      <c r="C188" s="298"/>
      <c r="D188" s="298"/>
      <c r="E188" s="298"/>
      <c r="F188" s="298"/>
      <c r="G188" s="298"/>
      <c r="H188" s="298"/>
      <c r="I188" s="298"/>
      <c r="J188" s="298"/>
      <c r="K188" s="298"/>
      <c r="L188" s="298"/>
      <c r="M188" s="298"/>
      <c r="N188" s="298"/>
      <c r="O188" s="298"/>
      <c r="P188" s="298"/>
      <c r="Q188" s="298"/>
      <c r="R188" s="298"/>
      <c r="S188" s="772"/>
      <c r="T188" s="773"/>
      <c r="U188" s="774"/>
      <c r="V188" s="316"/>
      <c r="W188" s="317"/>
      <c r="X188" s="317"/>
      <c r="Y188" s="317"/>
      <c r="Z188" s="317"/>
      <c r="AA188" s="318" t="str">
        <f t="shared" si="3"/>
        <v/>
      </c>
    </row>
    <row r="189" spans="2:35" ht="24.75" customHeight="1" x14ac:dyDescent="0.25">
      <c r="B189" s="297"/>
      <c r="C189" s="298"/>
      <c r="D189" s="298"/>
      <c r="E189" s="298"/>
      <c r="F189" s="298"/>
      <c r="G189" s="298"/>
      <c r="H189" s="298"/>
      <c r="I189" s="298"/>
      <c r="J189" s="298"/>
      <c r="K189" s="298"/>
      <c r="L189" s="298"/>
      <c r="M189" s="298"/>
      <c r="N189" s="298"/>
      <c r="O189" s="298"/>
      <c r="P189" s="298"/>
      <c r="Q189" s="298"/>
      <c r="R189" s="298"/>
      <c r="S189" s="772"/>
      <c r="T189" s="773"/>
      <c r="U189" s="774"/>
      <c r="V189" s="316"/>
      <c r="W189" s="317"/>
      <c r="X189" s="317"/>
      <c r="Y189" s="317"/>
      <c r="Z189" s="317"/>
      <c r="AA189" s="318" t="str">
        <f t="shared" si="3"/>
        <v/>
      </c>
      <c r="AE189" s="163"/>
      <c r="AF189" s="163"/>
      <c r="AG189" s="163"/>
      <c r="AI189" s="165"/>
    </row>
    <row r="190" spans="2:35" ht="24.75" customHeight="1" x14ac:dyDescent="0.25">
      <c r="B190" s="297"/>
      <c r="C190" s="298"/>
      <c r="D190" s="298"/>
      <c r="E190" s="298"/>
      <c r="F190" s="298"/>
      <c r="G190" s="298"/>
      <c r="H190" s="298"/>
      <c r="I190" s="298"/>
      <c r="J190" s="298"/>
      <c r="K190" s="298"/>
      <c r="L190" s="298"/>
      <c r="M190" s="298"/>
      <c r="N190" s="298"/>
      <c r="O190" s="298"/>
      <c r="P190" s="298"/>
      <c r="Q190" s="298"/>
      <c r="R190" s="298"/>
      <c r="S190" s="772"/>
      <c r="T190" s="773"/>
      <c r="U190" s="774"/>
      <c r="V190" s="316"/>
      <c r="W190" s="317"/>
      <c r="X190" s="317"/>
      <c r="Y190" s="317"/>
      <c r="Z190" s="317"/>
      <c r="AA190" s="318" t="str">
        <f t="shared" si="3"/>
        <v/>
      </c>
      <c r="AE190" s="163"/>
      <c r="AF190" s="163"/>
      <c r="AG190" s="163"/>
      <c r="AI190" s="165"/>
    </row>
    <row r="191" spans="2:35" ht="24.75" customHeight="1" x14ac:dyDescent="0.2">
      <c r="B191" s="297"/>
      <c r="C191" s="298"/>
      <c r="D191" s="298"/>
      <c r="E191" s="298"/>
      <c r="F191" s="298"/>
      <c r="G191" s="298"/>
      <c r="H191" s="298"/>
      <c r="I191" s="298"/>
      <c r="J191" s="298"/>
      <c r="K191" s="298"/>
      <c r="L191" s="298"/>
      <c r="M191" s="298"/>
      <c r="N191" s="298"/>
      <c r="O191" s="298"/>
      <c r="P191" s="298"/>
      <c r="Q191" s="298"/>
      <c r="R191" s="298"/>
      <c r="S191" s="775"/>
      <c r="T191" s="776"/>
      <c r="U191" s="777"/>
      <c r="V191" s="323"/>
      <c r="W191" s="324"/>
      <c r="X191" s="324"/>
      <c r="Y191" s="324"/>
      <c r="Z191" s="324"/>
      <c r="AA191" s="318" t="str">
        <f t="shared" si="3"/>
        <v/>
      </c>
    </row>
    <row r="192" spans="2:35" ht="24.75" customHeight="1" thickBot="1" x14ac:dyDescent="0.25">
      <c r="B192" s="297"/>
      <c r="C192" s="298"/>
      <c r="D192" s="298"/>
      <c r="E192" s="298"/>
      <c r="F192" s="298"/>
      <c r="G192" s="298"/>
      <c r="H192" s="298"/>
      <c r="I192" s="298"/>
      <c r="J192" s="298"/>
      <c r="K192" s="298"/>
      <c r="L192" s="298"/>
      <c r="M192" s="298"/>
      <c r="N192" s="298"/>
      <c r="O192" s="298"/>
      <c r="P192" s="298"/>
      <c r="Q192" s="298"/>
      <c r="R192" s="298"/>
      <c r="S192" s="806"/>
      <c r="T192" s="807"/>
      <c r="U192" s="808"/>
      <c r="V192" s="323"/>
      <c r="W192" s="324"/>
      <c r="X192" s="324"/>
      <c r="Y192" s="324"/>
      <c r="Z192" s="324"/>
      <c r="AA192" s="318" t="str">
        <f t="shared" si="3"/>
        <v/>
      </c>
    </row>
    <row r="193" spans="2:30" ht="32.25" customHeight="1" thickBot="1" x14ac:dyDescent="0.25">
      <c r="B193" s="299"/>
      <c r="C193" s="300"/>
      <c r="D193" s="300"/>
      <c r="E193" s="300"/>
      <c r="F193" s="300"/>
      <c r="G193" s="300"/>
      <c r="H193" s="300"/>
      <c r="I193" s="300"/>
      <c r="J193" s="300"/>
      <c r="K193" s="300"/>
      <c r="L193" s="300"/>
      <c r="M193" s="300"/>
      <c r="N193" s="300"/>
      <c r="O193" s="300"/>
      <c r="P193" s="300"/>
      <c r="Q193" s="300"/>
      <c r="R193" s="300"/>
      <c r="S193" s="682" t="s">
        <v>392</v>
      </c>
      <c r="T193" s="683"/>
      <c r="U193" s="683"/>
      <c r="V193" s="683"/>
      <c r="W193" s="683"/>
      <c r="X193" s="683"/>
      <c r="Y193" s="683"/>
      <c r="Z193" s="684"/>
      <c r="AA193" s="301">
        <f>+ROUND(SUM(AA176:AA190),2)</f>
        <v>268</v>
      </c>
    </row>
    <row r="194" spans="2:30" ht="15.75" x14ac:dyDescent="0.25">
      <c r="B194" s="665" t="s">
        <v>135</v>
      </c>
      <c r="C194" s="666"/>
      <c r="D194" s="666"/>
      <c r="E194" s="666"/>
      <c r="F194" s="666"/>
      <c r="G194" s="666"/>
      <c r="H194" s="666"/>
      <c r="I194" s="666"/>
      <c r="J194" s="666"/>
      <c r="K194" s="666"/>
      <c r="L194" s="666"/>
      <c r="M194" s="666"/>
      <c r="N194" s="666"/>
      <c r="O194" s="666"/>
      <c r="P194" s="666"/>
      <c r="Q194" s="666"/>
      <c r="R194" s="666"/>
      <c r="S194" s="666"/>
      <c r="T194" s="666"/>
      <c r="U194" s="666"/>
      <c r="V194" s="284"/>
      <c r="W194" s="282" t="s">
        <v>136</v>
      </c>
      <c r="X194" s="283"/>
      <c r="Y194" s="283"/>
      <c r="Z194" s="283"/>
      <c r="AA194" s="285"/>
    </row>
    <row r="195" spans="2:30" ht="15.75" x14ac:dyDescent="0.2">
      <c r="B195" s="667"/>
      <c r="C195" s="668"/>
      <c r="D195" s="195"/>
      <c r="E195" s="286"/>
      <c r="F195" s="286"/>
      <c r="G195" s="286"/>
      <c r="H195" s="286"/>
      <c r="I195" s="287"/>
      <c r="J195" s="287"/>
      <c r="K195" s="287"/>
      <c r="L195" s="287"/>
      <c r="M195" s="287"/>
      <c r="N195" s="287"/>
      <c r="O195" s="287"/>
      <c r="P195" s="287"/>
      <c r="Q195" s="287"/>
      <c r="R195" s="287"/>
      <c r="S195" s="287"/>
      <c r="T195" s="287"/>
      <c r="U195" s="288"/>
      <c r="V195" s="289"/>
      <c r="W195" s="668"/>
      <c r="X195" s="668"/>
      <c r="Y195" s="668"/>
      <c r="Z195" s="668"/>
      <c r="AA195" s="290"/>
    </row>
    <row r="196" spans="2:30" ht="15.75" x14ac:dyDescent="0.2">
      <c r="B196" s="667" t="str">
        <f>+PRESENTACION!$C$9</f>
        <v>WILSON ESNEYDER SIERRA MAYORGA</v>
      </c>
      <c r="C196" s="668"/>
      <c r="D196" s="668"/>
      <c r="E196" s="668"/>
      <c r="F196" s="668"/>
      <c r="G196" s="668"/>
      <c r="H196" s="668"/>
      <c r="I196" s="668"/>
      <c r="J196" s="668"/>
      <c r="K196" s="668"/>
      <c r="L196" s="668"/>
      <c r="M196" s="668"/>
      <c r="N196" s="668"/>
      <c r="O196" s="668"/>
      <c r="P196" s="668"/>
      <c r="Q196" s="668"/>
      <c r="R196" s="668"/>
      <c r="S196" s="668"/>
      <c r="T196" s="668"/>
      <c r="U196" s="668"/>
      <c r="V196" s="286"/>
      <c r="W196" s="668" t="str">
        <f>+PRESENTACION!$C$11</f>
        <v>DIANA MARGARITA CORZO</v>
      </c>
      <c r="X196" s="668"/>
      <c r="Y196" s="668"/>
      <c r="Z196" s="668"/>
      <c r="AA196" s="669"/>
    </row>
    <row r="197" spans="2:30" ht="16.5" thickBot="1" x14ac:dyDescent="0.25">
      <c r="B197" s="670" t="str">
        <f>+PRESENTACION!$C$10</f>
        <v>AUXILIAR DE INGENIERIA</v>
      </c>
      <c r="C197" s="671"/>
      <c r="D197" s="671"/>
      <c r="E197" s="671"/>
      <c r="F197" s="671"/>
      <c r="G197" s="671"/>
      <c r="H197" s="671"/>
      <c r="I197" s="671"/>
      <c r="J197" s="671"/>
      <c r="K197" s="671"/>
      <c r="L197" s="671"/>
      <c r="M197" s="671"/>
      <c r="N197" s="671"/>
      <c r="O197" s="671"/>
      <c r="P197" s="671"/>
      <c r="Q197" s="671"/>
      <c r="R197" s="671"/>
      <c r="S197" s="671"/>
      <c r="T197" s="671"/>
      <c r="U197" s="671"/>
      <c r="V197" s="291"/>
      <c r="W197" s="671" t="str">
        <f>+PRESENTACION!$C$12</f>
        <v>SECRETARIA DE PLANEACION E INFRAESTRUCTURA</v>
      </c>
      <c r="X197" s="671"/>
      <c r="Y197" s="671"/>
      <c r="Z197" s="671"/>
      <c r="AA197" s="672"/>
    </row>
    <row r="198" spans="2:30" ht="15.75" x14ac:dyDescent="0.2">
      <c r="B198" s="305"/>
      <c r="C198" s="305"/>
      <c r="D198" s="305"/>
      <c r="E198" s="305"/>
      <c r="F198" s="305"/>
      <c r="G198" s="305"/>
      <c r="H198" s="305"/>
      <c r="I198" s="305"/>
      <c r="J198" s="305"/>
      <c r="K198" s="305"/>
      <c r="L198" s="305"/>
      <c r="M198" s="305"/>
      <c r="N198" s="305"/>
      <c r="O198" s="305"/>
      <c r="P198" s="305"/>
      <c r="Q198" s="305"/>
      <c r="R198" s="305"/>
      <c r="S198" s="305"/>
      <c r="T198" s="305"/>
      <c r="U198" s="305"/>
      <c r="V198" s="286"/>
      <c r="W198" s="305"/>
      <c r="X198" s="305"/>
      <c r="Y198" s="305"/>
      <c r="Z198" s="305"/>
      <c r="AA198" s="305"/>
    </row>
    <row r="199" spans="2:30" ht="13.5" thickBot="1" x14ac:dyDescent="0.25"/>
    <row r="200" spans="2:30" ht="22.5" customHeight="1" x14ac:dyDescent="0.2">
      <c r="B200" s="737"/>
      <c r="C200" s="738"/>
      <c r="D200" s="738"/>
      <c r="E200" s="738"/>
      <c r="F200" s="738"/>
      <c r="G200" s="738" t="str">
        <f>+PRESENTACION!$C$2</f>
        <v>MUNICIPIO DE SAN VICENTE DE CHUCURI</v>
      </c>
      <c r="H200" s="738"/>
      <c r="I200" s="738"/>
      <c r="J200" s="738"/>
      <c r="K200" s="738"/>
      <c r="L200" s="738"/>
      <c r="M200" s="738"/>
      <c r="N200" s="738"/>
      <c r="O200" s="738"/>
      <c r="P200" s="738"/>
      <c r="Q200" s="738"/>
      <c r="R200" s="738"/>
      <c r="S200" s="738"/>
      <c r="T200" s="738"/>
      <c r="U200" s="738"/>
      <c r="V200" s="738"/>
      <c r="W200" s="738"/>
      <c r="X200" s="738"/>
      <c r="Y200" s="738"/>
      <c r="Z200" s="738"/>
      <c r="AA200" s="739"/>
      <c r="AD200" s="749" t="s">
        <v>399</v>
      </c>
    </row>
    <row r="201" spans="2:30" ht="22.5" customHeight="1" x14ac:dyDescent="0.2">
      <c r="B201" s="721"/>
      <c r="C201" s="722"/>
      <c r="D201" s="722"/>
      <c r="E201" s="722"/>
      <c r="F201" s="722"/>
      <c r="G201" s="742">
        <f>+PRESENTACION!$C$3</f>
        <v>0</v>
      </c>
      <c r="H201" s="742"/>
      <c r="I201" s="742"/>
      <c r="J201" s="742"/>
      <c r="K201" s="742"/>
      <c r="L201" s="742"/>
      <c r="M201" s="742"/>
      <c r="N201" s="742"/>
      <c r="O201" s="742"/>
      <c r="P201" s="742"/>
      <c r="Q201" s="742"/>
      <c r="R201" s="742"/>
      <c r="S201" s="742"/>
      <c r="T201" s="742"/>
      <c r="U201" s="742"/>
      <c r="V201" s="742"/>
      <c r="W201" s="742"/>
      <c r="X201" s="742"/>
      <c r="Y201" s="742"/>
      <c r="Z201" s="742"/>
      <c r="AA201" s="723"/>
      <c r="AD201" s="750"/>
    </row>
    <row r="202" spans="2:30" ht="32.25" customHeight="1" thickBot="1" x14ac:dyDescent="0.25">
      <c r="B202" s="721"/>
      <c r="C202" s="722"/>
      <c r="D202" s="722"/>
      <c r="E202" s="722"/>
      <c r="F202" s="722"/>
      <c r="G202" s="742" t="str">
        <f>+PRESENTACION!$C$4</f>
        <v>ADECUACION DEL POLIDEPORTIVO ESCUELA EL LEON DEL MUNICIPIO DE SAN VICENTE DE CHUCURI</v>
      </c>
      <c r="H202" s="742"/>
      <c r="I202" s="742"/>
      <c r="J202" s="742"/>
      <c r="K202" s="742"/>
      <c r="L202" s="742"/>
      <c r="M202" s="742"/>
      <c r="N202" s="742"/>
      <c r="O202" s="742"/>
      <c r="P202" s="742"/>
      <c r="Q202" s="742"/>
      <c r="R202" s="742"/>
      <c r="S202" s="742"/>
      <c r="T202" s="742"/>
      <c r="U202" s="742"/>
      <c r="V202" s="742"/>
      <c r="W202" s="742"/>
      <c r="X202" s="742"/>
      <c r="Y202" s="742"/>
      <c r="Z202" s="742"/>
      <c r="AA202" s="723"/>
      <c r="AD202" s="327" t="s">
        <v>405</v>
      </c>
    </row>
    <row r="203" spans="2:30" ht="15.75" x14ac:dyDescent="0.2">
      <c r="B203" s="721" t="s">
        <v>389</v>
      </c>
      <c r="C203" s="722"/>
      <c r="D203" s="722"/>
      <c r="E203" s="722"/>
      <c r="F203" s="722"/>
      <c r="G203" s="722"/>
      <c r="H203" s="722"/>
      <c r="I203" s="722"/>
      <c r="J203" s="722"/>
      <c r="K203" s="722"/>
      <c r="L203" s="722"/>
      <c r="M203" s="722"/>
      <c r="N203" s="722"/>
      <c r="O203" s="722"/>
      <c r="P203" s="722"/>
      <c r="Q203" s="722"/>
      <c r="R203" s="722"/>
      <c r="S203" s="722"/>
      <c r="T203" s="722"/>
      <c r="U203" s="722"/>
      <c r="V203" s="722"/>
      <c r="W203" s="722"/>
      <c r="X203" s="722"/>
      <c r="Y203" s="722"/>
      <c r="Z203" s="722"/>
      <c r="AA203" s="723"/>
    </row>
    <row r="204" spans="2:30" s="162" customFormat="1" ht="15.75" x14ac:dyDescent="0.2">
      <c r="B204" s="724" t="s">
        <v>120</v>
      </c>
      <c r="C204" s="725"/>
      <c r="D204" s="725"/>
      <c r="E204" s="725"/>
      <c r="F204" s="725"/>
      <c r="G204" s="726">
        <f>+PRESENTACION!$C$6</f>
        <v>45848</v>
      </c>
      <c r="H204" s="726"/>
      <c r="I204" s="726"/>
      <c r="J204" s="726"/>
      <c r="K204" s="726"/>
      <c r="L204" s="726"/>
      <c r="M204" s="726"/>
      <c r="N204" s="726"/>
      <c r="O204" s="726"/>
      <c r="P204" s="726"/>
      <c r="Q204" s="726"/>
      <c r="R204" s="726"/>
      <c r="S204" s="726"/>
      <c r="T204" s="725" t="s">
        <v>396</v>
      </c>
      <c r="U204" s="725"/>
      <c r="V204" s="727" t="s">
        <v>390</v>
      </c>
      <c r="W204" s="727"/>
      <c r="X204" s="727"/>
      <c r="Y204" s="727"/>
      <c r="Z204" s="727"/>
      <c r="AA204" s="728"/>
    </row>
    <row r="205" spans="2:30" ht="15" customHeight="1" x14ac:dyDescent="0.2">
      <c r="B205" s="724" t="s">
        <v>121</v>
      </c>
      <c r="C205" s="725"/>
      <c r="D205" s="725"/>
      <c r="E205" s="725"/>
      <c r="F205" s="731">
        <f>+PRESUPUESTO!$B$19</f>
        <v>4</v>
      </c>
      <c r="G205" s="731"/>
      <c r="H205" s="727" t="str">
        <f>+PRESUPUESTO!$C$19</f>
        <v>ACABADOS</v>
      </c>
      <c r="I205" s="727"/>
      <c r="J205" s="727"/>
      <c r="K205" s="727"/>
      <c r="L205" s="727"/>
      <c r="M205" s="727"/>
      <c r="N205" s="727"/>
      <c r="O205" s="725" t="s">
        <v>0</v>
      </c>
      <c r="P205" s="725"/>
      <c r="Q205" s="734" t="e">
        <f>+PRESUPUESTO!#REF!</f>
        <v>#REF!</v>
      </c>
      <c r="R205" s="734"/>
      <c r="S205" s="731" t="e">
        <f>+PRESUPUESTO!#REF!</f>
        <v>#REF!</v>
      </c>
      <c r="T205" s="731"/>
      <c r="U205" s="731"/>
      <c r="V205" s="731"/>
      <c r="W205" s="731"/>
      <c r="X205" s="731"/>
      <c r="Y205" s="731"/>
      <c r="Z205" s="725" t="s">
        <v>106</v>
      </c>
      <c r="AA205" s="728" t="e">
        <f>+PRESUPUESTO!#REF!</f>
        <v>#REF!</v>
      </c>
    </row>
    <row r="206" spans="2:30" ht="16.5" customHeight="1" thickBot="1" x14ac:dyDescent="0.25">
      <c r="B206" s="729"/>
      <c r="C206" s="730"/>
      <c r="D206" s="730"/>
      <c r="E206" s="730"/>
      <c r="F206" s="732"/>
      <c r="G206" s="732"/>
      <c r="H206" s="733"/>
      <c r="I206" s="733"/>
      <c r="J206" s="733"/>
      <c r="K206" s="733"/>
      <c r="L206" s="733"/>
      <c r="M206" s="733"/>
      <c r="N206" s="733"/>
      <c r="O206" s="730"/>
      <c r="P206" s="730"/>
      <c r="Q206" s="735"/>
      <c r="R206" s="735"/>
      <c r="S206" s="732"/>
      <c r="T206" s="732"/>
      <c r="U206" s="732"/>
      <c r="V206" s="732"/>
      <c r="W206" s="732"/>
      <c r="X206" s="732"/>
      <c r="Y206" s="732"/>
      <c r="Z206" s="730"/>
      <c r="AA206" s="736"/>
    </row>
    <row r="207" spans="2:30" ht="15.75" x14ac:dyDescent="0.2">
      <c r="B207" s="756" t="s">
        <v>398</v>
      </c>
      <c r="C207" s="757"/>
      <c r="D207" s="757"/>
      <c r="E207" s="757"/>
      <c r="F207" s="757"/>
      <c r="G207" s="757"/>
      <c r="H207" s="757"/>
      <c r="I207" s="757"/>
      <c r="J207" s="757"/>
      <c r="K207" s="757"/>
      <c r="L207" s="757"/>
      <c r="M207" s="757"/>
      <c r="N207" s="757"/>
      <c r="O207" s="757"/>
      <c r="P207" s="757"/>
      <c r="Q207" s="757"/>
      <c r="R207" s="758"/>
      <c r="S207" s="759" t="s">
        <v>122</v>
      </c>
      <c r="T207" s="760"/>
      <c r="U207" s="761"/>
      <c r="V207" s="762" t="s">
        <v>123</v>
      </c>
      <c r="W207" s="763"/>
      <c r="X207" s="764"/>
      <c r="Y207" s="712" t="s">
        <v>393</v>
      </c>
      <c r="Z207" s="714" t="s">
        <v>397</v>
      </c>
      <c r="AA207" s="767" t="s">
        <v>395</v>
      </c>
    </row>
    <row r="208" spans="2:30" ht="40.5" customHeight="1" thickBot="1" x14ac:dyDescent="0.25">
      <c r="B208" s="700"/>
      <c r="C208" s="701"/>
      <c r="D208" s="701"/>
      <c r="E208" s="701"/>
      <c r="F208" s="701"/>
      <c r="G208" s="701"/>
      <c r="H208" s="701"/>
      <c r="I208" s="701"/>
      <c r="J208" s="701"/>
      <c r="K208" s="701"/>
      <c r="L208" s="701"/>
      <c r="M208" s="701"/>
      <c r="N208" s="701"/>
      <c r="O208" s="701"/>
      <c r="P208" s="701"/>
      <c r="Q208" s="701"/>
      <c r="R208" s="702"/>
      <c r="S208" s="759"/>
      <c r="T208" s="760"/>
      <c r="U208" s="761"/>
      <c r="V208" s="292" t="s">
        <v>124</v>
      </c>
      <c r="W208" s="293" t="s">
        <v>391</v>
      </c>
      <c r="X208" s="294" t="s">
        <v>394</v>
      </c>
      <c r="Y208" s="765"/>
      <c r="Z208" s="766"/>
      <c r="AA208" s="768"/>
    </row>
    <row r="209" spans="2:35" ht="24.75" customHeight="1" x14ac:dyDescent="0.2">
      <c r="B209" s="295" t="s">
        <v>125</v>
      </c>
      <c r="C209" s="296"/>
      <c r="D209" s="296"/>
      <c r="E209" s="296"/>
      <c r="F209" s="296"/>
      <c r="G209" s="296"/>
      <c r="H209" s="296"/>
      <c r="I209" s="296"/>
      <c r="J209" s="296"/>
      <c r="K209" s="296"/>
      <c r="L209" s="296"/>
      <c r="M209" s="296"/>
      <c r="N209" s="296"/>
      <c r="O209" s="296"/>
      <c r="P209" s="296"/>
      <c r="Q209" s="296"/>
      <c r="R209" s="296"/>
      <c r="S209" s="769" t="s">
        <v>432</v>
      </c>
      <c r="T209" s="770"/>
      <c r="U209" s="771"/>
      <c r="V209" s="316">
        <v>1</v>
      </c>
      <c r="W209" s="317"/>
      <c r="X209" s="317">
        <v>4.87</v>
      </c>
      <c r="Y209" s="317"/>
      <c r="Z209" s="317"/>
      <c r="AA209" s="318">
        <f>IF(S209="","",ROUND((IF(W209="",1,W209))*(IF(V209="",1,V209))*(IF(X209="",1,X209))*(IF(Y209="",1,Y209))*(IF(Z209="",1,Z209)),2))</f>
        <v>4.87</v>
      </c>
    </row>
    <row r="210" spans="2:35" ht="24.75" customHeight="1" x14ac:dyDescent="0.25">
      <c r="B210" s="297"/>
      <c r="C210" s="298"/>
      <c r="D210" s="298"/>
      <c r="E210" s="298"/>
      <c r="F210" s="298"/>
      <c r="G210" s="298"/>
      <c r="H210" s="298"/>
      <c r="I210" s="298"/>
      <c r="J210" s="298"/>
      <c r="K210" s="298"/>
      <c r="L210" s="298"/>
      <c r="M210" s="298"/>
      <c r="N210" s="298"/>
      <c r="O210" s="298"/>
      <c r="P210" s="298"/>
      <c r="Q210" s="298"/>
      <c r="R210" s="298"/>
      <c r="S210" s="772" t="s">
        <v>433</v>
      </c>
      <c r="T210" s="773"/>
      <c r="U210" s="774"/>
      <c r="V210" s="316">
        <v>1</v>
      </c>
      <c r="W210" s="317"/>
      <c r="X210" s="317">
        <f>+X209</f>
        <v>4.87</v>
      </c>
      <c r="Y210" s="317"/>
      <c r="Z210" s="317"/>
      <c r="AA210" s="318">
        <f t="shared" ref="AA210:AA225" si="4">IF(S210="","",ROUND((IF(W210="",1,W210))*(IF(V210="",1,V210))*(IF(X210="",1,X210))*(IF(Y210="",1,Y210))*(IF(Z210="",1,Z210)),2))</f>
        <v>4.87</v>
      </c>
      <c r="AD210" s="163"/>
      <c r="AE210" s="164"/>
    </row>
    <row r="211" spans="2:35" ht="24.75" customHeight="1" x14ac:dyDescent="0.2">
      <c r="B211" s="297"/>
      <c r="C211" s="298"/>
      <c r="D211" s="298"/>
      <c r="E211" s="298"/>
      <c r="F211" s="298"/>
      <c r="G211" s="298"/>
      <c r="H211" s="298"/>
      <c r="I211" s="298"/>
      <c r="J211" s="298"/>
      <c r="K211" s="298"/>
      <c r="L211" s="298"/>
      <c r="M211" s="298"/>
      <c r="N211" s="298"/>
      <c r="O211" s="298"/>
      <c r="P211" s="298"/>
      <c r="Q211" s="298"/>
      <c r="R211" s="298"/>
      <c r="S211" s="772" t="s">
        <v>434</v>
      </c>
      <c r="T211" s="773"/>
      <c r="U211" s="774"/>
      <c r="V211" s="316">
        <v>1</v>
      </c>
      <c r="W211" s="317"/>
      <c r="X211" s="317">
        <v>4.87</v>
      </c>
      <c r="Y211" s="317"/>
      <c r="Z211" s="317"/>
      <c r="AA211" s="318">
        <f t="shared" si="4"/>
        <v>4.87</v>
      </c>
    </row>
    <row r="212" spans="2:35" ht="24.75" customHeight="1" x14ac:dyDescent="0.2">
      <c r="B212" s="297"/>
      <c r="C212" s="298"/>
      <c r="D212" s="298"/>
      <c r="E212" s="298"/>
      <c r="F212" s="298"/>
      <c r="G212" s="298"/>
      <c r="H212" s="298"/>
      <c r="I212" s="298"/>
      <c r="J212" s="298"/>
      <c r="K212" s="298"/>
      <c r="L212" s="298"/>
      <c r="M212" s="298"/>
      <c r="N212" s="298"/>
      <c r="O212" s="298"/>
      <c r="P212" s="298"/>
      <c r="Q212" s="298"/>
      <c r="R212" s="298"/>
      <c r="S212" s="772" t="s">
        <v>437</v>
      </c>
      <c r="T212" s="773"/>
      <c r="U212" s="774"/>
      <c r="V212" s="316">
        <v>1</v>
      </c>
      <c r="W212" s="320"/>
      <c r="X212" s="317">
        <v>4.87</v>
      </c>
      <c r="Y212" s="320"/>
      <c r="Z212" s="320"/>
      <c r="AA212" s="318">
        <f t="shared" si="4"/>
        <v>4.87</v>
      </c>
    </row>
    <row r="213" spans="2:35" ht="24.75" customHeight="1" x14ac:dyDescent="0.2">
      <c r="B213" s="297"/>
      <c r="C213" s="298"/>
      <c r="D213" s="298"/>
      <c r="E213" s="298"/>
      <c r="F213" s="298"/>
      <c r="G213" s="298"/>
      <c r="H213" s="298"/>
      <c r="I213" s="298"/>
      <c r="J213" s="298"/>
      <c r="K213" s="298"/>
      <c r="L213" s="298"/>
      <c r="M213" s="298"/>
      <c r="N213" s="298"/>
      <c r="O213" s="298"/>
      <c r="P213" s="298"/>
      <c r="Q213" s="298"/>
      <c r="R213" s="298"/>
      <c r="S213" s="772" t="s">
        <v>438</v>
      </c>
      <c r="T213" s="773"/>
      <c r="U213" s="774"/>
      <c r="V213" s="316">
        <v>1</v>
      </c>
      <c r="W213" s="317"/>
      <c r="X213" s="317">
        <v>39.97</v>
      </c>
      <c r="Y213" s="317"/>
      <c r="Z213" s="317"/>
      <c r="AA213" s="318">
        <f t="shared" si="4"/>
        <v>39.97</v>
      </c>
    </row>
    <row r="214" spans="2:35" ht="24.75" customHeight="1" x14ac:dyDescent="0.2">
      <c r="B214" s="297"/>
      <c r="C214" s="298"/>
      <c r="D214" s="298"/>
      <c r="E214" s="298"/>
      <c r="F214" s="298"/>
      <c r="G214" s="298"/>
      <c r="H214" s="298"/>
      <c r="I214" s="298"/>
      <c r="J214" s="298"/>
      <c r="K214" s="298"/>
      <c r="L214" s="298"/>
      <c r="M214" s="298"/>
      <c r="N214" s="298"/>
      <c r="O214" s="298"/>
      <c r="P214" s="298"/>
      <c r="Q214" s="298"/>
      <c r="R214" s="298"/>
      <c r="S214" s="772" t="s">
        <v>439</v>
      </c>
      <c r="T214" s="773"/>
      <c r="U214" s="774"/>
      <c r="V214" s="316">
        <v>1</v>
      </c>
      <c r="W214" s="317"/>
      <c r="X214" s="317">
        <v>39.97</v>
      </c>
      <c r="Y214" s="317"/>
      <c r="Z214" s="317"/>
      <c r="AA214" s="318">
        <f t="shared" si="4"/>
        <v>39.97</v>
      </c>
    </row>
    <row r="215" spans="2:35" ht="24.75" customHeight="1" x14ac:dyDescent="0.2">
      <c r="B215" s="297"/>
      <c r="C215" s="298"/>
      <c r="D215" s="298"/>
      <c r="E215" s="298"/>
      <c r="F215" s="298"/>
      <c r="G215" s="298"/>
      <c r="H215" s="298"/>
      <c r="I215" s="298"/>
      <c r="J215" s="298"/>
      <c r="K215" s="298"/>
      <c r="L215" s="298"/>
      <c r="M215" s="298"/>
      <c r="N215" s="298"/>
      <c r="O215" s="298"/>
      <c r="P215" s="298"/>
      <c r="Q215" s="298"/>
      <c r="R215" s="298"/>
      <c r="S215" s="772" t="s">
        <v>400</v>
      </c>
      <c r="T215" s="773"/>
      <c r="U215" s="774"/>
      <c r="V215" s="316">
        <v>1</v>
      </c>
      <c r="W215" s="317"/>
      <c r="X215" s="317">
        <v>10.11</v>
      </c>
      <c r="Y215" s="317">
        <v>2</v>
      </c>
      <c r="Z215" s="317"/>
      <c r="AA215" s="318">
        <f t="shared" si="4"/>
        <v>20.22</v>
      </c>
    </row>
    <row r="216" spans="2:35" ht="24.75" customHeight="1" x14ac:dyDescent="0.2">
      <c r="B216" s="297"/>
      <c r="C216" s="298"/>
      <c r="D216" s="298"/>
      <c r="E216" s="298"/>
      <c r="F216" s="298"/>
      <c r="G216" s="298"/>
      <c r="H216" s="298"/>
      <c r="I216" s="298"/>
      <c r="J216" s="298"/>
      <c r="K216" s="298"/>
      <c r="L216" s="298"/>
      <c r="M216" s="298"/>
      <c r="N216" s="298"/>
      <c r="O216" s="298"/>
      <c r="P216" s="298"/>
      <c r="Q216" s="298"/>
      <c r="R216" s="298"/>
      <c r="S216" s="772" t="s">
        <v>401</v>
      </c>
      <c r="T216" s="773"/>
      <c r="U216" s="774"/>
      <c r="V216" s="316">
        <v>1</v>
      </c>
      <c r="W216" s="317"/>
      <c r="X216" s="317">
        <v>2.9</v>
      </c>
      <c r="Y216" s="317">
        <v>2</v>
      </c>
      <c r="Z216" s="317"/>
      <c r="AA216" s="318">
        <f t="shared" si="4"/>
        <v>5.8</v>
      </c>
    </row>
    <row r="217" spans="2:35" ht="24.75" customHeight="1" x14ac:dyDescent="0.2">
      <c r="B217" s="297"/>
      <c r="C217" s="298"/>
      <c r="D217" s="298"/>
      <c r="E217" s="298"/>
      <c r="F217" s="298"/>
      <c r="G217" s="298"/>
      <c r="H217" s="298"/>
      <c r="I217" s="298"/>
      <c r="J217" s="298"/>
      <c r="K217" s="298"/>
      <c r="L217" s="298"/>
      <c r="M217" s="298"/>
      <c r="N217" s="298"/>
      <c r="O217" s="298"/>
      <c r="P217" s="298"/>
      <c r="Q217" s="298"/>
      <c r="R217" s="298"/>
      <c r="S217" s="772" t="s">
        <v>436</v>
      </c>
      <c r="T217" s="773"/>
      <c r="U217" s="774"/>
      <c r="V217" s="316">
        <v>1</v>
      </c>
      <c r="W217" s="317"/>
      <c r="X217" s="317">
        <v>4.67</v>
      </c>
      <c r="Y217" s="317">
        <v>2</v>
      </c>
      <c r="Z217" s="317"/>
      <c r="AA217" s="318">
        <f t="shared" si="4"/>
        <v>9.34</v>
      </c>
    </row>
    <row r="218" spans="2:35" ht="24.75" customHeight="1" x14ac:dyDescent="0.2">
      <c r="B218" s="297"/>
      <c r="C218" s="298"/>
      <c r="D218" s="298"/>
      <c r="E218" s="298"/>
      <c r="F218" s="298"/>
      <c r="G218" s="298"/>
      <c r="H218" s="298"/>
      <c r="I218" s="298"/>
      <c r="J218" s="298"/>
      <c r="K218" s="298"/>
      <c r="L218" s="298"/>
      <c r="M218" s="298"/>
      <c r="N218" s="298"/>
      <c r="O218" s="298"/>
      <c r="P218" s="298"/>
      <c r="Q218" s="298"/>
      <c r="R218" s="298"/>
      <c r="S218" s="772" t="s">
        <v>435</v>
      </c>
      <c r="T218" s="773"/>
      <c r="U218" s="774"/>
      <c r="V218" s="316">
        <v>1</v>
      </c>
      <c r="W218" s="317"/>
      <c r="X218" s="317">
        <v>6.98</v>
      </c>
      <c r="Y218" s="317">
        <v>2</v>
      </c>
      <c r="Z218" s="317"/>
      <c r="AA218" s="318">
        <f t="shared" si="4"/>
        <v>13.96</v>
      </c>
    </row>
    <row r="219" spans="2:35" ht="24.75" customHeight="1" x14ac:dyDescent="0.2">
      <c r="B219" s="297"/>
      <c r="C219" s="298"/>
      <c r="D219" s="298"/>
      <c r="E219" s="298"/>
      <c r="F219" s="298"/>
      <c r="G219" s="298"/>
      <c r="H219" s="298"/>
      <c r="I219" s="298"/>
      <c r="J219" s="298"/>
      <c r="K219" s="298"/>
      <c r="L219" s="298"/>
      <c r="M219" s="298"/>
      <c r="N219" s="298"/>
      <c r="O219" s="298"/>
      <c r="P219" s="298"/>
      <c r="Q219" s="298"/>
      <c r="R219" s="298"/>
      <c r="S219" s="772" t="s">
        <v>441</v>
      </c>
      <c r="T219" s="773"/>
      <c r="U219" s="774"/>
      <c r="V219" s="316">
        <v>1</v>
      </c>
      <c r="W219" s="322"/>
      <c r="X219" s="322">
        <v>4.38</v>
      </c>
      <c r="Y219" s="322">
        <v>2</v>
      </c>
      <c r="Z219" s="322"/>
      <c r="AA219" s="318">
        <f t="shared" si="4"/>
        <v>8.76</v>
      </c>
    </row>
    <row r="220" spans="2:35" ht="24.75" customHeight="1" x14ac:dyDescent="0.2">
      <c r="B220" s="297"/>
      <c r="C220" s="298"/>
      <c r="D220" s="298"/>
      <c r="E220" s="298"/>
      <c r="F220" s="298"/>
      <c r="G220" s="298"/>
      <c r="H220" s="298"/>
      <c r="I220" s="298"/>
      <c r="J220" s="298"/>
      <c r="K220" s="298"/>
      <c r="L220" s="298"/>
      <c r="M220" s="298"/>
      <c r="N220" s="298"/>
      <c r="O220" s="298"/>
      <c r="P220" s="298"/>
      <c r="Q220" s="298"/>
      <c r="R220" s="298"/>
      <c r="S220" s="772" t="s">
        <v>402</v>
      </c>
      <c r="T220" s="773"/>
      <c r="U220" s="774"/>
      <c r="V220" s="316">
        <v>1</v>
      </c>
      <c r="W220" s="317"/>
      <c r="X220" s="317">
        <v>6.15</v>
      </c>
      <c r="Y220" s="317"/>
      <c r="Z220" s="317"/>
      <c r="AA220" s="318">
        <f t="shared" si="4"/>
        <v>6.15</v>
      </c>
    </row>
    <row r="221" spans="2:35" ht="24.75" customHeight="1" x14ac:dyDescent="0.2">
      <c r="B221" s="297"/>
      <c r="C221" s="298"/>
      <c r="D221" s="298"/>
      <c r="E221" s="298"/>
      <c r="F221" s="298"/>
      <c r="G221" s="298"/>
      <c r="H221" s="298"/>
      <c r="I221" s="298"/>
      <c r="J221" s="298"/>
      <c r="K221" s="298"/>
      <c r="L221" s="298"/>
      <c r="M221" s="298"/>
      <c r="N221" s="298"/>
      <c r="O221" s="298"/>
      <c r="P221" s="298"/>
      <c r="Q221" s="298"/>
      <c r="R221" s="298"/>
      <c r="S221" s="772"/>
      <c r="T221" s="773"/>
      <c r="U221" s="774"/>
      <c r="V221" s="316"/>
      <c r="W221" s="317"/>
      <c r="X221" s="317"/>
      <c r="Y221" s="317"/>
      <c r="Z221" s="317"/>
      <c r="AA221" s="318" t="str">
        <f t="shared" si="4"/>
        <v/>
      </c>
    </row>
    <row r="222" spans="2:35" ht="24.75" customHeight="1" x14ac:dyDescent="0.25">
      <c r="B222" s="297"/>
      <c r="C222" s="298"/>
      <c r="D222" s="298"/>
      <c r="E222" s="298"/>
      <c r="F222" s="298"/>
      <c r="G222" s="298"/>
      <c r="H222" s="298"/>
      <c r="I222" s="298"/>
      <c r="J222" s="298"/>
      <c r="K222" s="298"/>
      <c r="L222" s="298"/>
      <c r="M222" s="298"/>
      <c r="N222" s="298"/>
      <c r="O222" s="298"/>
      <c r="P222" s="298"/>
      <c r="Q222" s="298"/>
      <c r="R222" s="298"/>
      <c r="S222" s="772"/>
      <c r="T222" s="773"/>
      <c r="U222" s="774"/>
      <c r="V222" s="316"/>
      <c r="W222" s="317"/>
      <c r="X222" s="317"/>
      <c r="Y222" s="317"/>
      <c r="Z222" s="317"/>
      <c r="AA222" s="318" t="str">
        <f t="shared" si="4"/>
        <v/>
      </c>
      <c r="AE222" s="163"/>
      <c r="AF222" s="163"/>
      <c r="AG222" s="163"/>
      <c r="AI222" s="165"/>
    </row>
    <row r="223" spans="2:35" ht="24.75" customHeight="1" x14ac:dyDescent="0.25">
      <c r="B223" s="297"/>
      <c r="C223" s="298"/>
      <c r="D223" s="298"/>
      <c r="E223" s="298"/>
      <c r="F223" s="298"/>
      <c r="G223" s="298"/>
      <c r="H223" s="298"/>
      <c r="I223" s="298"/>
      <c r="J223" s="298"/>
      <c r="K223" s="298"/>
      <c r="L223" s="298"/>
      <c r="M223" s="298"/>
      <c r="N223" s="298"/>
      <c r="O223" s="298"/>
      <c r="P223" s="298"/>
      <c r="Q223" s="298"/>
      <c r="R223" s="298"/>
      <c r="S223" s="772"/>
      <c r="T223" s="773"/>
      <c r="U223" s="774"/>
      <c r="V223" s="316"/>
      <c r="W223" s="317"/>
      <c r="X223" s="317"/>
      <c r="Y223" s="317"/>
      <c r="Z223" s="317"/>
      <c r="AA223" s="318" t="str">
        <f t="shared" si="4"/>
        <v/>
      </c>
      <c r="AE223" s="163"/>
      <c r="AF223" s="163"/>
      <c r="AG223" s="163"/>
      <c r="AI223" s="165"/>
    </row>
    <row r="224" spans="2:35" ht="24.75" customHeight="1" x14ac:dyDescent="0.2">
      <c r="B224" s="297"/>
      <c r="C224" s="298"/>
      <c r="D224" s="298"/>
      <c r="E224" s="298"/>
      <c r="F224" s="298"/>
      <c r="G224" s="298"/>
      <c r="H224" s="298"/>
      <c r="I224" s="298"/>
      <c r="J224" s="298"/>
      <c r="K224" s="298"/>
      <c r="L224" s="298"/>
      <c r="M224" s="298"/>
      <c r="N224" s="298"/>
      <c r="O224" s="298"/>
      <c r="P224" s="298"/>
      <c r="Q224" s="298"/>
      <c r="R224" s="298"/>
      <c r="S224" s="775"/>
      <c r="T224" s="776"/>
      <c r="U224" s="777"/>
      <c r="V224" s="323"/>
      <c r="W224" s="324"/>
      <c r="X224" s="324"/>
      <c r="Y224" s="324"/>
      <c r="Z224" s="324"/>
      <c r="AA224" s="318" t="str">
        <f t="shared" si="4"/>
        <v/>
      </c>
    </row>
    <row r="225" spans="2:30" ht="24.75" customHeight="1" thickBot="1" x14ac:dyDescent="0.25">
      <c r="B225" s="297"/>
      <c r="C225" s="298"/>
      <c r="D225" s="298"/>
      <c r="E225" s="298"/>
      <c r="F225" s="298"/>
      <c r="G225" s="298"/>
      <c r="H225" s="298"/>
      <c r="I225" s="298"/>
      <c r="J225" s="298"/>
      <c r="K225" s="298"/>
      <c r="L225" s="298"/>
      <c r="M225" s="298"/>
      <c r="N225" s="298"/>
      <c r="O225" s="298"/>
      <c r="P225" s="298"/>
      <c r="Q225" s="298"/>
      <c r="R225" s="298"/>
      <c r="S225" s="806"/>
      <c r="T225" s="807"/>
      <c r="U225" s="808"/>
      <c r="V225" s="323"/>
      <c r="W225" s="324"/>
      <c r="X225" s="324"/>
      <c r="Y225" s="324"/>
      <c r="Z225" s="324"/>
      <c r="AA225" s="318" t="str">
        <f t="shared" si="4"/>
        <v/>
      </c>
    </row>
    <row r="226" spans="2:30" ht="32.25" customHeight="1" thickBot="1" x14ac:dyDescent="0.25">
      <c r="B226" s="299"/>
      <c r="C226" s="300"/>
      <c r="D226" s="300"/>
      <c r="E226" s="300"/>
      <c r="F226" s="300"/>
      <c r="G226" s="300"/>
      <c r="H226" s="300"/>
      <c r="I226" s="300"/>
      <c r="J226" s="300"/>
      <c r="K226" s="300"/>
      <c r="L226" s="300"/>
      <c r="M226" s="300"/>
      <c r="N226" s="300"/>
      <c r="O226" s="300"/>
      <c r="P226" s="300"/>
      <c r="Q226" s="300"/>
      <c r="R226" s="300"/>
      <c r="S226" s="682" t="s">
        <v>392</v>
      </c>
      <c r="T226" s="683"/>
      <c r="U226" s="683"/>
      <c r="V226" s="683"/>
      <c r="W226" s="683"/>
      <c r="X226" s="683"/>
      <c r="Y226" s="683"/>
      <c r="Z226" s="684"/>
      <c r="AA226" s="301">
        <f>+ROUND(SUM(AA209:AA223),2)</f>
        <v>163.65</v>
      </c>
    </row>
    <row r="227" spans="2:30" ht="15.75" x14ac:dyDescent="0.25">
      <c r="B227" s="665" t="s">
        <v>135</v>
      </c>
      <c r="C227" s="666"/>
      <c r="D227" s="666"/>
      <c r="E227" s="666"/>
      <c r="F227" s="666"/>
      <c r="G227" s="666"/>
      <c r="H227" s="666"/>
      <c r="I227" s="666"/>
      <c r="J227" s="666"/>
      <c r="K227" s="666"/>
      <c r="L227" s="666"/>
      <c r="M227" s="666"/>
      <c r="N227" s="666"/>
      <c r="O227" s="666"/>
      <c r="P227" s="666"/>
      <c r="Q227" s="666"/>
      <c r="R227" s="666"/>
      <c r="S227" s="666"/>
      <c r="T227" s="666"/>
      <c r="U227" s="666"/>
      <c r="V227" s="284"/>
      <c r="W227" s="282" t="s">
        <v>136</v>
      </c>
      <c r="X227" s="283"/>
      <c r="Y227" s="283"/>
      <c r="Z227" s="283"/>
      <c r="AA227" s="285"/>
    </row>
    <row r="228" spans="2:30" ht="15.75" x14ac:dyDescent="0.2">
      <c r="B228" s="667"/>
      <c r="C228" s="668"/>
      <c r="D228" s="195"/>
      <c r="E228" s="286"/>
      <c r="F228" s="286"/>
      <c r="G228" s="286"/>
      <c r="H228" s="286"/>
      <c r="I228" s="287"/>
      <c r="J228" s="287"/>
      <c r="K228" s="287"/>
      <c r="L228" s="287"/>
      <c r="M228" s="287"/>
      <c r="N228" s="287"/>
      <c r="O228" s="287"/>
      <c r="P228" s="287"/>
      <c r="Q228" s="287"/>
      <c r="R228" s="287"/>
      <c r="S228" s="287"/>
      <c r="T228" s="287"/>
      <c r="U228" s="288"/>
      <c r="V228" s="289"/>
      <c r="W228" s="668"/>
      <c r="X228" s="668"/>
      <c r="Y228" s="668"/>
      <c r="Z228" s="668"/>
      <c r="AA228" s="290"/>
    </row>
    <row r="229" spans="2:30" ht="15.75" x14ac:dyDescent="0.2">
      <c r="B229" s="667" t="str">
        <f>+PRESENTACION!$C$9</f>
        <v>WILSON ESNEYDER SIERRA MAYORGA</v>
      </c>
      <c r="C229" s="668"/>
      <c r="D229" s="668"/>
      <c r="E229" s="668"/>
      <c r="F229" s="668"/>
      <c r="G229" s="668"/>
      <c r="H229" s="668"/>
      <c r="I229" s="668"/>
      <c r="J229" s="668"/>
      <c r="K229" s="668"/>
      <c r="L229" s="668"/>
      <c r="M229" s="668"/>
      <c r="N229" s="668"/>
      <c r="O229" s="668"/>
      <c r="P229" s="668"/>
      <c r="Q229" s="668"/>
      <c r="R229" s="668"/>
      <c r="S229" s="668"/>
      <c r="T229" s="668"/>
      <c r="U229" s="668"/>
      <c r="V229" s="286"/>
      <c r="W229" s="668" t="str">
        <f>+PRESENTACION!$C$11</f>
        <v>DIANA MARGARITA CORZO</v>
      </c>
      <c r="X229" s="668"/>
      <c r="Y229" s="668"/>
      <c r="Z229" s="668"/>
      <c r="AA229" s="669"/>
    </row>
    <row r="230" spans="2:30" ht="16.5" thickBot="1" x14ac:dyDescent="0.25">
      <c r="B230" s="670" t="str">
        <f>+PRESENTACION!$C$10</f>
        <v>AUXILIAR DE INGENIERIA</v>
      </c>
      <c r="C230" s="671"/>
      <c r="D230" s="671"/>
      <c r="E230" s="671"/>
      <c r="F230" s="671"/>
      <c r="G230" s="671"/>
      <c r="H230" s="671"/>
      <c r="I230" s="671"/>
      <c r="J230" s="671"/>
      <c r="K230" s="671"/>
      <c r="L230" s="671"/>
      <c r="M230" s="671"/>
      <c r="N230" s="671"/>
      <c r="O230" s="671"/>
      <c r="P230" s="671"/>
      <c r="Q230" s="671"/>
      <c r="R230" s="671"/>
      <c r="S230" s="671"/>
      <c r="T230" s="671"/>
      <c r="U230" s="671"/>
      <c r="V230" s="291"/>
      <c r="W230" s="671" t="str">
        <f>+PRESENTACION!$C$12</f>
        <v>SECRETARIA DE PLANEACION E INFRAESTRUCTURA</v>
      </c>
      <c r="X230" s="671"/>
      <c r="Y230" s="671"/>
      <c r="Z230" s="671"/>
      <c r="AA230" s="672"/>
    </row>
    <row r="231" spans="2:30" ht="15.75" x14ac:dyDescent="0.2">
      <c r="B231" s="305"/>
      <c r="C231" s="305"/>
      <c r="D231" s="305"/>
      <c r="E231" s="305"/>
      <c r="F231" s="305"/>
      <c r="G231" s="305"/>
      <c r="H231" s="305"/>
      <c r="I231" s="305"/>
      <c r="J231" s="305"/>
      <c r="K231" s="305"/>
      <c r="L231" s="305"/>
      <c r="M231" s="305"/>
      <c r="N231" s="305"/>
      <c r="O231" s="305"/>
      <c r="P231" s="305"/>
      <c r="Q231" s="305"/>
      <c r="R231" s="305"/>
      <c r="S231" s="305"/>
      <c r="T231" s="305"/>
      <c r="U231" s="305"/>
      <c r="V231" s="286"/>
      <c r="W231" s="305"/>
      <c r="X231" s="305"/>
      <c r="Y231" s="305"/>
      <c r="Z231" s="305"/>
      <c r="AA231" s="305"/>
    </row>
    <row r="232" spans="2:30" ht="13.5" thickBot="1" x14ac:dyDescent="0.25"/>
    <row r="233" spans="2:30" ht="22.5" customHeight="1" x14ac:dyDescent="0.2">
      <c r="B233" s="737"/>
      <c r="C233" s="738"/>
      <c r="D233" s="738"/>
      <c r="E233" s="738"/>
      <c r="F233" s="738"/>
      <c r="G233" s="738" t="str">
        <f>+PRESENTACION!$C$2</f>
        <v>MUNICIPIO DE SAN VICENTE DE CHUCURI</v>
      </c>
      <c r="H233" s="738"/>
      <c r="I233" s="738"/>
      <c r="J233" s="738"/>
      <c r="K233" s="738"/>
      <c r="L233" s="738"/>
      <c r="M233" s="738"/>
      <c r="N233" s="738"/>
      <c r="O233" s="738"/>
      <c r="P233" s="738"/>
      <c r="Q233" s="738"/>
      <c r="R233" s="738"/>
      <c r="S233" s="738"/>
      <c r="T233" s="738"/>
      <c r="U233" s="738"/>
      <c r="V233" s="738"/>
      <c r="W233" s="738"/>
      <c r="X233" s="738"/>
      <c r="Y233" s="738"/>
      <c r="Z233" s="738"/>
      <c r="AA233" s="739"/>
      <c r="AD233" s="749" t="s">
        <v>399</v>
      </c>
    </row>
    <row r="234" spans="2:30" ht="22.5" customHeight="1" x14ac:dyDescent="0.2">
      <c r="B234" s="721"/>
      <c r="C234" s="722"/>
      <c r="D234" s="722"/>
      <c r="E234" s="722"/>
      <c r="F234" s="722"/>
      <c r="G234" s="742">
        <f>+PRESENTACION!$C$3</f>
        <v>0</v>
      </c>
      <c r="H234" s="742"/>
      <c r="I234" s="742"/>
      <c r="J234" s="742"/>
      <c r="K234" s="742"/>
      <c r="L234" s="742"/>
      <c r="M234" s="742"/>
      <c r="N234" s="742"/>
      <c r="O234" s="742"/>
      <c r="P234" s="742"/>
      <c r="Q234" s="742"/>
      <c r="R234" s="742"/>
      <c r="S234" s="742"/>
      <c r="T234" s="742"/>
      <c r="U234" s="742"/>
      <c r="V234" s="742"/>
      <c r="W234" s="742"/>
      <c r="X234" s="742"/>
      <c r="Y234" s="742"/>
      <c r="Z234" s="742"/>
      <c r="AA234" s="723"/>
      <c r="AD234" s="750"/>
    </row>
    <row r="235" spans="2:30" ht="32.25" customHeight="1" thickBot="1" x14ac:dyDescent="0.25">
      <c r="B235" s="721"/>
      <c r="C235" s="722"/>
      <c r="D235" s="722"/>
      <c r="E235" s="722"/>
      <c r="F235" s="722"/>
      <c r="G235" s="742" t="str">
        <f>+PRESENTACION!$C$4</f>
        <v>ADECUACION DEL POLIDEPORTIVO ESCUELA EL LEON DEL MUNICIPIO DE SAN VICENTE DE CHUCURI</v>
      </c>
      <c r="H235" s="742"/>
      <c r="I235" s="742"/>
      <c r="J235" s="742"/>
      <c r="K235" s="742"/>
      <c r="L235" s="742"/>
      <c r="M235" s="742"/>
      <c r="N235" s="742"/>
      <c r="O235" s="742"/>
      <c r="P235" s="742"/>
      <c r="Q235" s="742"/>
      <c r="R235" s="742"/>
      <c r="S235" s="742"/>
      <c r="T235" s="742"/>
      <c r="U235" s="742"/>
      <c r="V235" s="742"/>
      <c r="W235" s="742"/>
      <c r="X235" s="742"/>
      <c r="Y235" s="742"/>
      <c r="Z235" s="742"/>
      <c r="AA235" s="723"/>
      <c r="AD235" s="327" t="s">
        <v>405</v>
      </c>
    </row>
    <row r="236" spans="2:30" ht="15.75" x14ac:dyDescent="0.2">
      <c r="B236" s="721" t="s">
        <v>389</v>
      </c>
      <c r="C236" s="722"/>
      <c r="D236" s="722"/>
      <c r="E236" s="722"/>
      <c r="F236" s="722"/>
      <c r="G236" s="722"/>
      <c r="H236" s="722"/>
      <c r="I236" s="722"/>
      <c r="J236" s="722"/>
      <c r="K236" s="722"/>
      <c r="L236" s="722"/>
      <c r="M236" s="722"/>
      <c r="N236" s="722"/>
      <c r="O236" s="722"/>
      <c r="P236" s="722"/>
      <c r="Q236" s="722"/>
      <c r="R236" s="722"/>
      <c r="S236" s="722"/>
      <c r="T236" s="722"/>
      <c r="U236" s="722"/>
      <c r="V236" s="722"/>
      <c r="W236" s="722"/>
      <c r="X236" s="722"/>
      <c r="Y236" s="722"/>
      <c r="Z236" s="722"/>
      <c r="AA236" s="723"/>
    </row>
    <row r="237" spans="2:30" s="162" customFormat="1" ht="15.75" x14ac:dyDescent="0.2">
      <c r="B237" s="724" t="s">
        <v>120</v>
      </c>
      <c r="C237" s="725"/>
      <c r="D237" s="725"/>
      <c r="E237" s="725"/>
      <c r="F237" s="725"/>
      <c r="G237" s="726">
        <f>+PRESENTACION!$C$6</f>
        <v>45848</v>
      </c>
      <c r="H237" s="726"/>
      <c r="I237" s="726"/>
      <c r="J237" s="726"/>
      <c r="K237" s="726"/>
      <c r="L237" s="726"/>
      <c r="M237" s="726"/>
      <c r="N237" s="726"/>
      <c r="O237" s="726"/>
      <c r="P237" s="726"/>
      <c r="Q237" s="726"/>
      <c r="R237" s="726"/>
      <c r="S237" s="726"/>
      <c r="T237" s="725" t="s">
        <v>396</v>
      </c>
      <c r="U237" s="725"/>
      <c r="V237" s="727" t="s">
        <v>390</v>
      </c>
      <c r="W237" s="727"/>
      <c r="X237" s="727"/>
      <c r="Y237" s="727"/>
      <c r="Z237" s="727"/>
      <c r="AA237" s="728"/>
    </row>
    <row r="238" spans="2:30" ht="15" customHeight="1" x14ac:dyDescent="0.2">
      <c r="B238" s="724" t="s">
        <v>121</v>
      </c>
      <c r="C238" s="725"/>
      <c r="D238" s="725"/>
      <c r="E238" s="725"/>
      <c r="F238" s="731">
        <f>+PRESUPUESTO!$B$19</f>
        <v>4</v>
      </c>
      <c r="G238" s="731"/>
      <c r="H238" s="727" t="str">
        <f>+PRESUPUESTO!$C$19</f>
        <v>ACABADOS</v>
      </c>
      <c r="I238" s="727"/>
      <c r="J238" s="727"/>
      <c r="K238" s="727"/>
      <c r="L238" s="727"/>
      <c r="M238" s="727"/>
      <c r="N238" s="727"/>
      <c r="O238" s="725" t="s">
        <v>0</v>
      </c>
      <c r="P238" s="725"/>
      <c r="Q238" s="734">
        <f>+PRESUPUESTO!B25</f>
        <v>4.08</v>
      </c>
      <c r="R238" s="734"/>
      <c r="S238" s="731" t="str">
        <f>+PRESUPUESTO!C25</f>
        <v>PINTURA PARA ESTRUCTURA METALICA</v>
      </c>
      <c r="T238" s="731"/>
      <c r="U238" s="731"/>
      <c r="V238" s="731"/>
      <c r="W238" s="731"/>
      <c r="X238" s="731"/>
      <c r="Y238" s="731"/>
      <c r="Z238" s="725" t="s">
        <v>106</v>
      </c>
      <c r="AA238" s="728" t="str">
        <f>+PRESUPUESTO!D25</f>
        <v>m</v>
      </c>
    </row>
    <row r="239" spans="2:30" ht="16.5" customHeight="1" thickBot="1" x14ac:dyDescent="0.25">
      <c r="B239" s="729"/>
      <c r="C239" s="730"/>
      <c r="D239" s="730"/>
      <c r="E239" s="730"/>
      <c r="F239" s="732"/>
      <c r="G239" s="732"/>
      <c r="H239" s="733"/>
      <c r="I239" s="733"/>
      <c r="J239" s="733"/>
      <c r="K239" s="733"/>
      <c r="L239" s="733"/>
      <c r="M239" s="733"/>
      <c r="N239" s="733"/>
      <c r="O239" s="730"/>
      <c r="P239" s="730"/>
      <c r="Q239" s="735"/>
      <c r="R239" s="735"/>
      <c r="S239" s="732"/>
      <c r="T239" s="732"/>
      <c r="U239" s="732"/>
      <c r="V239" s="732"/>
      <c r="W239" s="732"/>
      <c r="X239" s="732"/>
      <c r="Y239" s="732"/>
      <c r="Z239" s="730"/>
      <c r="AA239" s="736"/>
    </row>
    <row r="240" spans="2:30" ht="15.75" x14ac:dyDescent="0.2">
      <c r="B240" s="756" t="s">
        <v>398</v>
      </c>
      <c r="C240" s="757"/>
      <c r="D240" s="757"/>
      <c r="E240" s="757"/>
      <c r="F240" s="757"/>
      <c r="G240" s="757"/>
      <c r="H240" s="757"/>
      <c r="I240" s="757"/>
      <c r="J240" s="757"/>
      <c r="K240" s="757"/>
      <c r="L240" s="757"/>
      <c r="M240" s="757"/>
      <c r="N240" s="757"/>
      <c r="O240" s="757"/>
      <c r="P240" s="757"/>
      <c r="Q240" s="757"/>
      <c r="R240" s="758"/>
      <c r="S240" s="759" t="s">
        <v>122</v>
      </c>
      <c r="T240" s="760"/>
      <c r="U240" s="761"/>
      <c r="V240" s="762" t="s">
        <v>123</v>
      </c>
      <c r="W240" s="763"/>
      <c r="X240" s="764"/>
      <c r="Y240" s="712" t="s">
        <v>393</v>
      </c>
      <c r="Z240" s="714" t="s">
        <v>397</v>
      </c>
      <c r="AA240" s="767" t="s">
        <v>395</v>
      </c>
    </row>
    <row r="241" spans="2:35" ht="40.5" customHeight="1" thickBot="1" x14ac:dyDescent="0.25">
      <c r="B241" s="700"/>
      <c r="C241" s="701"/>
      <c r="D241" s="701"/>
      <c r="E241" s="701"/>
      <c r="F241" s="701"/>
      <c r="G241" s="701"/>
      <c r="H241" s="701"/>
      <c r="I241" s="701"/>
      <c r="J241" s="701"/>
      <c r="K241" s="701"/>
      <c r="L241" s="701"/>
      <c r="M241" s="701"/>
      <c r="N241" s="701"/>
      <c r="O241" s="701"/>
      <c r="P241" s="701"/>
      <c r="Q241" s="701"/>
      <c r="R241" s="702"/>
      <c r="S241" s="759"/>
      <c r="T241" s="760"/>
      <c r="U241" s="761"/>
      <c r="V241" s="292" t="s">
        <v>124</v>
      </c>
      <c r="W241" s="293" t="s">
        <v>391</v>
      </c>
      <c r="X241" s="294" t="s">
        <v>394</v>
      </c>
      <c r="Y241" s="765"/>
      <c r="Z241" s="766"/>
      <c r="AA241" s="768"/>
    </row>
    <row r="242" spans="2:35" ht="24.75" customHeight="1" x14ac:dyDescent="0.2">
      <c r="B242" s="295" t="s">
        <v>125</v>
      </c>
      <c r="C242" s="296"/>
      <c r="D242" s="296"/>
      <c r="E242" s="296"/>
      <c r="F242" s="296"/>
      <c r="G242" s="296"/>
      <c r="H242" s="296"/>
      <c r="I242" s="296"/>
      <c r="J242" s="296"/>
      <c r="K242" s="296"/>
      <c r="L242" s="296"/>
      <c r="M242" s="296"/>
      <c r="N242" s="296"/>
      <c r="O242" s="296"/>
      <c r="P242" s="296"/>
      <c r="Q242" s="296"/>
      <c r="R242" s="296"/>
      <c r="S242" s="769" t="s">
        <v>503</v>
      </c>
      <c r="T242" s="770"/>
      <c r="U242" s="771"/>
      <c r="V242" s="316"/>
      <c r="W242" s="317"/>
      <c r="X242" s="317">
        <v>10</v>
      </c>
      <c r="Y242" s="317">
        <v>35</v>
      </c>
      <c r="Z242" s="317"/>
      <c r="AA242" s="318">
        <f>IF(S242="","",ROUND((IF(W242="",1,W242))*(IF(V242="",1,V242))*(IF(X242="",1,X242))*(IF(Y242="",1,Y242))*(IF(Z242="",1,Z242)),2))</f>
        <v>350</v>
      </c>
    </row>
    <row r="243" spans="2:35" ht="24.75" customHeight="1" x14ac:dyDescent="0.25">
      <c r="B243" s="297"/>
      <c r="C243" s="298"/>
      <c r="D243" s="298"/>
      <c r="E243" s="298"/>
      <c r="F243" s="298"/>
      <c r="G243" s="298"/>
      <c r="H243" s="298"/>
      <c r="I243" s="298"/>
      <c r="J243" s="298"/>
      <c r="K243" s="298"/>
      <c r="L243" s="298"/>
      <c r="M243" s="298"/>
      <c r="N243" s="298"/>
      <c r="O243" s="298"/>
      <c r="P243" s="298"/>
      <c r="Q243" s="298"/>
      <c r="R243" s="298"/>
      <c r="S243" s="772"/>
      <c r="T243" s="773"/>
      <c r="U243" s="774"/>
      <c r="V243" s="316"/>
      <c r="W243" s="317"/>
      <c r="X243" s="317"/>
      <c r="Y243" s="317"/>
      <c r="Z243" s="317"/>
      <c r="AA243" s="318" t="str">
        <f t="shared" ref="AA243:AA258" si="5">IF(S243="","",ROUND((IF(W243="",1,W243))*(IF(V243="",1,V243))*(IF(X243="",1,X243))*(IF(Y243="",1,Y243))*(IF(Z243="",1,Z243)),2))</f>
        <v/>
      </c>
      <c r="AD243" s="163"/>
      <c r="AE243" s="164"/>
    </row>
    <row r="244" spans="2:35" ht="24.75" customHeight="1" x14ac:dyDescent="0.2">
      <c r="B244" s="297"/>
      <c r="C244" s="298"/>
      <c r="D244" s="298"/>
      <c r="E244" s="298"/>
      <c r="F244" s="298"/>
      <c r="G244" s="298"/>
      <c r="H244" s="298"/>
      <c r="I244" s="298"/>
      <c r="J244" s="298"/>
      <c r="K244" s="298"/>
      <c r="L244" s="298"/>
      <c r="M244" s="298"/>
      <c r="N244" s="298"/>
      <c r="O244" s="298"/>
      <c r="P244" s="298"/>
      <c r="Q244" s="298"/>
      <c r="R244" s="298"/>
      <c r="S244" s="772"/>
      <c r="T244" s="773"/>
      <c r="U244" s="774"/>
      <c r="V244" s="316"/>
      <c r="W244" s="317"/>
      <c r="X244" s="317"/>
      <c r="Y244" s="317"/>
      <c r="Z244" s="317"/>
      <c r="AA244" s="318" t="str">
        <f t="shared" si="5"/>
        <v/>
      </c>
    </row>
    <row r="245" spans="2:35" ht="24.75" customHeight="1" x14ac:dyDescent="0.2">
      <c r="B245" s="297"/>
      <c r="C245" s="298"/>
      <c r="D245" s="298"/>
      <c r="E245" s="298"/>
      <c r="F245" s="298"/>
      <c r="G245" s="298"/>
      <c r="H245" s="298"/>
      <c r="I245" s="298"/>
      <c r="J245" s="298"/>
      <c r="K245" s="298"/>
      <c r="L245" s="298"/>
      <c r="M245" s="298"/>
      <c r="N245" s="298"/>
      <c r="O245" s="298"/>
      <c r="P245" s="298"/>
      <c r="Q245" s="298"/>
      <c r="R245" s="298"/>
      <c r="S245" s="772"/>
      <c r="T245" s="773"/>
      <c r="U245" s="774"/>
      <c r="V245" s="319"/>
      <c r="W245" s="320"/>
      <c r="X245" s="317"/>
      <c r="Y245" s="320"/>
      <c r="Z245" s="320"/>
      <c r="AA245" s="318" t="str">
        <f t="shared" si="5"/>
        <v/>
      </c>
    </row>
    <row r="246" spans="2:35" ht="24.75" customHeight="1" x14ac:dyDescent="0.2">
      <c r="B246" s="297"/>
      <c r="C246" s="298"/>
      <c r="D246" s="298"/>
      <c r="E246" s="298"/>
      <c r="F246" s="298"/>
      <c r="G246" s="298"/>
      <c r="H246" s="298"/>
      <c r="I246" s="298"/>
      <c r="J246" s="298"/>
      <c r="K246" s="298"/>
      <c r="L246" s="298"/>
      <c r="M246" s="298"/>
      <c r="N246" s="298"/>
      <c r="O246" s="298"/>
      <c r="P246" s="298"/>
      <c r="Q246" s="298"/>
      <c r="R246" s="298"/>
      <c r="S246" s="772"/>
      <c r="T246" s="773"/>
      <c r="U246" s="774"/>
      <c r="V246" s="316"/>
      <c r="W246" s="317"/>
      <c r="X246" s="317"/>
      <c r="Y246" s="317"/>
      <c r="Z246" s="317"/>
      <c r="AA246" s="318" t="str">
        <f t="shared" si="5"/>
        <v/>
      </c>
    </row>
    <row r="247" spans="2:35" ht="24.75" customHeight="1" x14ac:dyDescent="0.2">
      <c r="B247" s="297"/>
      <c r="C247" s="298"/>
      <c r="D247" s="298"/>
      <c r="E247" s="298"/>
      <c r="F247" s="298"/>
      <c r="G247" s="298"/>
      <c r="H247" s="298"/>
      <c r="I247" s="298"/>
      <c r="J247" s="298"/>
      <c r="K247" s="298"/>
      <c r="L247" s="298"/>
      <c r="M247" s="298"/>
      <c r="N247" s="298"/>
      <c r="O247" s="298"/>
      <c r="P247" s="298"/>
      <c r="Q247" s="298"/>
      <c r="R247" s="298"/>
      <c r="S247" s="772"/>
      <c r="T247" s="773"/>
      <c r="U247" s="774"/>
      <c r="V247" s="316"/>
      <c r="W247" s="317"/>
      <c r="X247" s="317"/>
      <c r="Y247" s="317"/>
      <c r="Z247" s="317"/>
      <c r="AA247" s="318" t="str">
        <f t="shared" si="5"/>
        <v/>
      </c>
    </row>
    <row r="248" spans="2:35" ht="24.75" customHeight="1" x14ac:dyDescent="0.2">
      <c r="B248" s="297"/>
      <c r="C248" s="298"/>
      <c r="D248" s="298"/>
      <c r="E248" s="298"/>
      <c r="F248" s="298"/>
      <c r="G248" s="298"/>
      <c r="H248" s="298"/>
      <c r="I248" s="298"/>
      <c r="J248" s="298"/>
      <c r="K248" s="298"/>
      <c r="L248" s="298"/>
      <c r="M248" s="298"/>
      <c r="N248" s="298"/>
      <c r="O248" s="298"/>
      <c r="P248" s="298"/>
      <c r="Q248" s="298"/>
      <c r="R248" s="298"/>
      <c r="S248" s="772"/>
      <c r="T248" s="773"/>
      <c r="U248" s="774"/>
      <c r="V248" s="316"/>
      <c r="W248" s="317"/>
      <c r="X248" s="317"/>
      <c r="Y248" s="317"/>
      <c r="Z248" s="317"/>
      <c r="AA248" s="318" t="str">
        <f t="shared" si="5"/>
        <v/>
      </c>
    </row>
    <row r="249" spans="2:35" ht="24.75" customHeight="1" x14ac:dyDescent="0.2">
      <c r="B249" s="297"/>
      <c r="C249" s="298"/>
      <c r="D249" s="298"/>
      <c r="E249" s="298"/>
      <c r="F249" s="298"/>
      <c r="G249" s="298"/>
      <c r="H249" s="298"/>
      <c r="I249" s="298"/>
      <c r="J249" s="298"/>
      <c r="K249" s="298"/>
      <c r="L249" s="298"/>
      <c r="M249" s="298"/>
      <c r="N249" s="298"/>
      <c r="O249" s="298"/>
      <c r="P249" s="298"/>
      <c r="Q249" s="298"/>
      <c r="R249" s="298"/>
      <c r="S249" s="772"/>
      <c r="T249" s="773"/>
      <c r="U249" s="774"/>
      <c r="V249" s="316"/>
      <c r="W249" s="317"/>
      <c r="X249" s="317"/>
      <c r="Y249" s="317"/>
      <c r="Z249" s="317"/>
      <c r="AA249" s="318" t="str">
        <f t="shared" si="5"/>
        <v/>
      </c>
    </row>
    <row r="250" spans="2:35" ht="24.75" customHeight="1" x14ac:dyDescent="0.2">
      <c r="B250" s="297"/>
      <c r="C250" s="298"/>
      <c r="D250" s="298"/>
      <c r="E250" s="298"/>
      <c r="F250" s="298"/>
      <c r="G250" s="298"/>
      <c r="H250" s="298"/>
      <c r="I250" s="298"/>
      <c r="J250" s="298"/>
      <c r="K250" s="298"/>
      <c r="L250" s="298"/>
      <c r="M250" s="298"/>
      <c r="N250" s="298"/>
      <c r="O250" s="298"/>
      <c r="P250" s="298"/>
      <c r="Q250" s="298"/>
      <c r="R250" s="298"/>
      <c r="S250" s="772"/>
      <c r="T250" s="773"/>
      <c r="U250" s="774"/>
      <c r="V250" s="316"/>
      <c r="W250" s="317"/>
      <c r="X250" s="317"/>
      <c r="Y250" s="317"/>
      <c r="Z250" s="317"/>
      <c r="AA250" s="318" t="str">
        <f t="shared" si="5"/>
        <v/>
      </c>
    </row>
    <row r="251" spans="2:35" ht="24.75" customHeight="1" x14ac:dyDescent="0.2">
      <c r="B251" s="297"/>
      <c r="C251" s="298"/>
      <c r="D251" s="298"/>
      <c r="E251" s="298"/>
      <c r="F251" s="298"/>
      <c r="G251" s="298"/>
      <c r="H251" s="298"/>
      <c r="I251" s="298"/>
      <c r="J251" s="298"/>
      <c r="K251" s="298"/>
      <c r="L251" s="298"/>
      <c r="M251" s="298"/>
      <c r="N251" s="298"/>
      <c r="O251" s="298"/>
      <c r="P251" s="298"/>
      <c r="Q251" s="298"/>
      <c r="R251" s="298"/>
      <c r="S251" s="772"/>
      <c r="T251" s="773"/>
      <c r="U251" s="774"/>
      <c r="V251" s="316"/>
      <c r="W251" s="317"/>
      <c r="X251" s="317"/>
      <c r="Y251" s="317"/>
      <c r="Z251" s="317"/>
      <c r="AA251" s="318" t="str">
        <f t="shared" si="5"/>
        <v/>
      </c>
    </row>
    <row r="252" spans="2:35" ht="24.75" customHeight="1" x14ac:dyDescent="0.2">
      <c r="B252" s="297"/>
      <c r="C252" s="298"/>
      <c r="D252" s="298"/>
      <c r="E252" s="298"/>
      <c r="F252" s="298"/>
      <c r="G252" s="298"/>
      <c r="H252" s="298"/>
      <c r="I252" s="298"/>
      <c r="J252" s="298"/>
      <c r="K252" s="298"/>
      <c r="L252" s="298"/>
      <c r="M252" s="298"/>
      <c r="N252" s="298"/>
      <c r="O252" s="298"/>
      <c r="P252" s="298"/>
      <c r="Q252" s="298"/>
      <c r="R252" s="298"/>
      <c r="S252" s="772"/>
      <c r="T252" s="773"/>
      <c r="U252" s="774"/>
      <c r="V252" s="321"/>
      <c r="W252" s="322"/>
      <c r="X252" s="322"/>
      <c r="Y252" s="322"/>
      <c r="Z252" s="322"/>
      <c r="AA252" s="318" t="str">
        <f t="shared" si="5"/>
        <v/>
      </c>
    </row>
    <row r="253" spans="2:35" ht="24.75" customHeight="1" x14ac:dyDescent="0.2">
      <c r="B253" s="297"/>
      <c r="C253" s="298"/>
      <c r="D253" s="298"/>
      <c r="E253" s="298"/>
      <c r="F253" s="298"/>
      <c r="G253" s="298"/>
      <c r="H253" s="298"/>
      <c r="I253" s="298"/>
      <c r="J253" s="298"/>
      <c r="K253" s="298"/>
      <c r="L253" s="298"/>
      <c r="M253" s="298"/>
      <c r="N253" s="298"/>
      <c r="O253" s="298"/>
      <c r="P253" s="298"/>
      <c r="Q253" s="298"/>
      <c r="R253" s="298"/>
      <c r="S253" s="772"/>
      <c r="T253" s="773"/>
      <c r="U253" s="774"/>
      <c r="V253" s="316"/>
      <c r="W253" s="317"/>
      <c r="X253" s="317"/>
      <c r="Y253" s="317"/>
      <c r="Z253" s="317"/>
      <c r="AA253" s="318" t="str">
        <f t="shared" si="5"/>
        <v/>
      </c>
    </row>
    <row r="254" spans="2:35" ht="24.75" customHeight="1" x14ac:dyDescent="0.2">
      <c r="B254" s="297"/>
      <c r="C254" s="298"/>
      <c r="D254" s="298"/>
      <c r="E254" s="298"/>
      <c r="F254" s="298"/>
      <c r="G254" s="298"/>
      <c r="H254" s="298"/>
      <c r="I254" s="298"/>
      <c r="J254" s="298"/>
      <c r="K254" s="298"/>
      <c r="L254" s="298"/>
      <c r="M254" s="298"/>
      <c r="N254" s="298"/>
      <c r="O254" s="298"/>
      <c r="P254" s="298"/>
      <c r="Q254" s="298"/>
      <c r="R254" s="298"/>
      <c r="S254" s="772"/>
      <c r="T254" s="773"/>
      <c r="U254" s="774"/>
      <c r="V254" s="316"/>
      <c r="W254" s="317"/>
      <c r="X254" s="317"/>
      <c r="Y254" s="317"/>
      <c r="Z254" s="317"/>
      <c r="AA254" s="318" t="str">
        <f t="shared" si="5"/>
        <v/>
      </c>
    </row>
    <row r="255" spans="2:35" ht="24.75" customHeight="1" x14ac:dyDescent="0.25">
      <c r="B255" s="297"/>
      <c r="C255" s="298"/>
      <c r="D255" s="298"/>
      <c r="E255" s="298"/>
      <c r="F255" s="298"/>
      <c r="G255" s="298"/>
      <c r="H255" s="298"/>
      <c r="I255" s="298"/>
      <c r="J255" s="298"/>
      <c r="K255" s="298"/>
      <c r="L255" s="298"/>
      <c r="M255" s="298"/>
      <c r="N255" s="298"/>
      <c r="O255" s="298"/>
      <c r="P255" s="298"/>
      <c r="Q255" s="298"/>
      <c r="R255" s="298"/>
      <c r="S255" s="772"/>
      <c r="T255" s="773"/>
      <c r="U255" s="774"/>
      <c r="V255" s="316"/>
      <c r="W255" s="317"/>
      <c r="X255" s="317"/>
      <c r="Y255" s="317"/>
      <c r="Z255" s="317"/>
      <c r="AA255" s="318" t="str">
        <f t="shared" si="5"/>
        <v/>
      </c>
      <c r="AE255" s="163"/>
      <c r="AF255" s="163"/>
      <c r="AG255" s="163"/>
      <c r="AI255" s="165"/>
    </row>
    <row r="256" spans="2:35" ht="24.75" customHeight="1" x14ac:dyDescent="0.25">
      <c r="B256" s="297"/>
      <c r="C256" s="298"/>
      <c r="D256" s="298"/>
      <c r="E256" s="298"/>
      <c r="F256" s="298"/>
      <c r="G256" s="298"/>
      <c r="H256" s="298"/>
      <c r="I256" s="298"/>
      <c r="J256" s="298"/>
      <c r="K256" s="298"/>
      <c r="L256" s="298"/>
      <c r="M256" s="298"/>
      <c r="N256" s="298"/>
      <c r="O256" s="298"/>
      <c r="P256" s="298"/>
      <c r="Q256" s="298"/>
      <c r="R256" s="298"/>
      <c r="S256" s="772"/>
      <c r="T256" s="773"/>
      <c r="U256" s="774"/>
      <c r="V256" s="316"/>
      <c r="W256" s="317"/>
      <c r="X256" s="317"/>
      <c r="Y256" s="317"/>
      <c r="Z256" s="317"/>
      <c r="AA256" s="318" t="str">
        <f t="shared" si="5"/>
        <v/>
      </c>
      <c r="AE256" s="163"/>
      <c r="AF256" s="163"/>
      <c r="AG256" s="163"/>
      <c r="AI256" s="165"/>
    </row>
    <row r="257" spans="2:27" ht="24.75" customHeight="1" x14ac:dyDescent="0.2">
      <c r="B257" s="297"/>
      <c r="C257" s="298"/>
      <c r="D257" s="298"/>
      <c r="E257" s="298"/>
      <c r="F257" s="298"/>
      <c r="G257" s="298"/>
      <c r="H257" s="298"/>
      <c r="I257" s="298"/>
      <c r="J257" s="298"/>
      <c r="K257" s="298"/>
      <c r="L257" s="298"/>
      <c r="M257" s="298"/>
      <c r="N257" s="298"/>
      <c r="O257" s="298"/>
      <c r="P257" s="298"/>
      <c r="Q257" s="298"/>
      <c r="R257" s="298"/>
      <c r="S257" s="775"/>
      <c r="T257" s="776"/>
      <c r="U257" s="777"/>
      <c r="V257" s="323"/>
      <c r="W257" s="324"/>
      <c r="X257" s="324"/>
      <c r="Y257" s="324"/>
      <c r="Z257" s="324"/>
      <c r="AA257" s="318" t="str">
        <f t="shared" si="5"/>
        <v/>
      </c>
    </row>
    <row r="258" spans="2:27" ht="24.75" customHeight="1" thickBot="1" x14ac:dyDescent="0.25">
      <c r="B258" s="297"/>
      <c r="C258" s="298"/>
      <c r="D258" s="298"/>
      <c r="E258" s="298"/>
      <c r="F258" s="298"/>
      <c r="G258" s="298"/>
      <c r="H258" s="298"/>
      <c r="I258" s="298"/>
      <c r="J258" s="298"/>
      <c r="K258" s="298"/>
      <c r="L258" s="298"/>
      <c r="M258" s="298"/>
      <c r="N258" s="298"/>
      <c r="O258" s="298"/>
      <c r="P258" s="298"/>
      <c r="Q258" s="298"/>
      <c r="R258" s="298"/>
      <c r="S258" s="806"/>
      <c r="T258" s="807"/>
      <c r="U258" s="808"/>
      <c r="V258" s="323"/>
      <c r="W258" s="324"/>
      <c r="X258" s="324"/>
      <c r="Y258" s="324"/>
      <c r="Z258" s="324"/>
      <c r="AA258" s="318" t="str">
        <f t="shared" si="5"/>
        <v/>
      </c>
    </row>
    <row r="259" spans="2:27" ht="32.25" customHeight="1" thickBot="1" x14ac:dyDescent="0.25">
      <c r="B259" s="299"/>
      <c r="C259" s="300"/>
      <c r="D259" s="300"/>
      <c r="E259" s="300"/>
      <c r="F259" s="300"/>
      <c r="G259" s="300"/>
      <c r="H259" s="300"/>
      <c r="I259" s="300"/>
      <c r="J259" s="300"/>
      <c r="K259" s="300"/>
      <c r="L259" s="300"/>
      <c r="M259" s="300"/>
      <c r="N259" s="300"/>
      <c r="O259" s="300"/>
      <c r="P259" s="300"/>
      <c r="Q259" s="300"/>
      <c r="R259" s="300"/>
      <c r="S259" s="682" t="s">
        <v>392</v>
      </c>
      <c r="T259" s="683"/>
      <c r="U259" s="683"/>
      <c r="V259" s="683"/>
      <c r="W259" s="683"/>
      <c r="X259" s="683"/>
      <c r="Y259" s="683"/>
      <c r="Z259" s="684"/>
      <c r="AA259" s="301">
        <f>+ROUND(SUM(AA242:AA256),2)</f>
        <v>350</v>
      </c>
    </row>
    <row r="260" spans="2:27" ht="15.75" x14ac:dyDescent="0.25">
      <c r="B260" s="665" t="s">
        <v>135</v>
      </c>
      <c r="C260" s="666"/>
      <c r="D260" s="666"/>
      <c r="E260" s="666"/>
      <c r="F260" s="666"/>
      <c r="G260" s="666"/>
      <c r="H260" s="666"/>
      <c r="I260" s="666"/>
      <c r="J260" s="666"/>
      <c r="K260" s="666"/>
      <c r="L260" s="666"/>
      <c r="M260" s="666"/>
      <c r="N260" s="666"/>
      <c r="O260" s="666"/>
      <c r="P260" s="666"/>
      <c r="Q260" s="666"/>
      <c r="R260" s="666"/>
      <c r="S260" s="666"/>
      <c r="T260" s="666"/>
      <c r="U260" s="666"/>
      <c r="V260" s="284"/>
      <c r="W260" s="282" t="s">
        <v>136</v>
      </c>
      <c r="X260" s="283"/>
      <c r="Y260" s="283"/>
      <c r="Z260" s="283"/>
      <c r="AA260" s="285"/>
    </row>
    <row r="261" spans="2:27" ht="15.75" x14ac:dyDescent="0.2">
      <c r="B261" s="667"/>
      <c r="C261" s="668"/>
      <c r="D261" s="195"/>
      <c r="E261" s="286"/>
      <c r="F261" s="286"/>
      <c r="G261" s="286"/>
      <c r="H261" s="286"/>
      <c r="I261" s="287"/>
      <c r="J261" s="287"/>
      <c r="K261" s="287"/>
      <c r="L261" s="287"/>
      <c r="M261" s="287"/>
      <c r="N261" s="287"/>
      <c r="O261" s="287"/>
      <c r="P261" s="287"/>
      <c r="Q261" s="287"/>
      <c r="R261" s="287"/>
      <c r="S261" s="287"/>
      <c r="T261" s="287"/>
      <c r="U261" s="288"/>
      <c r="V261" s="289"/>
      <c r="W261" s="668"/>
      <c r="X261" s="668"/>
      <c r="Y261" s="668"/>
      <c r="Z261" s="668"/>
      <c r="AA261" s="290"/>
    </row>
    <row r="262" spans="2:27" ht="15.75" x14ac:dyDescent="0.2">
      <c r="B262" s="667" t="str">
        <f>+PRESENTACION!$C$9</f>
        <v>WILSON ESNEYDER SIERRA MAYORGA</v>
      </c>
      <c r="C262" s="668"/>
      <c r="D262" s="668"/>
      <c r="E262" s="668"/>
      <c r="F262" s="668"/>
      <c r="G262" s="668"/>
      <c r="H262" s="668"/>
      <c r="I262" s="668"/>
      <c r="J262" s="668"/>
      <c r="K262" s="668"/>
      <c r="L262" s="668"/>
      <c r="M262" s="668"/>
      <c r="N262" s="668"/>
      <c r="O262" s="668"/>
      <c r="P262" s="668"/>
      <c r="Q262" s="668"/>
      <c r="R262" s="668"/>
      <c r="S262" s="668"/>
      <c r="T262" s="668"/>
      <c r="U262" s="668"/>
      <c r="V262" s="286"/>
      <c r="W262" s="668" t="str">
        <f>+PRESENTACION!$C$11</f>
        <v>DIANA MARGARITA CORZO</v>
      </c>
      <c r="X262" s="668"/>
      <c r="Y262" s="668"/>
      <c r="Z262" s="668"/>
      <c r="AA262" s="669"/>
    </row>
    <row r="263" spans="2:27" ht="16.5" thickBot="1" x14ac:dyDescent="0.25">
      <c r="B263" s="670" t="str">
        <f>+PRESENTACION!$C$10</f>
        <v>AUXILIAR DE INGENIERIA</v>
      </c>
      <c r="C263" s="671"/>
      <c r="D263" s="671"/>
      <c r="E263" s="671"/>
      <c r="F263" s="671"/>
      <c r="G263" s="671"/>
      <c r="H263" s="671"/>
      <c r="I263" s="671"/>
      <c r="J263" s="671"/>
      <c r="K263" s="671"/>
      <c r="L263" s="671"/>
      <c r="M263" s="671"/>
      <c r="N263" s="671"/>
      <c r="O263" s="671"/>
      <c r="P263" s="671"/>
      <c r="Q263" s="671"/>
      <c r="R263" s="671"/>
      <c r="S263" s="671"/>
      <c r="T263" s="671"/>
      <c r="U263" s="671"/>
      <c r="V263" s="291"/>
      <c r="W263" s="671" t="str">
        <f>+PRESENTACION!$C$12</f>
        <v>SECRETARIA DE PLANEACION E INFRAESTRUCTURA</v>
      </c>
      <c r="X263" s="671"/>
      <c r="Y263" s="671"/>
      <c r="Z263" s="671"/>
      <c r="AA263" s="672"/>
    </row>
    <row r="264" spans="2:27" ht="15.75" x14ac:dyDescent="0.2">
      <c r="B264" s="305"/>
      <c r="C264" s="305"/>
      <c r="D264" s="305"/>
      <c r="E264" s="305"/>
      <c r="F264" s="305"/>
      <c r="G264" s="305"/>
      <c r="H264" s="305"/>
      <c r="I264" s="305"/>
      <c r="J264" s="305"/>
      <c r="K264" s="305"/>
      <c r="L264" s="305"/>
      <c r="M264" s="305"/>
      <c r="N264" s="305"/>
      <c r="O264" s="305"/>
      <c r="P264" s="305"/>
      <c r="Q264" s="305"/>
      <c r="R264" s="305"/>
      <c r="S264" s="305"/>
      <c r="T264" s="305"/>
      <c r="U264" s="305"/>
      <c r="V264" s="286"/>
      <c r="W264" s="305"/>
      <c r="X264" s="305"/>
      <c r="Y264" s="305"/>
      <c r="Z264" s="305"/>
      <c r="AA264" s="305"/>
    </row>
  </sheetData>
  <mergeCells count="400">
    <mergeCell ref="B260:U260"/>
    <mergeCell ref="B261:C261"/>
    <mergeCell ref="W261:Z261"/>
    <mergeCell ref="B262:U262"/>
    <mergeCell ref="W262:AA262"/>
    <mergeCell ref="B263:U263"/>
    <mergeCell ref="W263:AA263"/>
    <mergeCell ref="S254:U254"/>
    <mergeCell ref="S255:U255"/>
    <mergeCell ref="S256:U256"/>
    <mergeCell ref="S257:U257"/>
    <mergeCell ref="S258:U258"/>
    <mergeCell ref="S259:Z259"/>
    <mergeCell ref="S251:U251"/>
    <mergeCell ref="S252:U252"/>
    <mergeCell ref="S253:U253"/>
    <mergeCell ref="S242:U242"/>
    <mergeCell ref="S243:U243"/>
    <mergeCell ref="S244:U244"/>
    <mergeCell ref="S245:U245"/>
    <mergeCell ref="S246:U246"/>
    <mergeCell ref="S247:U247"/>
    <mergeCell ref="B240:R241"/>
    <mergeCell ref="S240:U241"/>
    <mergeCell ref="V240:X240"/>
    <mergeCell ref="Y240:Y241"/>
    <mergeCell ref="Z240:Z241"/>
    <mergeCell ref="AA240:AA241"/>
    <mergeCell ref="S248:U248"/>
    <mergeCell ref="S249:U249"/>
    <mergeCell ref="S250:U250"/>
    <mergeCell ref="B236:AA236"/>
    <mergeCell ref="B237:F237"/>
    <mergeCell ref="G237:S237"/>
    <mergeCell ref="T237:U237"/>
    <mergeCell ref="V237:AA237"/>
    <mergeCell ref="B238:E239"/>
    <mergeCell ref="F238:G239"/>
    <mergeCell ref="H238:N239"/>
    <mergeCell ref="O238:P239"/>
    <mergeCell ref="Q238:R239"/>
    <mergeCell ref="S238:Y239"/>
    <mergeCell ref="Z238:Z239"/>
    <mergeCell ref="AA238:AA239"/>
    <mergeCell ref="B233:F235"/>
    <mergeCell ref="G233:Z233"/>
    <mergeCell ref="AA233:AA235"/>
    <mergeCell ref="AD233:AD234"/>
    <mergeCell ref="G234:Z234"/>
    <mergeCell ref="G235:Z235"/>
    <mergeCell ref="B227:U227"/>
    <mergeCell ref="B228:C228"/>
    <mergeCell ref="W228:Z228"/>
    <mergeCell ref="B229:U229"/>
    <mergeCell ref="W229:AA229"/>
    <mergeCell ref="B230:U230"/>
    <mergeCell ref="W230:AA230"/>
    <mergeCell ref="S221:U221"/>
    <mergeCell ref="S222:U222"/>
    <mergeCell ref="S223:U223"/>
    <mergeCell ref="S224:U224"/>
    <mergeCell ref="S225:U225"/>
    <mergeCell ref="S226:Z226"/>
    <mergeCell ref="S215:U215"/>
    <mergeCell ref="S216:U216"/>
    <mergeCell ref="S217:U217"/>
    <mergeCell ref="S218:U218"/>
    <mergeCell ref="S219:U219"/>
    <mergeCell ref="S220:U220"/>
    <mergeCell ref="S209:U209"/>
    <mergeCell ref="S210:U210"/>
    <mergeCell ref="S211:U211"/>
    <mergeCell ref="S212:U212"/>
    <mergeCell ref="S213:U213"/>
    <mergeCell ref="S214:U214"/>
    <mergeCell ref="S205:Y206"/>
    <mergeCell ref="Z205:Z206"/>
    <mergeCell ref="AA205:AA206"/>
    <mergeCell ref="B207:R208"/>
    <mergeCell ref="S207:U208"/>
    <mergeCell ref="V207:X207"/>
    <mergeCell ref="Y207:Y208"/>
    <mergeCell ref="Z207:Z208"/>
    <mergeCell ref="AA207:AA208"/>
    <mergeCell ref="B203:AA203"/>
    <mergeCell ref="B204:F204"/>
    <mergeCell ref="G204:S204"/>
    <mergeCell ref="T204:U204"/>
    <mergeCell ref="V204:AA204"/>
    <mergeCell ref="B205:E206"/>
    <mergeCell ref="F205:G206"/>
    <mergeCell ref="H205:N206"/>
    <mergeCell ref="O205:P206"/>
    <mergeCell ref="Q205:R206"/>
    <mergeCell ref="B200:F202"/>
    <mergeCell ref="G200:Z200"/>
    <mergeCell ref="AA200:AA202"/>
    <mergeCell ref="AD200:AD201"/>
    <mergeCell ref="G201:Z201"/>
    <mergeCell ref="G202:Z202"/>
    <mergeCell ref="B194:U194"/>
    <mergeCell ref="B195:C195"/>
    <mergeCell ref="W195:Z195"/>
    <mergeCell ref="B196:U196"/>
    <mergeCell ref="W196:AA196"/>
    <mergeCell ref="B197:U197"/>
    <mergeCell ref="W197:AA197"/>
    <mergeCell ref="S188:U188"/>
    <mergeCell ref="S189:U189"/>
    <mergeCell ref="S190:U190"/>
    <mergeCell ref="S191:U191"/>
    <mergeCell ref="S192:U192"/>
    <mergeCell ref="S193:Z193"/>
    <mergeCell ref="S182:U182"/>
    <mergeCell ref="S183:U183"/>
    <mergeCell ref="S184:U184"/>
    <mergeCell ref="S185:U185"/>
    <mergeCell ref="S186:U186"/>
    <mergeCell ref="S187:U187"/>
    <mergeCell ref="S176:U176"/>
    <mergeCell ref="S177:U177"/>
    <mergeCell ref="S178:U178"/>
    <mergeCell ref="S179:U179"/>
    <mergeCell ref="S180:U180"/>
    <mergeCell ref="S181:U181"/>
    <mergeCell ref="S172:Y173"/>
    <mergeCell ref="Z172:Z173"/>
    <mergeCell ref="AA172:AA173"/>
    <mergeCell ref="B174:R175"/>
    <mergeCell ref="S174:U175"/>
    <mergeCell ref="V174:X174"/>
    <mergeCell ref="Y174:Y175"/>
    <mergeCell ref="Z174:Z175"/>
    <mergeCell ref="AA174:AA175"/>
    <mergeCell ref="B170:AA170"/>
    <mergeCell ref="B171:F171"/>
    <mergeCell ref="G171:S171"/>
    <mergeCell ref="T171:U171"/>
    <mergeCell ref="V171:AA171"/>
    <mergeCell ref="B172:E173"/>
    <mergeCell ref="F172:G173"/>
    <mergeCell ref="H172:N173"/>
    <mergeCell ref="O172:P173"/>
    <mergeCell ref="Q172:R173"/>
    <mergeCell ref="B167:F169"/>
    <mergeCell ref="G167:Z167"/>
    <mergeCell ref="AA167:AA169"/>
    <mergeCell ref="AD167:AD168"/>
    <mergeCell ref="G168:Z168"/>
    <mergeCell ref="G169:Z169"/>
    <mergeCell ref="B161:U161"/>
    <mergeCell ref="B162:C162"/>
    <mergeCell ref="W162:Z162"/>
    <mergeCell ref="B163:U163"/>
    <mergeCell ref="W163:AA163"/>
    <mergeCell ref="B164:U164"/>
    <mergeCell ref="W164:AA164"/>
    <mergeCell ref="S155:U155"/>
    <mergeCell ref="S156:U156"/>
    <mergeCell ref="S157:U157"/>
    <mergeCell ref="S158:U158"/>
    <mergeCell ref="S159:U159"/>
    <mergeCell ref="S160:Z160"/>
    <mergeCell ref="S149:U149"/>
    <mergeCell ref="S150:U150"/>
    <mergeCell ref="S151:U151"/>
    <mergeCell ref="S152:U152"/>
    <mergeCell ref="S153:U153"/>
    <mergeCell ref="S154:U154"/>
    <mergeCell ref="S143:U143"/>
    <mergeCell ref="S144:U144"/>
    <mergeCell ref="S145:U145"/>
    <mergeCell ref="S146:U146"/>
    <mergeCell ref="S147:U147"/>
    <mergeCell ref="S148:U148"/>
    <mergeCell ref="S139:Y140"/>
    <mergeCell ref="Z139:Z140"/>
    <mergeCell ref="AA139:AA140"/>
    <mergeCell ref="B141:R142"/>
    <mergeCell ref="S141:U142"/>
    <mergeCell ref="V141:X141"/>
    <mergeCell ref="Y141:Y142"/>
    <mergeCell ref="Z141:Z142"/>
    <mergeCell ref="AA141:AA142"/>
    <mergeCell ref="B137:AA137"/>
    <mergeCell ref="B138:F138"/>
    <mergeCell ref="G138:S138"/>
    <mergeCell ref="T138:U138"/>
    <mergeCell ref="V138:AA138"/>
    <mergeCell ref="B139:E140"/>
    <mergeCell ref="F139:G140"/>
    <mergeCell ref="H139:N140"/>
    <mergeCell ref="O139:P140"/>
    <mergeCell ref="Q139:R140"/>
    <mergeCell ref="B134:F136"/>
    <mergeCell ref="G134:Z134"/>
    <mergeCell ref="AA134:AA136"/>
    <mergeCell ref="AD134:AD135"/>
    <mergeCell ref="G135:Z135"/>
    <mergeCell ref="G136:Z136"/>
    <mergeCell ref="B128:U128"/>
    <mergeCell ref="B129:C129"/>
    <mergeCell ref="W129:Z129"/>
    <mergeCell ref="B130:U130"/>
    <mergeCell ref="W130:AA130"/>
    <mergeCell ref="B131:U131"/>
    <mergeCell ref="W131:AA131"/>
    <mergeCell ref="S122:U122"/>
    <mergeCell ref="S123:U123"/>
    <mergeCell ref="S124:U124"/>
    <mergeCell ref="S125:U125"/>
    <mergeCell ref="S126:U126"/>
    <mergeCell ref="S127:Z127"/>
    <mergeCell ref="S116:U116"/>
    <mergeCell ref="S117:U117"/>
    <mergeCell ref="S118:U118"/>
    <mergeCell ref="S119:U119"/>
    <mergeCell ref="S120:U120"/>
    <mergeCell ref="S121:U121"/>
    <mergeCell ref="S110:U110"/>
    <mergeCell ref="S111:U111"/>
    <mergeCell ref="S112:U112"/>
    <mergeCell ref="S113:U113"/>
    <mergeCell ref="S114:U114"/>
    <mergeCell ref="S115:U115"/>
    <mergeCell ref="S106:Y107"/>
    <mergeCell ref="Z106:Z107"/>
    <mergeCell ref="AA106:AA107"/>
    <mergeCell ref="B108:R109"/>
    <mergeCell ref="S108:U109"/>
    <mergeCell ref="V108:X108"/>
    <mergeCell ref="Y108:Y109"/>
    <mergeCell ref="Z108:Z109"/>
    <mergeCell ref="AA108:AA109"/>
    <mergeCell ref="B104:AA104"/>
    <mergeCell ref="B105:F105"/>
    <mergeCell ref="G105:S105"/>
    <mergeCell ref="T105:U105"/>
    <mergeCell ref="V105:AA105"/>
    <mergeCell ref="B106:E107"/>
    <mergeCell ref="F106:G107"/>
    <mergeCell ref="H106:N107"/>
    <mergeCell ref="O106:P107"/>
    <mergeCell ref="Q106:R107"/>
    <mergeCell ref="B101:F103"/>
    <mergeCell ref="G101:Z101"/>
    <mergeCell ref="AA101:AA103"/>
    <mergeCell ref="AD101:AD102"/>
    <mergeCell ref="G102:Z102"/>
    <mergeCell ref="G103:Z103"/>
    <mergeCell ref="B95:U95"/>
    <mergeCell ref="B96:C96"/>
    <mergeCell ref="W96:Z96"/>
    <mergeCell ref="B97:U97"/>
    <mergeCell ref="W97:AA97"/>
    <mergeCell ref="B98:U98"/>
    <mergeCell ref="W98:AA98"/>
    <mergeCell ref="S89:U89"/>
    <mergeCell ref="S90:U90"/>
    <mergeCell ref="S91:U91"/>
    <mergeCell ref="S92:U92"/>
    <mergeCell ref="S93:U93"/>
    <mergeCell ref="S94:Z94"/>
    <mergeCell ref="S83:U83"/>
    <mergeCell ref="S84:U84"/>
    <mergeCell ref="S85:U85"/>
    <mergeCell ref="S86:U86"/>
    <mergeCell ref="S87:U87"/>
    <mergeCell ref="S88:U88"/>
    <mergeCell ref="S77:U77"/>
    <mergeCell ref="S78:U78"/>
    <mergeCell ref="S79:U79"/>
    <mergeCell ref="S80:U80"/>
    <mergeCell ref="S81:U81"/>
    <mergeCell ref="S82:U82"/>
    <mergeCell ref="S73:Y74"/>
    <mergeCell ref="Z73:Z74"/>
    <mergeCell ref="AA73:AA74"/>
    <mergeCell ref="B75:R76"/>
    <mergeCell ref="S75:U76"/>
    <mergeCell ref="V75:X75"/>
    <mergeCell ref="Y75:Y76"/>
    <mergeCell ref="Z75:Z76"/>
    <mergeCell ref="AA75:AA76"/>
    <mergeCell ref="B71:AA71"/>
    <mergeCell ref="B72:F72"/>
    <mergeCell ref="G72:S72"/>
    <mergeCell ref="T72:U72"/>
    <mergeCell ref="V72:AA72"/>
    <mergeCell ref="B73:E74"/>
    <mergeCell ref="F73:G74"/>
    <mergeCell ref="H73:N74"/>
    <mergeCell ref="O73:P74"/>
    <mergeCell ref="Q73:R74"/>
    <mergeCell ref="B68:F70"/>
    <mergeCell ref="G68:Z68"/>
    <mergeCell ref="AA68:AA70"/>
    <mergeCell ref="AD68:AD69"/>
    <mergeCell ref="G69:Z69"/>
    <mergeCell ref="G70:Z70"/>
    <mergeCell ref="B62:U62"/>
    <mergeCell ref="B63:C63"/>
    <mergeCell ref="W63:Z63"/>
    <mergeCell ref="B64:U64"/>
    <mergeCell ref="W64:AA64"/>
    <mergeCell ref="B65:U65"/>
    <mergeCell ref="W65:AA65"/>
    <mergeCell ref="S56:U56"/>
    <mergeCell ref="S57:U57"/>
    <mergeCell ref="S58:U58"/>
    <mergeCell ref="S59:U59"/>
    <mergeCell ref="S60:U60"/>
    <mergeCell ref="S61:Z61"/>
    <mergeCell ref="S50:U50"/>
    <mergeCell ref="S51:U51"/>
    <mergeCell ref="S52:U52"/>
    <mergeCell ref="S53:U53"/>
    <mergeCell ref="S54:U54"/>
    <mergeCell ref="S55:U55"/>
    <mergeCell ref="S44:U44"/>
    <mergeCell ref="S45:U45"/>
    <mergeCell ref="S46:U46"/>
    <mergeCell ref="S47:U47"/>
    <mergeCell ref="S48:U48"/>
    <mergeCell ref="S49:U49"/>
    <mergeCell ref="S40:Y41"/>
    <mergeCell ref="Z40:Z41"/>
    <mergeCell ref="AA40:AA41"/>
    <mergeCell ref="B42:R43"/>
    <mergeCell ref="S42:U43"/>
    <mergeCell ref="V42:X42"/>
    <mergeCell ref="Y42:Y43"/>
    <mergeCell ref="Z42:Z43"/>
    <mergeCell ref="AA42:AA43"/>
    <mergeCell ref="B38:AA38"/>
    <mergeCell ref="B39:F39"/>
    <mergeCell ref="G39:S39"/>
    <mergeCell ref="T39:U39"/>
    <mergeCell ref="V39:AA39"/>
    <mergeCell ref="B40:E41"/>
    <mergeCell ref="F40:G41"/>
    <mergeCell ref="H40:N41"/>
    <mergeCell ref="O40:P41"/>
    <mergeCell ref="Q40:R41"/>
    <mergeCell ref="B35:F37"/>
    <mergeCell ref="G35:Z35"/>
    <mergeCell ref="AA35:AA37"/>
    <mergeCell ref="AD35:AD36"/>
    <mergeCell ref="G36:Z36"/>
    <mergeCell ref="G37:Z37"/>
    <mergeCell ref="B29:U29"/>
    <mergeCell ref="B30:C30"/>
    <mergeCell ref="W30:Z30"/>
    <mergeCell ref="B31:U31"/>
    <mergeCell ref="W31:AA31"/>
    <mergeCell ref="B32:U32"/>
    <mergeCell ref="W32:AA32"/>
    <mergeCell ref="S23:U23"/>
    <mergeCell ref="S24:U24"/>
    <mergeCell ref="S25:U25"/>
    <mergeCell ref="S26:U26"/>
    <mergeCell ref="S27:U27"/>
    <mergeCell ref="S28:Z28"/>
    <mergeCell ref="S17:U17"/>
    <mergeCell ref="S18:U18"/>
    <mergeCell ref="S19:U19"/>
    <mergeCell ref="S20:U20"/>
    <mergeCell ref="S21:U21"/>
    <mergeCell ref="S22:U22"/>
    <mergeCell ref="S11:U11"/>
    <mergeCell ref="S12:U12"/>
    <mergeCell ref="S13:U13"/>
    <mergeCell ref="S14:U14"/>
    <mergeCell ref="S15:U15"/>
    <mergeCell ref="S16:U16"/>
    <mergeCell ref="S7:Y8"/>
    <mergeCell ref="Z7:Z8"/>
    <mergeCell ref="AA7:AA8"/>
    <mergeCell ref="B2:F4"/>
    <mergeCell ref="G2:Z2"/>
    <mergeCell ref="AA2:AA4"/>
    <mergeCell ref="AD2:AD3"/>
    <mergeCell ref="G3:Z3"/>
    <mergeCell ref="G4:Z4"/>
    <mergeCell ref="B9:R10"/>
    <mergeCell ref="S9:U10"/>
    <mergeCell ref="V9:X9"/>
    <mergeCell ref="Y9:Y10"/>
    <mergeCell ref="Z9:Z10"/>
    <mergeCell ref="AA9:AA10"/>
    <mergeCell ref="B5:AA5"/>
    <mergeCell ref="B6:F6"/>
    <mergeCell ref="G6:S6"/>
    <mergeCell ref="T6:U6"/>
    <mergeCell ref="V6:AA6"/>
    <mergeCell ref="B7:E8"/>
    <mergeCell ref="F7:G8"/>
    <mergeCell ref="H7:N8"/>
    <mergeCell ref="O7:P8"/>
    <mergeCell ref="Q7:R8"/>
  </mergeCells>
  <hyperlinks>
    <hyperlink ref="AD2:AD3" location="PRESUPUESTO!A1" display="PRESUPUESTO" xr:uid="{00000000-0004-0000-0800-000000000000}"/>
    <hyperlink ref="AD35:AD36" location="PRESUPUESTO!A1" display="PRESUPUESTO" xr:uid="{00000000-0004-0000-0800-000001000000}"/>
    <hyperlink ref="AD68:AD69" location="PRESUPUESTO!A1" display="PRESUPUESTO" xr:uid="{00000000-0004-0000-0800-000002000000}"/>
    <hyperlink ref="AD101:AD102" location="PRESUPUESTO!A1" display="PRESUPUESTO" xr:uid="{00000000-0004-0000-0800-000003000000}"/>
    <hyperlink ref="AD134:AD135" location="PRESUPUESTO!A1" display="PRESUPUESTO" xr:uid="{00000000-0004-0000-0800-000004000000}"/>
    <hyperlink ref="AD167:AD168" location="PRESUPUESTO!A1" display="PRESUPUESTO" xr:uid="{00000000-0004-0000-0800-000005000000}"/>
    <hyperlink ref="AD200:AD201" location="PRESUPUESTO!A1" display="PRESUPUESTO" xr:uid="{00000000-0004-0000-0800-000006000000}"/>
    <hyperlink ref="AD233:AD234" location="PRESUPUESTO!A1" display="PRESUPUESTO" xr:uid="{00000000-0004-0000-0800-000007000000}"/>
    <hyperlink ref="AD4" location="'APUS CAP 4'!Área_de_impresión" display="'APUS CAP 4'!Área_de_impresión" xr:uid="{00000000-0004-0000-0800-000008000000}"/>
    <hyperlink ref="AD37" location="'APUS CAP 4'!Área_de_impresión" display="'APUS CAP 4'!Área_de_impresión" xr:uid="{00000000-0004-0000-0800-000009000000}"/>
    <hyperlink ref="AD70" location="'APUS CAP 4'!Área_de_impresión" display="'APUS CAP 4'!Área_de_impresión" xr:uid="{00000000-0004-0000-0800-00000A000000}"/>
    <hyperlink ref="AD103" location="'APUS CAP 4'!Área_de_impresión" display="'APUS CAP 4'!Área_de_impresión" xr:uid="{00000000-0004-0000-0800-00000B000000}"/>
    <hyperlink ref="AD136" location="'APUS CAP 4'!Área_de_impresión" display="'APUS CAP 4'!Área_de_impresión" xr:uid="{00000000-0004-0000-0800-00000C000000}"/>
    <hyperlink ref="AD169" location="'APUS CAP 4'!Área_de_impresión" display="'APUS CAP 4'!Área_de_impresión" xr:uid="{00000000-0004-0000-0800-00000D000000}"/>
    <hyperlink ref="AD202" location="'APUS CAP 4'!Área_de_impresión" display="'APUS CAP 4'!Área_de_impresión" xr:uid="{00000000-0004-0000-0800-00000E000000}"/>
    <hyperlink ref="AD235" location="'APUS CAP 4'!Área_de_impresión" display="'APUS CAP 4'!Área_de_impresión" xr:uid="{00000000-0004-0000-0800-00000F000000}"/>
  </hyperlinks>
  <pageMargins left="0.7" right="0.7" top="0.75" bottom="0.75" header="0.3" footer="0.3"/>
  <pageSetup scale="64" fitToHeight="0" orientation="landscape" r:id="rId1"/>
  <rowBreaks count="7" manualBreakCount="7">
    <brk id="33" max="27" man="1"/>
    <brk id="66" max="27" man="1"/>
    <brk id="99" max="27" man="1"/>
    <brk id="132" max="27" man="1"/>
    <brk id="165" max="27" man="1"/>
    <brk id="198" max="27" man="1"/>
    <brk id="231" max="27" man="1"/>
  </row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pageSetUpPr fitToPage="1"/>
  </sheetPr>
  <dimension ref="B1:AI165"/>
  <sheetViews>
    <sheetView view="pageBreakPreview" topLeftCell="A58" zoomScale="85" zoomScaleNormal="85" zoomScaleSheetLayoutView="85" workbookViewId="0">
      <selection activeCell="AD68" sqref="AD68:AD69"/>
    </sheetView>
  </sheetViews>
  <sheetFormatPr baseColWidth="10" defaultRowHeight="12.75" x14ac:dyDescent="0.2"/>
  <cols>
    <col min="1" max="1" width="2.85546875" style="128" customWidth="1"/>
    <col min="2" max="4" width="3.7109375" style="128" customWidth="1"/>
    <col min="5" max="5" width="4.28515625" style="128" customWidth="1"/>
    <col min="6" max="6" width="4" style="128" customWidth="1"/>
    <col min="7" max="18" width="3.7109375" style="128" customWidth="1"/>
    <col min="19" max="20" width="18.140625" style="128" customWidth="1"/>
    <col min="21" max="21" width="18.140625" style="160" customWidth="1"/>
    <col min="22" max="26" width="9.5703125" style="128" customWidth="1"/>
    <col min="27" max="27" width="16.7109375" style="161" customWidth="1"/>
    <col min="28" max="28" width="3.5703125" style="128" customWidth="1"/>
    <col min="29" max="29" width="5" style="128" customWidth="1"/>
    <col min="30" max="30" width="16.7109375" style="128" bestFit="1" customWidth="1"/>
    <col min="31" max="31" width="13.5703125" style="128" bestFit="1" customWidth="1"/>
    <col min="32" max="243" width="11.5703125" style="128"/>
    <col min="244" max="246" width="3.7109375" style="128" customWidth="1"/>
    <col min="247" max="247" width="4.28515625" style="128" customWidth="1"/>
    <col min="248" max="248" width="4" style="128" customWidth="1"/>
    <col min="249" max="264" width="3.7109375" style="128" customWidth="1"/>
    <col min="265" max="265" width="3" style="128" customWidth="1"/>
    <col min="266" max="277" width="3.7109375" style="128" customWidth="1"/>
    <col min="278" max="278" width="30.85546875" style="128" customWidth="1"/>
    <col min="279" max="279" width="11.28515625" style="128" customWidth="1"/>
    <col min="280" max="280" width="14" style="128" customWidth="1"/>
    <col min="281" max="281" width="13.5703125" style="128" customWidth="1"/>
    <col min="282" max="282" width="9.7109375" style="128" customWidth="1"/>
    <col min="283" max="283" width="16.7109375" style="128" customWidth="1"/>
    <col min="284" max="499" width="11.5703125" style="128"/>
    <col min="500" max="502" width="3.7109375" style="128" customWidth="1"/>
    <col min="503" max="503" width="4.28515625" style="128" customWidth="1"/>
    <col min="504" max="504" width="4" style="128" customWidth="1"/>
    <col min="505" max="520" width="3.7109375" style="128" customWidth="1"/>
    <col min="521" max="521" width="3" style="128" customWidth="1"/>
    <col min="522" max="533" width="3.7109375" style="128" customWidth="1"/>
    <col min="534" max="534" width="30.85546875" style="128" customWidth="1"/>
    <col min="535" max="535" width="11.28515625" style="128" customWidth="1"/>
    <col min="536" max="536" width="14" style="128" customWidth="1"/>
    <col min="537" max="537" width="13.5703125" style="128" customWidth="1"/>
    <col min="538" max="538" width="9.7109375" style="128" customWidth="1"/>
    <col min="539" max="539" width="16.7109375" style="128" customWidth="1"/>
    <col min="540" max="755" width="11.5703125" style="128"/>
    <col min="756" max="758" width="3.7109375" style="128" customWidth="1"/>
    <col min="759" max="759" width="4.28515625" style="128" customWidth="1"/>
    <col min="760" max="760" width="4" style="128" customWidth="1"/>
    <col min="761" max="776" width="3.7109375" style="128" customWidth="1"/>
    <col min="777" max="777" width="3" style="128" customWidth="1"/>
    <col min="778" max="789" width="3.7109375" style="128" customWidth="1"/>
    <col min="790" max="790" width="30.85546875" style="128" customWidth="1"/>
    <col min="791" max="791" width="11.28515625" style="128" customWidth="1"/>
    <col min="792" max="792" width="14" style="128" customWidth="1"/>
    <col min="793" max="793" width="13.5703125" style="128" customWidth="1"/>
    <col min="794" max="794" width="9.7109375" style="128" customWidth="1"/>
    <col min="795" max="795" width="16.7109375" style="128" customWidth="1"/>
    <col min="796" max="1011" width="11.5703125" style="128"/>
    <col min="1012" max="1014" width="3.7109375" style="128" customWidth="1"/>
    <col min="1015" max="1015" width="4.28515625" style="128" customWidth="1"/>
    <col min="1016" max="1016" width="4" style="128" customWidth="1"/>
    <col min="1017" max="1032" width="3.7109375" style="128" customWidth="1"/>
    <col min="1033" max="1033" width="3" style="128" customWidth="1"/>
    <col min="1034" max="1045" width="3.7109375" style="128" customWidth="1"/>
    <col min="1046" max="1046" width="30.85546875" style="128" customWidth="1"/>
    <col min="1047" max="1047" width="11.28515625" style="128" customWidth="1"/>
    <col min="1048" max="1048" width="14" style="128" customWidth="1"/>
    <col min="1049" max="1049" width="13.5703125" style="128" customWidth="1"/>
    <col min="1050" max="1050" width="9.7109375" style="128" customWidth="1"/>
    <col min="1051" max="1051" width="16.7109375" style="128" customWidth="1"/>
    <col min="1052" max="1267" width="11.5703125" style="128"/>
    <col min="1268" max="1270" width="3.7109375" style="128" customWidth="1"/>
    <col min="1271" max="1271" width="4.28515625" style="128" customWidth="1"/>
    <col min="1272" max="1272" width="4" style="128" customWidth="1"/>
    <col min="1273" max="1288" width="3.7109375" style="128" customWidth="1"/>
    <col min="1289" max="1289" width="3" style="128" customWidth="1"/>
    <col min="1290" max="1301" width="3.7109375" style="128" customWidth="1"/>
    <col min="1302" max="1302" width="30.85546875" style="128" customWidth="1"/>
    <col min="1303" max="1303" width="11.28515625" style="128" customWidth="1"/>
    <col min="1304" max="1304" width="14" style="128" customWidth="1"/>
    <col min="1305" max="1305" width="13.5703125" style="128" customWidth="1"/>
    <col min="1306" max="1306" width="9.7109375" style="128" customWidth="1"/>
    <col min="1307" max="1307" width="16.7109375" style="128" customWidth="1"/>
    <col min="1308" max="1523" width="11.5703125" style="128"/>
    <col min="1524" max="1526" width="3.7109375" style="128" customWidth="1"/>
    <col min="1527" max="1527" width="4.28515625" style="128" customWidth="1"/>
    <col min="1528" max="1528" width="4" style="128" customWidth="1"/>
    <col min="1529" max="1544" width="3.7109375" style="128" customWidth="1"/>
    <col min="1545" max="1545" width="3" style="128" customWidth="1"/>
    <col min="1546" max="1557" width="3.7109375" style="128" customWidth="1"/>
    <col min="1558" max="1558" width="30.85546875" style="128" customWidth="1"/>
    <col min="1559" max="1559" width="11.28515625" style="128" customWidth="1"/>
    <col min="1560" max="1560" width="14" style="128" customWidth="1"/>
    <col min="1561" max="1561" width="13.5703125" style="128" customWidth="1"/>
    <col min="1562" max="1562" width="9.7109375" style="128" customWidth="1"/>
    <col min="1563" max="1563" width="16.7109375" style="128" customWidth="1"/>
    <col min="1564" max="1779" width="11.5703125" style="128"/>
    <col min="1780" max="1782" width="3.7109375" style="128" customWidth="1"/>
    <col min="1783" max="1783" width="4.28515625" style="128" customWidth="1"/>
    <col min="1784" max="1784" width="4" style="128" customWidth="1"/>
    <col min="1785" max="1800" width="3.7109375" style="128" customWidth="1"/>
    <col min="1801" max="1801" width="3" style="128" customWidth="1"/>
    <col min="1802" max="1813" width="3.7109375" style="128" customWidth="1"/>
    <col min="1814" max="1814" width="30.85546875" style="128" customWidth="1"/>
    <col min="1815" max="1815" width="11.28515625" style="128" customWidth="1"/>
    <col min="1816" max="1816" width="14" style="128" customWidth="1"/>
    <col min="1817" max="1817" width="13.5703125" style="128" customWidth="1"/>
    <col min="1818" max="1818" width="9.7109375" style="128" customWidth="1"/>
    <col min="1819" max="1819" width="16.7109375" style="128" customWidth="1"/>
    <col min="1820" max="2035" width="11.5703125" style="128"/>
    <col min="2036" max="2038" width="3.7109375" style="128" customWidth="1"/>
    <col min="2039" max="2039" width="4.28515625" style="128" customWidth="1"/>
    <col min="2040" max="2040" width="4" style="128" customWidth="1"/>
    <col min="2041" max="2056" width="3.7109375" style="128" customWidth="1"/>
    <col min="2057" max="2057" width="3" style="128" customWidth="1"/>
    <col min="2058" max="2069" width="3.7109375" style="128" customWidth="1"/>
    <col min="2070" max="2070" width="30.85546875" style="128" customWidth="1"/>
    <col min="2071" max="2071" width="11.28515625" style="128" customWidth="1"/>
    <col min="2072" max="2072" width="14" style="128" customWidth="1"/>
    <col min="2073" max="2073" width="13.5703125" style="128" customWidth="1"/>
    <col min="2074" max="2074" width="9.7109375" style="128" customWidth="1"/>
    <col min="2075" max="2075" width="16.7109375" style="128" customWidth="1"/>
    <col min="2076" max="2291" width="11.5703125" style="128"/>
    <col min="2292" max="2294" width="3.7109375" style="128" customWidth="1"/>
    <col min="2295" max="2295" width="4.28515625" style="128" customWidth="1"/>
    <col min="2296" max="2296" width="4" style="128" customWidth="1"/>
    <col min="2297" max="2312" width="3.7109375" style="128" customWidth="1"/>
    <col min="2313" max="2313" width="3" style="128" customWidth="1"/>
    <col min="2314" max="2325" width="3.7109375" style="128" customWidth="1"/>
    <col min="2326" max="2326" width="30.85546875" style="128" customWidth="1"/>
    <col min="2327" max="2327" width="11.28515625" style="128" customWidth="1"/>
    <col min="2328" max="2328" width="14" style="128" customWidth="1"/>
    <col min="2329" max="2329" width="13.5703125" style="128" customWidth="1"/>
    <col min="2330" max="2330" width="9.7109375" style="128" customWidth="1"/>
    <col min="2331" max="2331" width="16.7109375" style="128" customWidth="1"/>
    <col min="2332" max="2547" width="11.5703125" style="128"/>
    <col min="2548" max="2550" width="3.7109375" style="128" customWidth="1"/>
    <col min="2551" max="2551" width="4.28515625" style="128" customWidth="1"/>
    <col min="2552" max="2552" width="4" style="128" customWidth="1"/>
    <col min="2553" max="2568" width="3.7109375" style="128" customWidth="1"/>
    <col min="2569" max="2569" width="3" style="128" customWidth="1"/>
    <col min="2570" max="2581" width="3.7109375" style="128" customWidth="1"/>
    <col min="2582" max="2582" width="30.85546875" style="128" customWidth="1"/>
    <col min="2583" max="2583" width="11.28515625" style="128" customWidth="1"/>
    <col min="2584" max="2584" width="14" style="128" customWidth="1"/>
    <col min="2585" max="2585" width="13.5703125" style="128" customWidth="1"/>
    <col min="2586" max="2586" width="9.7109375" style="128" customWidth="1"/>
    <col min="2587" max="2587" width="16.7109375" style="128" customWidth="1"/>
    <col min="2588" max="2803" width="11.5703125" style="128"/>
    <col min="2804" max="2806" width="3.7109375" style="128" customWidth="1"/>
    <col min="2807" max="2807" width="4.28515625" style="128" customWidth="1"/>
    <col min="2808" max="2808" width="4" style="128" customWidth="1"/>
    <col min="2809" max="2824" width="3.7109375" style="128" customWidth="1"/>
    <col min="2825" max="2825" width="3" style="128" customWidth="1"/>
    <col min="2826" max="2837" width="3.7109375" style="128" customWidth="1"/>
    <col min="2838" max="2838" width="30.85546875" style="128" customWidth="1"/>
    <col min="2839" max="2839" width="11.28515625" style="128" customWidth="1"/>
    <col min="2840" max="2840" width="14" style="128" customWidth="1"/>
    <col min="2841" max="2841" width="13.5703125" style="128" customWidth="1"/>
    <col min="2842" max="2842" width="9.7109375" style="128" customWidth="1"/>
    <col min="2843" max="2843" width="16.7109375" style="128" customWidth="1"/>
    <col min="2844" max="3059" width="11.5703125" style="128"/>
    <col min="3060" max="3062" width="3.7109375" style="128" customWidth="1"/>
    <col min="3063" max="3063" width="4.28515625" style="128" customWidth="1"/>
    <col min="3064" max="3064" width="4" style="128" customWidth="1"/>
    <col min="3065" max="3080" width="3.7109375" style="128" customWidth="1"/>
    <col min="3081" max="3081" width="3" style="128" customWidth="1"/>
    <col min="3082" max="3093" width="3.7109375" style="128" customWidth="1"/>
    <col min="3094" max="3094" width="30.85546875" style="128" customWidth="1"/>
    <col min="3095" max="3095" width="11.28515625" style="128" customWidth="1"/>
    <col min="3096" max="3096" width="14" style="128" customWidth="1"/>
    <col min="3097" max="3097" width="13.5703125" style="128" customWidth="1"/>
    <col min="3098" max="3098" width="9.7109375" style="128" customWidth="1"/>
    <col min="3099" max="3099" width="16.7109375" style="128" customWidth="1"/>
    <col min="3100" max="3315" width="11.5703125" style="128"/>
    <col min="3316" max="3318" width="3.7109375" style="128" customWidth="1"/>
    <col min="3319" max="3319" width="4.28515625" style="128" customWidth="1"/>
    <col min="3320" max="3320" width="4" style="128" customWidth="1"/>
    <col min="3321" max="3336" width="3.7109375" style="128" customWidth="1"/>
    <col min="3337" max="3337" width="3" style="128" customWidth="1"/>
    <col min="3338" max="3349" width="3.7109375" style="128" customWidth="1"/>
    <col min="3350" max="3350" width="30.85546875" style="128" customWidth="1"/>
    <col min="3351" max="3351" width="11.28515625" style="128" customWidth="1"/>
    <col min="3352" max="3352" width="14" style="128" customWidth="1"/>
    <col min="3353" max="3353" width="13.5703125" style="128" customWidth="1"/>
    <col min="3354" max="3354" width="9.7109375" style="128" customWidth="1"/>
    <col min="3355" max="3355" width="16.7109375" style="128" customWidth="1"/>
    <col min="3356" max="3571" width="11.5703125" style="128"/>
    <col min="3572" max="3574" width="3.7109375" style="128" customWidth="1"/>
    <col min="3575" max="3575" width="4.28515625" style="128" customWidth="1"/>
    <col min="3576" max="3576" width="4" style="128" customWidth="1"/>
    <col min="3577" max="3592" width="3.7109375" style="128" customWidth="1"/>
    <col min="3593" max="3593" width="3" style="128" customWidth="1"/>
    <col min="3594" max="3605" width="3.7109375" style="128" customWidth="1"/>
    <col min="3606" max="3606" width="30.85546875" style="128" customWidth="1"/>
    <col min="3607" max="3607" width="11.28515625" style="128" customWidth="1"/>
    <col min="3608" max="3608" width="14" style="128" customWidth="1"/>
    <col min="3609" max="3609" width="13.5703125" style="128" customWidth="1"/>
    <col min="3610" max="3610" width="9.7109375" style="128" customWidth="1"/>
    <col min="3611" max="3611" width="16.7109375" style="128" customWidth="1"/>
    <col min="3612" max="3827" width="11.5703125" style="128"/>
    <col min="3828" max="3830" width="3.7109375" style="128" customWidth="1"/>
    <col min="3831" max="3831" width="4.28515625" style="128" customWidth="1"/>
    <col min="3832" max="3832" width="4" style="128" customWidth="1"/>
    <col min="3833" max="3848" width="3.7109375" style="128" customWidth="1"/>
    <col min="3849" max="3849" width="3" style="128" customWidth="1"/>
    <col min="3850" max="3861" width="3.7109375" style="128" customWidth="1"/>
    <col min="3862" max="3862" width="30.85546875" style="128" customWidth="1"/>
    <col min="3863" max="3863" width="11.28515625" style="128" customWidth="1"/>
    <col min="3864" max="3864" width="14" style="128" customWidth="1"/>
    <col min="3865" max="3865" width="13.5703125" style="128" customWidth="1"/>
    <col min="3866" max="3866" width="9.7109375" style="128" customWidth="1"/>
    <col min="3867" max="3867" width="16.7109375" style="128" customWidth="1"/>
    <col min="3868" max="4083" width="11.5703125" style="128"/>
    <col min="4084" max="4086" width="3.7109375" style="128" customWidth="1"/>
    <col min="4087" max="4087" width="4.28515625" style="128" customWidth="1"/>
    <col min="4088" max="4088" width="4" style="128" customWidth="1"/>
    <col min="4089" max="4104" width="3.7109375" style="128" customWidth="1"/>
    <col min="4105" max="4105" width="3" style="128" customWidth="1"/>
    <col min="4106" max="4117" width="3.7109375" style="128" customWidth="1"/>
    <col min="4118" max="4118" width="30.85546875" style="128" customWidth="1"/>
    <col min="4119" max="4119" width="11.28515625" style="128" customWidth="1"/>
    <col min="4120" max="4120" width="14" style="128" customWidth="1"/>
    <col min="4121" max="4121" width="13.5703125" style="128" customWidth="1"/>
    <col min="4122" max="4122" width="9.7109375" style="128" customWidth="1"/>
    <col min="4123" max="4123" width="16.7109375" style="128" customWidth="1"/>
    <col min="4124" max="4339" width="11.5703125" style="128"/>
    <col min="4340" max="4342" width="3.7109375" style="128" customWidth="1"/>
    <col min="4343" max="4343" width="4.28515625" style="128" customWidth="1"/>
    <col min="4344" max="4344" width="4" style="128" customWidth="1"/>
    <col min="4345" max="4360" width="3.7109375" style="128" customWidth="1"/>
    <col min="4361" max="4361" width="3" style="128" customWidth="1"/>
    <col min="4362" max="4373" width="3.7109375" style="128" customWidth="1"/>
    <col min="4374" max="4374" width="30.85546875" style="128" customWidth="1"/>
    <col min="4375" max="4375" width="11.28515625" style="128" customWidth="1"/>
    <col min="4376" max="4376" width="14" style="128" customWidth="1"/>
    <col min="4377" max="4377" width="13.5703125" style="128" customWidth="1"/>
    <col min="4378" max="4378" width="9.7109375" style="128" customWidth="1"/>
    <col min="4379" max="4379" width="16.7109375" style="128" customWidth="1"/>
    <col min="4380" max="4595" width="11.5703125" style="128"/>
    <col min="4596" max="4598" width="3.7109375" style="128" customWidth="1"/>
    <col min="4599" max="4599" width="4.28515625" style="128" customWidth="1"/>
    <col min="4600" max="4600" width="4" style="128" customWidth="1"/>
    <col min="4601" max="4616" width="3.7109375" style="128" customWidth="1"/>
    <col min="4617" max="4617" width="3" style="128" customWidth="1"/>
    <col min="4618" max="4629" width="3.7109375" style="128" customWidth="1"/>
    <col min="4630" max="4630" width="30.85546875" style="128" customWidth="1"/>
    <col min="4631" max="4631" width="11.28515625" style="128" customWidth="1"/>
    <col min="4632" max="4632" width="14" style="128" customWidth="1"/>
    <col min="4633" max="4633" width="13.5703125" style="128" customWidth="1"/>
    <col min="4634" max="4634" width="9.7109375" style="128" customWidth="1"/>
    <col min="4635" max="4635" width="16.7109375" style="128" customWidth="1"/>
    <col min="4636" max="4851" width="11.5703125" style="128"/>
    <col min="4852" max="4854" width="3.7109375" style="128" customWidth="1"/>
    <col min="4855" max="4855" width="4.28515625" style="128" customWidth="1"/>
    <col min="4856" max="4856" width="4" style="128" customWidth="1"/>
    <col min="4857" max="4872" width="3.7109375" style="128" customWidth="1"/>
    <col min="4873" max="4873" width="3" style="128" customWidth="1"/>
    <col min="4874" max="4885" width="3.7109375" style="128" customWidth="1"/>
    <col min="4886" max="4886" width="30.85546875" style="128" customWidth="1"/>
    <col min="4887" max="4887" width="11.28515625" style="128" customWidth="1"/>
    <col min="4888" max="4888" width="14" style="128" customWidth="1"/>
    <col min="4889" max="4889" width="13.5703125" style="128" customWidth="1"/>
    <col min="4890" max="4890" width="9.7109375" style="128" customWidth="1"/>
    <col min="4891" max="4891" width="16.7109375" style="128" customWidth="1"/>
    <col min="4892" max="5107" width="11.5703125" style="128"/>
    <col min="5108" max="5110" width="3.7109375" style="128" customWidth="1"/>
    <col min="5111" max="5111" width="4.28515625" style="128" customWidth="1"/>
    <col min="5112" max="5112" width="4" style="128" customWidth="1"/>
    <col min="5113" max="5128" width="3.7109375" style="128" customWidth="1"/>
    <col min="5129" max="5129" width="3" style="128" customWidth="1"/>
    <col min="5130" max="5141" width="3.7109375" style="128" customWidth="1"/>
    <col min="5142" max="5142" width="30.85546875" style="128" customWidth="1"/>
    <col min="5143" max="5143" width="11.28515625" style="128" customWidth="1"/>
    <col min="5144" max="5144" width="14" style="128" customWidth="1"/>
    <col min="5145" max="5145" width="13.5703125" style="128" customWidth="1"/>
    <col min="5146" max="5146" width="9.7109375" style="128" customWidth="1"/>
    <col min="5147" max="5147" width="16.7109375" style="128" customWidth="1"/>
    <col min="5148" max="5363" width="11.5703125" style="128"/>
    <col min="5364" max="5366" width="3.7109375" style="128" customWidth="1"/>
    <col min="5367" max="5367" width="4.28515625" style="128" customWidth="1"/>
    <col min="5368" max="5368" width="4" style="128" customWidth="1"/>
    <col min="5369" max="5384" width="3.7109375" style="128" customWidth="1"/>
    <col min="5385" max="5385" width="3" style="128" customWidth="1"/>
    <col min="5386" max="5397" width="3.7109375" style="128" customWidth="1"/>
    <col min="5398" max="5398" width="30.85546875" style="128" customWidth="1"/>
    <col min="5399" max="5399" width="11.28515625" style="128" customWidth="1"/>
    <col min="5400" max="5400" width="14" style="128" customWidth="1"/>
    <col min="5401" max="5401" width="13.5703125" style="128" customWidth="1"/>
    <col min="5402" max="5402" width="9.7109375" style="128" customWidth="1"/>
    <col min="5403" max="5403" width="16.7109375" style="128" customWidth="1"/>
    <col min="5404" max="5619" width="11.5703125" style="128"/>
    <col min="5620" max="5622" width="3.7109375" style="128" customWidth="1"/>
    <col min="5623" max="5623" width="4.28515625" style="128" customWidth="1"/>
    <col min="5624" max="5624" width="4" style="128" customWidth="1"/>
    <col min="5625" max="5640" width="3.7109375" style="128" customWidth="1"/>
    <col min="5641" max="5641" width="3" style="128" customWidth="1"/>
    <col min="5642" max="5653" width="3.7109375" style="128" customWidth="1"/>
    <col min="5654" max="5654" width="30.85546875" style="128" customWidth="1"/>
    <col min="5655" max="5655" width="11.28515625" style="128" customWidth="1"/>
    <col min="5656" max="5656" width="14" style="128" customWidth="1"/>
    <col min="5657" max="5657" width="13.5703125" style="128" customWidth="1"/>
    <col min="5658" max="5658" width="9.7109375" style="128" customWidth="1"/>
    <col min="5659" max="5659" width="16.7109375" style="128" customWidth="1"/>
    <col min="5660" max="5875" width="11.5703125" style="128"/>
    <col min="5876" max="5878" width="3.7109375" style="128" customWidth="1"/>
    <col min="5879" max="5879" width="4.28515625" style="128" customWidth="1"/>
    <col min="5880" max="5880" width="4" style="128" customWidth="1"/>
    <col min="5881" max="5896" width="3.7109375" style="128" customWidth="1"/>
    <col min="5897" max="5897" width="3" style="128" customWidth="1"/>
    <col min="5898" max="5909" width="3.7109375" style="128" customWidth="1"/>
    <col min="5910" max="5910" width="30.85546875" style="128" customWidth="1"/>
    <col min="5911" max="5911" width="11.28515625" style="128" customWidth="1"/>
    <col min="5912" max="5912" width="14" style="128" customWidth="1"/>
    <col min="5913" max="5913" width="13.5703125" style="128" customWidth="1"/>
    <col min="5914" max="5914" width="9.7109375" style="128" customWidth="1"/>
    <col min="5915" max="5915" width="16.7109375" style="128" customWidth="1"/>
    <col min="5916" max="6131" width="11.5703125" style="128"/>
    <col min="6132" max="6134" width="3.7109375" style="128" customWidth="1"/>
    <col min="6135" max="6135" width="4.28515625" style="128" customWidth="1"/>
    <col min="6136" max="6136" width="4" style="128" customWidth="1"/>
    <col min="6137" max="6152" width="3.7109375" style="128" customWidth="1"/>
    <col min="6153" max="6153" width="3" style="128" customWidth="1"/>
    <col min="6154" max="6165" width="3.7109375" style="128" customWidth="1"/>
    <col min="6166" max="6166" width="30.85546875" style="128" customWidth="1"/>
    <col min="6167" max="6167" width="11.28515625" style="128" customWidth="1"/>
    <col min="6168" max="6168" width="14" style="128" customWidth="1"/>
    <col min="6169" max="6169" width="13.5703125" style="128" customWidth="1"/>
    <col min="6170" max="6170" width="9.7109375" style="128" customWidth="1"/>
    <col min="6171" max="6171" width="16.7109375" style="128" customWidth="1"/>
    <col min="6172" max="6387" width="11.5703125" style="128"/>
    <col min="6388" max="6390" width="3.7109375" style="128" customWidth="1"/>
    <col min="6391" max="6391" width="4.28515625" style="128" customWidth="1"/>
    <col min="6392" max="6392" width="4" style="128" customWidth="1"/>
    <col min="6393" max="6408" width="3.7109375" style="128" customWidth="1"/>
    <col min="6409" max="6409" width="3" style="128" customWidth="1"/>
    <col min="6410" max="6421" width="3.7109375" style="128" customWidth="1"/>
    <col min="6422" max="6422" width="30.85546875" style="128" customWidth="1"/>
    <col min="6423" max="6423" width="11.28515625" style="128" customWidth="1"/>
    <col min="6424" max="6424" width="14" style="128" customWidth="1"/>
    <col min="6425" max="6425" width="13.5703125" style="128" customWidth="1"/>
    <col min="6426" max="6426" width="9.7109375" style="128" customWidth="1"/>
    <col min="6427" max="6427" width="16.7109375" style="128" customWidth="1"/>
    <col min="6428" max="6643" width="11.5703125" style="128"/>
    <col min="6644" max="6646" width="3.7109375" style="128" customWidth="1"/>
    <col min="6647" max="6647" width="4.28515625" style="128" customWidth="1"/>
    <col min="6648" max="6648" width="4" style="128" customWidth="1"/>
    <col min="6649" max="6664" width="3.7109375" style="128" customWidth="1"/>
    <col min="6665" max="6665" width="3" style="128" customWidth="1"/>
    <col min="6666" max="6677" width="3.7109375" style="128" customWidth="1"/>
    <col min="6678" max="6678" width="30.85546875" style="128" customWidth="1"/>
    <col min="6679" max="6679" width="11.28515625" style="128" customWidth="1"/>
    <col min="6680" max="6680" width="14" style="128" customWidth="1"/>
    <col min="6681" max="6681" width="13.5703125" style="128" customWidth="1"/>
    <col min="6682" max="6682" width="9.7109375" style="128" customWidth="1"/>
    <col min="6683" max="6683" width="16.7109375" style="128" customWidth="1"/>
    <col min="6684" max="6899" width="11.5703125" style="128"/>
    <col min="6900" max="6902" width="3.7109375" style="128" customWidth="1"/>
    <col min="6903" max="6903" width="4.28515625" style="128" customWidth="1"/>
    <col min="6904" max="6904" width="4" style="128" customWidth="1"/>
    <col min="6905" max="6920" width="3.7109375" style="128" customWidth="1"/>
    <col min="6921" max="6921" width="3" style="128" customWidth="1"/>
    <col min="6922" max="6933" width="3.7109375" style="128" customWidth="1"/>
    <col min="6934" max="6934" width="30.85546875" style="128" customWidth="1"/>
    <col min="6935" max="6935" width="11.28515625" style="128" customWidth="1"/>
    <col min="6936" max="6936" width="14" style="128" customWidth="1"/>
    <col min="6937" max="6937" width="13.5703125" style="128" customWidth="1"/>
    <col min="6938" max="6938" width="9.7109375" style="128" customWidth="1"/>
    <col min="6939" max="6939" width="16.7109375" style="128" customWidth="1"/>
    <col min="6940" max="7155" width="11.5703125" style="128"/>
    <col min="7156" max="7158" width="3.7109375" style="128" customWidth="1"/>
    <col min="7159" max="7159" width="4.28515625" style="128" customWidth="1"/>
    <col min="7160" max="7160" width="4" style="128" customWidth="1"/>
    <col min="7161" max="7176" width="3.7109375" style="128" customWidth="1"/>
    <col min="7177" max="7177" width="3" style="128" customWidth="1"/>
    <col min="7178" max="7189" width="3.7109375" style="128" customWidth="1"/>
    <col min="7190" max="7190" width="30.85546875" style="128" customWidth="1"/>
    <col min="7191" max="7191" width="11.28515625" style="128" customWidth="1"/>
    <col min="7192" max="7192" width="14" style="128" customWidth="1"/>
    <col min="7193" max="7193" width="13.5703125" style="128" customWidth="1"/>
    <col min="7194" max="7194" width="9.7109375" style="128" customWidth="1"/>
    <col min="7195" max="7195" width="16.7109375" style="128" customWidth="1"/>
    <col min="7196" max="7411" width="11.5703125" style="128"/>
    <col min="7412" max="7414" width="3.7109375" style="128" customWidth="1"/>
    <col min="7415" max="7415" width="4.28515625" style="128" customWidth="1"/>
    <col min="7416" max="7416" width="4" style="128" customWidth="1"/>
    <col min="7417" max="7432" width="3.7109375" style="128" customWidth="1"/>
    <col min="7433" max="7433" width="3" style="128" customWidth="1"/>
    <col min="7434" max="7445" width="3.7109375" style="128" customWidth="1"/>
    <col min="7446" max="7446" width="30.85546875" style="128" customWidth="1"/>
    <col min="7447" max="7447" width="11.28515625" style="128" customWidth="1"/>
    <col min="7448" max="7448" width="14" style="128" customWidth="1"/>
    <col min="7449" max="7449" width="13.5703125" style="128" customWidth="1"/>
    <col min="7450" max="7450" width="9.7109375" style="128" customWidth="1"/>
    <col min="7451" max="7451" width="16.7109375" style="128" customWidth="1"/>
    <col min="7452" max="7667" width="11.5703125" style="128"/>
    <col min="7668" max="7670" width="3.7109375" style="128" customWidth="1"/>
    <col min="7671" max="7671" width="4.28515625" style="128" customWidth="1"/>
    <col min="7672" max="7672" width="4" style="128" customWidth="1"/>
    <col min="7673" max="7688" width="3.7109375" style="128" customWidth="1"/>
    <col min="7689" max="7689" width="3" style="128" customWidth="1"/>
    <col min="7690" max="7701" width="3.7109375" style="128" customWidth="1"/>
    <col min="7702" max="7702" width="30.85546875" style="128" customWidth="1"/>
    <col min="7703" max="7703" width="11.28515625" style="128" customWidth="1"/>
    <col min="7704" max="7704" width="14" style="128" customWidth="1"/>
    <col min="7705" max="7705" width="13.5703125" style="128" customWidth="1"/>
    <col min="7706" max="7706" width="9.7109375" style="128" customWidth="1"/>
    <col min="7707" max="7707" width="16.7109375" style="128" customWidth="1"/>
    <col min="7708" max="7923" width="11.5703125" style="128"/>
    <col min="7924" max="7926" width="3.7109375" style="128" customWidth="1"/>
    <col min="7927" max="7927" width="4.28515625" style="128" customWidth="1"/>
    <col min="7928" max="7928" width="4" style="128" customWidth="1"/>
    <col min="7929" max="7944" width="3.7109375" style="128" customWidth="1"/>
    <col min="7945" max="7945" width="3" style="128" customWidth="1"/>
    <col min="7946" max="7957" width="3.7109375" style="128" customWidth="1"/>
    <col min="7958" max="7958" width="30.85546875" style="128" customWidth="1"/>
    <col min="7959" max="7959" width="11.28515625" style="128" customWidth="1"/>
    <col min="7960" max="7960" width="14" style="128" customWidth="1"/>
    <col min="7961" max="7961" width="13.5703125" style="128" customWidth="1"/>
    <col min="7962" max="7962" width="9.7109375" style="128" customWidth="1"/>
    <col min="7963" max="7963" width="16.7109375" style="128" customWidth="1"/>
    <col min="7964" max="8179" width="11.5703125" style="128"/>
    <col min="8180" max="8182" width="3.7109375" style="128" customWidth="1"/>
    <col min="8183" max="8183" width="4.28515625" style="128" customWidth="1"/>
    <col min="8184" max="8184" width="4" style="128" customWidth="1"/>
    <col min="8185" max="8200" width="3.7109375" style="128" customWidth="1"/>
    <col min="8201" max="8201" width="3" style="128" customWidth="1"/>
    <col min="8202" max="8213" width="3.7109375" style="128" customWidth="1"/>
    <col min="8214" max="8214" width="30.85546875" style="128" customWidth="1"/>
    <col min="8215" max="8215" width="11.28515625" style="128" customWidth="1"/>
    <col min="8216" max="8216" width="14" style="128" customWidth="1"/>
    <col min="8217" max="8217" width="13.5703125" style="128" customWidth="1"/>
    <col min="8218" max="8218" width="9.7109375" style="128" customWidth="1"/>
    <col min="8219" max="8219" width="16.7109375" style="128" customWidth="1"/>
    <col min="8220" max="8435" width="11.5703125" style="128"/>
    <col min="8436" max="8438" width="3.7109375" style="128" customWidth="1"/>
    <col min="8439" max="8439" width="4.28515625" style="128" customWidth="1"/>
    <col min="8440" max="8440" width="4" style="128" customWidth="1"/>
    <col min="8441" max="8456" width="3.7109375" style="128" customWidth="1"/>
    <col min="8457" max="8457" width="3" style="128" customWidth="1"/>
    <col min="8458" max="8469" width="3.7109375" style="128" customWidth="1"/>
    <col min="8470" max="8470" width="30.85546875" style="128" customWidth="1"/>
    <col min="8471" max="8471" width="11.28515625" style="128" customWidth="1"/>
    <col min="8472" max="8472" width="14" style="128" customWidth="1"/>
    <col min="8473" max="8473" width="13.5703125" style="128" customWidth="1"/>
    <col min="8474" max="8474" width="9.7109375" style="128" customWidth="1"/>
    <col min="8475" max="8475" width="16.7109375" style="128" customWidth="1"/>
    <col min="8476" max="8691" width="11.5703125" style="128"/>
    <col min="8692" max="8694" width="3.7109375" style="128" customWidth="1"/>
    <col min="8695" max="8695" width="4.28515625" style="128" customWidth="1"/>
    <col min="8696" max="8696" width="4" style="128" customWidth="1"/>
    <col min="8697" max="8712" width="3.7109375" style="128" customWidth="1"/>
    <col min="8713" max="8713" width="3" style="128" customWidth="1"/>
    <col min="8714" max="8725" width="3.7109375" style="128" customWidth="1"/>
    <col min="8726" max="8726" width="30.85546875" style="128" customWidth="1"/>
    <col min="8727" max="8727" width="11.28515625" style="128" customWidth="1"/>
    <col min="8728" max="8728" width="14" style="128" customWidth="1"/>
    <col min="8729" max="8729" width="13.5703125" style="128" customWidth="1"/>
    <col min="8730" max="8730" width="9.7109375" style="128" customWidth="1"/>
    <col min="8731" max="8731" width="16.7109375" style="128" customWidth="1"/>
    <col min="8732" max="8947" width="11.5703125" style="128"/>
    <col min="8948" max="8950" width="3.7109375" style="128" customWidth="1"/>
    <col min="8951" max="8951" width="4.28515625" style="128" customWidth="1"/>
    <col min="8952" max="8952" width="4" style="128" customWidth="1"/>
    <col min="8953" max="8968" width="3.7109375" style="128" customWidth="1"/>
    <col min="8969" max="8969" width="3" style="128" customWidth="1"/>
    <col min="8970" max="8981" width="3.7109375" style="128" customWidth="1"/>
    <col min="8982" max="8982" width="30.85546875" style="128" customWidth="1"/>
    <col min="8983" max="8983" width="11.28515625" style="128" customWidth="1"/>
    <col min="8984" max="8984" width="14" style="128" customWidth="1"/>
    <col min="8985" max="8985" width="13.5703125" style="128" customWidth="1"/>
    <col min="8986" max="8986" width="9.7109375" style="128" customWidth="1"/>
    <col min="8987" max="8987" width="16.7109375" style="128" customWidth="1"/>
    <col min="8988" max="9203" width="11.5703125" style="128"/>
    <col min="9204" max="9206" width="3.7109375" style="128" customWidth="1"/>
    <col min="9207" max="9207" width="4.28515625" style="128" customWidth="1"/>
    <col min="9208" max="9208" width="4" style="128" customWidth="1"/>
    <col min="9209" max="9224" width="3.7109375" style="128" customWidth="1"/>
    <col min="9225" max="9225" width="3" style="128" customWidth="1"/>
    <col min="9226" max="9237" width="3.7109375" style="128" customWidth="1"/>
    <col min="9238" max="9238" width="30.85546875" style="128" customWidth="1"/>
    <col min="9239" max="9239" width="11.28515625" style="128" customWidth="1"/>
    <col min="9240" max="9240" width="14" style="128" customWidth="1"/>
    <col min="9241" max="9241" width="13.5703125" style="128" customWidth="1"/>
    <col min="9242" max="9242" width="9.7109375" style="128" customWidth="1"/>
    <col min="9243" max="9243" width="16.7109375" style="128" customWidth="1"/>
    <col min="9244" max="9459" width="11.5703125" style="128"/>
    <col min="9460" max="9462" width="3.7109375" style="128" customWidth="1"/>
    <col min="9463" max="9463" width="4.28515625" style="128" customWidth="1"/>
    <col min="9464" max="9464" width="4" style="128" customWidth="1"/>
    <col min="9465" max="9480" width="3.7109375" style="128" customWidth="1"/>
    <col min="9481" max="9481" width="3" style="128" customWidth="1"/>
    <col min="9482" max="9493" width="3.7109375" style="128" customWidth="1"/>
    <col min="9494" max="9494" width="30.85546875" style="128" customWidth="1"/>
    <col min="9495" max="9495" width="11.28515625" style="128" customWidth="1"/>
    <col min="9496" max="9496" width="14" style="128" customWidth="1"/>
    <col min="9497" max="9497" width="13.5703125" style="128" customWidth="1"/>
    <col min="9498" max="9498" width="9.7109375" style="128" customWidth="1"/>
    <col min="9499" max="9499" width="16.7109375" style="128" customWidth="1"/>
    <col min="9500" max="9715" width="11.5703125" style="128"/>
    <col min="9716" max="9718" width="3.7109375" style="128" customWidth="1"/>
    <col min="9719" max="9719" width="4.28515625" style="128" customWidth="1"/>
    <col min="9720" max="9720" width="4" style="128" customWidth="1"/>
    <col min="9721" max="9736" width="3.7109375" style="128" customWidth="1"/>
    <col min="9737" max="9737" width="3" style="128" customWidth="1"/>
    <col min="9738" max="9749" width="3.7109375" style="128" customWidth="1"/>
    <col min="9750" max="9750" width="30.85546875" style="128" customWidth="1"/>
    <col min="9751" max="9751" width="11.28515625" style="128" customWidth="1"/>
    <col min="9752" max="9752" width="14" style="128" customWidth="1"/>
    <col min="9753" max="9753" width="13.5703125" style="128" customWidth="1"/>
    <col min="9754" max="9754" width="9.7109375" style="128" customWidth="1"/>
    <col min="9755" max="9755" width="16.7109375" style="128" customWidth="1"/>
    <col min="9756" max="9971" width="11.5703125" style="128"/>
    <col min="9972" max="9974" width="3.7109375" style="128" customWidth="1"/>
    <col min="9975" max="9975" width="4.28515625" style="128" customWidth="1"/>
    <col min="9976" max="9976" width="4" style="128" customWidth="1"/>
    <col min="9977" max="9992" width="3.7109375" style="128" customWidth="1"/>
    <col min="9993" max="9993" width="3" style="128" customWidth="1"/>
    <col min="9994" max="10005" width="3.7109375" style="128" customWidth="1"/>
    <col min="10006" max="10006" width="30.85546875" style="128" customWidth="1"/>
    <col min="10007" max="10007" width="11.28515625" style="128" customWidth="1"/>
    <col min="10008" max="10008" width="14" style="128" customWidth="1"/>
    <col min="10009" max="10009" width="13.5703125" style="128" customWidth="1"/>
    <col min="10010" max="10010" width="9.7109375" style="128" customWidth="1"/>
    <col min="10011" max="10011" width="16.7109375" style="128" customWidth="1"/>
    <col min="10012" max="10227" width="11.5703125" style="128"/>
    <col min="10228" max="10230" width="3.7109375" style="128" customWidth="1"/>
    <col min="10231" max="10231" width="4.28515625" style="128" customWidth="1"/>
    <col min="10232" max="10232" width="4" style="128" customWidth="1"/>
    <col min="10233" max="10248" width="3.7109375" style="128" customWidth="1"/>
    <col min="10249" max="10249" width="3" style="128" customWidth="1"/>
    <col min="10250" max="10261" width="3.7109375" style="128" customWidth="1"/>
    <col min="10262" max="10262" width="30.85546875" style="128" customWidth="1"/>
    <col min="10263" max="10263" width="11.28515625" style="128" customWidth="1"/>
    <col min="10264" max="10264" width="14" style="128" customWidth="1"/>
    <col min="10265" max="10265" width="13.5703125" style="128" customWidth="1"/>
    <col min="10266" max="10266" width="9.7109375" style="128" customWidth="1"/>
    <col min="10267" max="10267" width="16.7109375" style="128" customWidth="1"/>
    <col min="10268" max="10483" width="11.5703125" style="128"/>
    <col min="10484" max="10486" width="3.7109375" style="128" customWidth="1"/>
    <col min="10487" max="10487" width="4.28515625" style="128" customWidth="1"/>
    <col min="10488" max="10488" width="4" style="128" customWidth="1"/>
    <col min="10489" max="10504" width="3.7109375" style="128" customWidth="1"/>
    <col min="10505" max="10505" width="3" style="128" customWidth="1"/>
    <col min="10506" max="10517" width="3.7109375" style="128" customWidth="1"/>
    <col min="10518" max="10518" width="30.85546875" style="128" customWidth="1"/>
    <col min="10519" max="10519" width="11.28515625" style="128" customWidth="1"/>
    <col min="10520" max="10520" width="14" style="128" customWidth="1"/>
    <col min="10521" max="10521" width="13.5703125" style="128" customWidth="1"/>
    <col min="10522" max="10522" width="9.7109375" style="128" customWidth="1"/>
    <col min="10523" max="10523" width="16.7109375" style="128" customWidth="1"/>
    <col min="10524" max="10739" width="11.5703125" style="128"/>
    <col min="10740" max="10742" width="3.7109375" style="128" customWidth="1"/>
    <col min="10743" max="10743" width="4.28515625" style="128" customWidth="1"/>
    <col min="10744" max="10744" width="4" style="128" customWidth="1"/>
    <col min="10745" max="10760" width="3.7109375" style="128" customWidth="1"/>
    <col min="10761" max="10761" width="3" style="128" customWidth="1"/>
    <col min="10762" max="10773" width="3.7109375" style="128" customWidth="1"/>
    <col min="10774" max="10774" width="30.85546875" style="128" customWidth="1"/>
    <col min="10775" max="10775" width="11.28515625" style="128" customWidth="1"/>
    <col min="10776" max="10776" width="14" style="128" customWidth="1"/>
    <col min="10777" max="10777" width="13.5703125" style="128" customWidth="1"/>
    <col min="10778" max="10778" width="9.7109375" style="128" customWidth="1"/>
    <col min="10779" max="10779" width="16.7109375" style="128" customWidth="1"/>
    <col min="10780" max="10995" width="11.5703125" style="128"/>
    <col min="10996" max="10998" width="3.7109375" style="128" customWidth="1"/>
    <col min="10999" max="10999" width="4.28515625" style="128" customWidth="1"/>
    <col min="11000" max="11000" width="4" style="128" customWidth="1"/>
    <col min="11001" max="11016" width="3.7109375" style="128" customWidth="1"/>
    <col min="11017" max="11017" width="3" style="128" customWidth="1"/>
    <col min="11018" max="11029" width="3.7109375" style="128" customWidth="1"/>
    <col min="11030" max="11030" width="30.85546875" style="128" customWidth="1"/>
    <col min="11031" max="11031" width="11.28515625" style="128" customWidth="1"/>
    <col min="11032" max="11032" width="14" style="128" customWidth="1"/>
    <col min="11033" max="11033" width="13.5703125" style="128" customWidth="1"/>
    <col min="11034" max="11034" width="9.7109375" style="128" customWidth="1"/>
    <col min="11035" max="11035" width="16.7109375" style="128" customWidth="1"/>
    <col min="11036" max="11251" width="11.5703125" style="128"/>
    <col min="11252" max="11254" width="3.7109375" style="128" customWidth="1"/>
    <col min="11255" max="11255" width="4.28515625" style="128" customWidth="1"/>
    <col min="11256" max="11256" width="4" style="128" customWidth="1"/>
    <col min="11257" max="11272" width="3.7109375" style="128" customWidth="1"/>
    <col min="11273" max="11273" width="3" style="128" customWidth="1"/>
    <col min="11274" max="11285" width="3.7109375" style="128" customWidth="1"/>
    <col min="11286" max="11286" width="30.85546875" style="128" customWidth="1"/>
    <col min="11287" max="11287" width="11.28515625" style="128" customWidth="1"/>
    <col min="11288" max="11288" width="14" style="128" customWidth="1"/>
    <col min="11289" max="11289" width="13.5703125" style="128" customWidth="1"/>
    <col min="11290" max="11290" width="9.7109375" style="128" customWidth="1"/>
    <col min="11291" max="11291" width="16.7109375" style="128" customWidth="1"/>
    <col min="11292" max="11507" width="11.5703125" style="128"/>
    <col min="11508" max="11510" width="3.7109375" style="128" customWidth="1"/>
    <col min="11511" max="11511" width="4.28515625" style="128" customWidth="1"/>
    <col min="11512" max="11512" width="4" style="128" customWidth="1"/>
    <col min="11513" max="11528" width="3.7109375" style="128" customWidth="1"/>
    <col min="11529" max="11529" width="3" style="128" customWidth="1"/>
    <col min="11530" max="11541" width="3.7109375" style="128" customWidth="1"/>
    <col min="11542" max="11542" width="30.85546875" style="128" customWidth="1"/>
    <col min="11543" max="11543" width="11.28515625" style="128" customWidth="1"/>
    <col min="11544" max="11544" width="14" style="128" customWidth="1"/>
    <col min="11545" max="11545" width="13.5703125" style="128" customWidth="1"/>
    <col min="11546" max="11546" width="9.7109375" style="128" customWidth="1"/>
    <col min="11547" max="11547" width="16.7109375" style="128" customWidth="1"/>
    <col min="11548" max="11763" width="11.5703125" style="128"/>
    <col min="11764" max="11766" width="3.7109375" style="128" customWidth="1"/>
    <col min="11767" max="11767" width="4.28515625" style="128" customWidth="1"/>
    <col min="11768" max="11768" width="4" style="128" customWidth="1"/>
    <col min="11769" max="11784" width="3.7109375" style="128" customWidth="1"/>
    <col min="11785" max="11785" width="3" style="128" customWidth="1"/>
    <col min="11786" max="11797" width="3.7109375" style="128" customWidth="1"/>
    <col min="11798" max="11798" width="30.85546875" style="128" customWidth="1"/>
    <col min="11799" max="11799" width="11.28515625" style="128" customWidth="1"/>
    <col min="11800" max="11800" width="14" style="128" customWidth="1"/>
    <col min="11801" max="11801" width="13.5703125" style="128" customWidth="1"/>
    <col min="11802" max="11802" width="9.7109375" style="128" customWidth="1"/>
    <col min="11803" max="11803" width="16.7109375" style="128" customWidth="1"/>
    <col min="11804" max="12019" width="11.5703125" style="128"/>
    <col min="12020" max="12022" width="3.7109375" style="128" customWidth="1"/>
    <col min="12023" max="12023" width="4.28515625" style="128" customWidth="1"/>
    <col min="12024" max="12024" width="4" style="128" customWidth="1"/>
    <col min="12025" max="12040" width="3.7109375" style="128" customWidth="1"/>
    <col min="12041" max="12041" width="3" style="128" customWidth="1"/>
    <col min="12042" max="12053" width="3.7109375" style="128" customWidth="1"/>
    <col min="12054" max="12054" width="30.85546875" style="128" customWidth="1"/>
    <col min="12055" max="12055" width="11.28515625" style="128" customWidth="1"/>
    <col min="12056" max="12056" width="14" style="128" customWidth="1"/>
    <col min="12057" max="12057" width="13.5703125" style="128" customWidth="1"/>
    <col min="12058" max="12058" width="9.7109375" style="128" customWidth="1"/>
    <col min="12059" max="12059" width="16.7109375" style="128" customWidth="1"/>
    <col min="12060" max="12275" width="11.5703125" style="128"/>
    <col min="12276" max="12278" width="3.7109375" style="128" customWidth="1"/>
    <col min="12279" max="12279" width="4.28515625" style="128" customWidth="1"/>
    <col min="12280" max="12280" width="4" style="128" customWidth="1"/>
    <col min="12281" max="12296" width="3.7109375" style="128" customWidth="1"/>
    <col min="12297" max="12297" width="3" style="128" customWidth="1"/>
    <col min="12298" max="12309" width="3.7109375" style="128" customWidth="1"/>
    <col min="12310" max="12310" width="30.85546875" style="128" customWidth="1"/>
    <col min="12311" max="12311" width="11.28515625" style="128" customWidth="1"/>
    <col min="12312" max="12312" width="14" style="128" customWidth="1"/>
    <col min="12313" max="12313" width="13.5703125" style="128" customWidth="1"/>
    <col min="12314" max="12314" width="9.7109375" style="128" customWidth="1"/>
    <col min="12315" max="12315" width="16.7109375" style="128" customWidth="1"/>
    <col min="12316" max="12531" width="11.5703125" style="128"/>
    <col min="12532" max="12534" width="3.7109375" style="128" customWidth="1"/>
    <col min="12535" max="12535" width="4.28515625" style="128" customWidth="1"/>
    <col min="12536" max="12536" width="4" style="128" customWidth="1"/>
    <col min="12537" max="12552" width="3.7109375" style="128" customWidth="1"/>
    <col min="12553" max="12553" width="3" style="128" customWidth="1"/>
    <col min="12554" max="12565" width="3.7109375" style="128" customWidth="1"/>
    <col min="12566" max="12566" width="30.85546875" style="128" customWidth="1"/>
    <col min="12567" max="12567" width="11.28515625" style="128" customWidth="1"/>
    <col min="12568" max="12568" width="14" style="128" customWidth="1"/>
    <col min="12569" max="12569" width="13.5703125" style="128" customWidth="1"/>
    <col min="12570" max="12570" width="9.7109375" style="128" customWidth="1"/>
    <col min="12571" max="12571" width="16.7109375" style="128" customWidth="1"/>
    <col min="12572" max="12787" width="11.5703125" style="128"/>
    <col min="12788" max="12790" width="3.7109375" style="128" customWidth="1"/>
    <col min="12791" max="12791" width="4.28515625" style="128" customWidth="1"/>
    <col min="12792" max="12792" width="4" style="128" customWidth="1"/>
    <col min="12793" max="12808" width="3.7109375" style="128" customWidth="1"/>
    <col min="12809" max="12809" width="3" style="128" customWidth="1"/>
    <col min="12810" max="12821" width="3.7109375" style="128" customWidth="1"/>
    <col min="12822" max="12822" width="30.85546875" style="128" customWidth="1"/>
    <col min="12823" max="12823" width="11.28515625" style="128" customWidth="1"/>
    <col min="12824" max="12824" width="14" style="128" customWidth="1"/>
    <col min="12825" max="12825" width="13.5703125" style="128" customWidth="1"/>
    <col min="12826" max="12826" width="9.7109375" style="128" customWidth="1"/>
    <col min="12827" max="12827" width="16.7109375" style="128" customWidth="1"/>
    <col min="12828" max="13043" width="11.5703125" style="128"/>
    <col min="13044" max="13046" width="3.7109375" style="128" customWidth="1"/>
    <col min="13047" max="13047" width="4.28515625" style="128" customWidth="1"/>
    <col min="13048" max="13048" width="4" style="128" customWidth="1"/>
    <col min="13049" max="13064" width="3.7109375" style="128" customWidth="1"/>
    <col min="13065" max="13065" width="3" style="128" customWidth="1"/>
    <col min="13066" max="13077" width="3.7109375" style="128" customWidth="1"/>
    <col min="13078" max="13078" width="30.85546875" style="128" customWidth="1"/>
    <col min="13079" max="13079" width="11.28515625" style="128" customWidth="1"/>
    <col min="13080" max="13080" width="14" style="128" customWidth="1"/>
    <col min="13081" max="13081" width="13.5703125" style="128" customWidth="1"/>
    <col min="13082" max="13082" width="9.7109375" style="128" customWidth="1"/>
    <col min="13083" max="13083" width="16.7109375" style="128" customWidth="1"/>
    <col min="13084" max="13299" width="11.5703125" style="128"/>
    <col min="13300" max="13302" width="3.7109375" style="128" customWidth="1"/>
    <col min="13303" max="13303" width="4.28515625" style="128" customWidth="1"/>
    <col min="13304" max="13304" width="4" style="128" customWidth="1"/>
    <col min="13305" max="13320" width="3.7109375" style="128" customWidth="1"/>
    <col min="13321" max="13321" width="3" style="128" customWidth="1"/>
    <col min="13322" max="13333" width="3.7109375" style="128" customWidth="1"/>
    <col min="13334" max="13334" width="30.85546875" style="128" customWidth="1"/>
    <col min="13335" max="13335" width="11.28515625" style="128" customWidth="1"/>
    <col min="13336" max="13336" width="14" style="128" customWidth="1"/>
    <col min="13337" max="13337" width="13.5703125" style="128" customWidth="1"/>
    <col min="13338" max="13338" width="9.7109375" style="128" customWidth="1"/>
    <col min="13339" max="13339" width="16.7109375" style="128" customWidth="1"/>
    <col min="13340" max="13555" width="11.5703125" style="128"/>
    <col min="13556" max="13558" width="3.7109375" style="128" customWidth="1"/>
    <col min="13559" max="13559" width="4.28515625" style="128" customWidth="1"/>
    <col min="13560" max="13560" width="4" style="128" customWidth="1"/>
    <col min="13561" max="13576" width="3.7109375" style="128" customWidth="1"/>
    <col min="13577" max="13577" width="3" style="128" customWidth="1"/>
    <col min="13578" max="13589" width="3.7109375" style="128" customWidth="1"/>
    <col min="13590" max="13590" width="30.85546875" style="128" customWidth="1"/>
    <col min="13591" max="13591" width="11.28515625" style="128" customWidth="1"/>
    <col min="13592" max="13592" width="14" style="128" customWidth="1"/>
    <col min="13593" max="13593" width="13.5703125" style="128" customWidth="1"/>
    <col min="13594" max="13594" width="9.7109375" style="128" customWidth="1"/>
    <col min="13595" max="13595" width="16.7109375" style="128" customWidth="1"/>
    <col min="13596" max="13811" width="11.5703125" style="128"/>
    <col min="13812" max="13814" width="3.7109375" style="128" customWidth="1"/>
    <col min="13815" max="13815" width="4.28515625" style="128" customWidth="1"/>
    <col min="13816" max="13816" width="4" style="128" customWidth="1"/>
    <col min="13817" max="13832" width="3.7109375" style="128" customWidth="1"/>
    <col min="13833" max="13833" width="3" style="128" customWidth="1"/>
    <col min="13834" max="13845" width="3.7109375" style="128" customWidth="1"/>
    <col min="13846" max="13846" width="30.85546875" style="128" customWidth="1"/>
    <col min="13847" max="13847" width="11.28515625" style="128" customWidth="1"/>
    <col min="13848" max="13848" width="14" style="128" customWidth="1"/>
    <col min="13849" max="13849" width="13.5703125" style="128" customWidth="1"/>
    <col min="13850" max="13850" width="9.7109375" style="128" customWidth="1"/>
    <col min="13851" max="13851" width="16.7109375" style="128" customWidth="1"/>
    <col min="13852" max="14067" width="11.5703125" style="128"/>
    <col min="14068" max="14070" width="3.7109375" style="128" customWidth="1"/>
    <col min="14071" max="14071" width="4.28515625" style="128" customWidth="1"/>
    <col min="14072" max="14072" width="4" style="128" customWidth="1"/>
    <col min="14073" max="14088" width="3.7109375" style="128" customWidth="1"/>
    <col min="14089" max="14089" width="3" style="128" customWidth="1"/>
    <col min="14090" max="14101" width="3.7109375" style="128" customWidth="1"/>
    <col min="14102" max="14102" width="30.85546875" style="128" customWidth="1"/>
    <col min="14103" max="14103" width="11.28515625" style="128" customWidth="1"/>
    <col min="14104" max="14104" width="14" style="128" customWidth="1"/>
    <col min="14105" max="14105" width="13.5703125" style="128" customWidth="1"/>
    <col min="14106" max="14106" width="9.7109375" style="128" customWidth="1"/>
    <col min="14107" max="14107" width="16.7109375" style="128" customWidth="1"/>
    <col min="14108" max="14323" width="11.5703125" style="128"/>
    <col min="14324" max="14326" width="3.7109375" style="128" customWidth="1"/>
    <col min="14327" max="14327" width="4.28515625" style="128" customWidth="1"/>
    <col min="14328" max="14328" width="4" style="128" customWidth="1"/>
    <col min="14329" max="14344" width="3.7109375" style="128" customWidth="1"/>
    <col min="14345" max="14345" width="3" style="128" customWidth="1"/>
    <col min="14346" max="14357" width="3.7109375" style="128" customWidth="1"/>
    <col min="14358" max="14358" width="30.85546875" style="128" customWidth="1"/>
    <col min="14359" max="14359" width="11.28515625" style="128" customWidth="1"/>
    <col min="14360" max="14360" width="14" style="128" customWidth="1"/>
    <col min="14361" max="14361" width="13.5703125" style="128" customWidth="1"/>
    <col min="14362" max="14362" width="9.7109375" style="128" customWidth="1"/>
    <col min="14363" max="14363" width="16.7109375" style="128" customWidth="1"/>
    <col min="14364" max="14579" width="11.5703125" style="128"/>
    <col min="14580" max="14582" width="3.7109375" style="128" customWidth="1"/>
    <col min="14583" max="14583" width="4.28515625" style="128" customWidth="1"/>
    <col min="14584" max="14584" width="4" style="128" customWidth="1"/>
    <col min="14585" max="14600" width="3.7109375" style="128" customWidth="1"/>
    <col min="14601" max="14601" width="3" style="128" customWidth="1"/>
    <col min="14602" max="14613" width="3.7109375" style="128" customWidth="1"/>
    <col min="14614" max="14614" width="30.85546875" style="128" customWidth="1"/>
    <col min="14615" max="14615" width="11.28515625" style="128" customWidth="1"/>
    <col min="14616" max="14616" width="14" style="128" customWidth="1"/>
    <col min="14617" max="14617" width="13.5703125" style="128" customWidth="1"/>
    <col min="14618" max="14618" width="9.7109375" style="128" customWidth="1"/>
    <col min="14619" max="14619" width="16.7109375" style="128" customWidth="1"/>
    <col min="14620" max="14835" width="11.5703125" style="128"/>
    <col min="14836" max="14838" width="3.7109375" style="128" customWidth="1"/>
    <col min="14839" max="14839" width="4.28515625" style="128" customWidth="1"/>
    <col min="14840" max="14840" width="4" style="128" customWidth="1"/>
    <col min="14841" max="14856" width="3.7109375" style="128" customWidth="1"/>
    <col min="14857" max="14857" width="3" style="128" customWidth="1"/>
    <col min="14858" max="14869" width="3.7109375" style="128" customWidth="1"/>
    <col min="14870" max="14870" width="30.85546875" style="128" customWidth="1"/>
    <col min="14871" max="14871" width="11.28515625" style="128" customWidth="1"/>
    <col min="14872" max="14872" width="14" style="128" customWidth="1"/>
    <col min="14873" max="14873" width="13.5703125" style="128" customWidth="1"/>
    <col min="14874" max="14874" width="9.7109375" style="128" customWidth="1"/>
    <col min="14875" max="14875" width="16.7109375" style="128" customWidth="1"/>
    <col min="14876" max="15091" width="11.5703125" style="128"/>
    <col min="15092" max="15094" width="3.7109375" style="128" customWidth="1"/>
    <col min="15095" max="15095" width="4.28515625" style="128" customWidth="1"/>
    <col min="15096" max="15096" width="4" style="128" customWidth="1"/>
    <col min="15097" max="15112" width="3.7109375" style="128" customWidth="1"/>
    <col min="15113" max="15113" width="3" style="128" customWidth="1"/>
    <col min="15114" max="15125" width="3.7109375" style="128" customWidth="1"/>
    <col min="15126" max="15126" width="30.85546875" style="128" customWidth="1"/>
    <col min="15127" max="15127" width="11.28515625" style="128" customWidth="1"/>
    <col min="15128" max="15128" width="14" style="128" customWidth="1"/>
    <col min="15129" max="15129" width="13.5703125" style="128" customWidth="1"/>
    <col min="15130" max="15130" width="9.7109375" style="128" customWidth="1"/>
    <col min="15131" max="15131" width="16.7109375" style="128" customWidth="1"/>
    <col min="15132" max="15347" width="11.5703125" style="128"/>
    <col min="15348" max="15350" width="3.7109375" style="128" customWidth="1"/>
    <col min="15351" max="15351" width="4.28515625" style="128" customWidth="1"/>
    <col min="15352" max="15352" width="4" style="128" customWidth="1"/>
    <col min="15353" max="15368" width="3.7109375" style="128" customWidth="1"/>
    <col min="15369" max="15369" width="3" style="128" customWidth="1"/>
    <col min="15370" max="15381" width="3.7109375" style="128" customWidth="1"/>
    <col min="15382" max="15382" width="30.85546875" style="128" customWidth="1"/>
    <col min="15383" max="15383" width="11.28515625" style="128" customWidth="1"/>
    <col min="15384" max="15384" width="14" style="128" customWidth="1"/>
    <col min="15385" max="15385" width="13.5703125" style="128" customWidth="1"/>
    <col min="15386" max="15386" width="9.7109375" style="128" customWidth="1"/>
    <col min="15387" max="15387" width="16.7109375" style="128" customWidth="1"/>
    <col min="15388" max="15603" width="11.5703125" style="128"/>
    <col min="15604" max="15606" width="3.7109375" style="128" customWidth="1"/>
    <col min="15607" max="15607" width="4.28515625" style="128" customWidth="1"/>
    <col min="15608" max="15608" width="4" style="128" customWidth="1"/>
    <col min="15609" max="15624" width="3.7109375" style="128" customWidth="1"/>
    <col min="15625" max="15625" width="3" style="128" customWidth="1"/>
    <col min="15626" max="15637" width="3.7109375" style="128" customWidth="1"/>
    <col min="15638" max="15638" width="30.85546875" style="128" customWidth="1"/>
    <col min="15639" max="15639" width="11.28515625" style="128" customWidth="1"/>
    <col min="15640" max="15640" width="14" style="128" customWidth="1"/>
    <col min="15641" max="15641" width="13.5703125" style="128" customWidth="1"/>
    <col min="15642" max="15642" width="9.7109375" style="128" customWidth="1"/>
    <col min="15643" max="15643" width="16.7109375" style="128" customWidth="1"/>
    <col min="15644" max="15859" width="11.5703125" style="128"/>
    <col min="15860" max="15862" width="3.7109375" style="128" customWidth="1"/>
    <col min="15863" max="15863" width="4.28515625" style="128" customWidth="1"/>
    <col min="15864" max="15864" width="4" style="128" customWidth="1"/>
    <col min="15865" max="15880" width="3.7109375" style="128" customWidth="1"/>
    <col min="15881" max="15881" width="3" style="128" customWidth="1"/>
    <col min="15882" max="15893" width="3.7109375" style="128" customWidth="1"/>
    <col min="15894" max="15894" width="30.85546875" style="128" customWidth="1"/>
    <col min="15895" max="15895" width="11.28515625" style="128" customWidth="1"/>
    <col min="15896" max="15896" width="14" style="128" customWidth="1"/>
    <col min="15897" max="15897" width="13.5703125" style="128" customWidth="1"/>
    <col min="15898" max="15898" width="9.7109375" style="128" customWidth="1"/>
    <col min="15899" max="15899" width="16.7109375" style="128" customWidth="1"/>
    <col min="15900" max="16115" width="11.5703125" style="128"/>
    <col min="16116" max="16118" width="3.7109375" style="128" customWidth="1"/>
    <col min="16119" max="16119" width="4.28515625" style="128" customWidth="1"/>
    <col min="16120" max="16120" width="4" style="128" customWidth="1"/>
    <col min="16121" max="16136" width="3.7109375" style="128" customWidth="1"/>
    <col min="16137" max="16137" width="3" style="128" customWidth="1"/>
    <col min="16138" max="16149" width="3.7109375" style="128" customWidth="1"/>
    <col min="16150" max="16150" width="30.85546875" style="128" customWidth="1"/>
    <col min="16151" max="16151" width="11.28515625" style="128" customWidth="1"/>
    <col min="16152" max="16152" width="14" style="128" customWidth="1"/>
    <col min="16153" max="16153" width="13.5703125" style="128" customWidth="1"/>
    <col min="16154" max="16154" width="9.7109375" style="128" customWidth="1"/>
    <col min="16155" max="16155" width="16.7109375" style="128" customWidth="1"/>
    <col min="16156" max="16384" width="11.5703125" style="128"/>
  </cols>
  <sheetData>
    <row r="1" spans="2:31" ht="13.5" thickBot="1" x14ac:dyDescent="0.25"/>
    <row r="2" spans="2:31" ht="22.5" customHeight="1" x14ac:dyDescent="0.2">
      <c r="B2" s="737"/>
      <c r="C2" s="738"/>
      <c r="D2" s="738"/>
      <c r="E2" s="738"/>
      <c r="F2" s="738"/>
      <c r="G2" s="738" t="str">
        <f>+PRESENTACION!$C$2</f>
        <v>MUNICIPIO DE SAN VICENTE DE CHUCURI</v>
      </c>
      <c r="H2" s="738"/>
      <c r="I2" s="738"/>
      <c r="J2" s="738"/>
      <c r="K2" s="738"/>
      <c r="L2" s="738"/>
      <c r="M2" s="738"/>
      <c r="N2" s="738"/>
      <c r="O2" s="738"/>
      <c r="P2" s="738"/>
      <c r="Q2" s="738"/>
      <c r="R2" s="738"/>
      <c r="S2" s="738"/>
      <c r="T2" s="738"/>
      <c r="U2" s="738"/>
      <c r="V2" s="738"/>
      <c r="W2" s="738"/>
      <c r="X2" s="738"/>
      <c r="Y2" s="738"/>
      <c r="Z2" s="738"/>
      <c r="AA2" s="739"/>
      <c r="AD2" s="749" t="s">
        <v>399</v>
      </c>
    </row>
    <row r="3" spans="2:31" ht="22.5" customHeight="1" x14ac:dyDescent="0.2">
      <c r="B3" s="721"/>
      <c r="C3" s="722"/>
      <c r="D3" s="722"/>
      <c r="E3" s="722"/>
      <c r="F3" s="722"/>
      <c r="G3" s="742">
        <f>+PRESENTACION!$C$3</f>
        <v>0</v>
      </c>
      <c r="H3" s="742"/>
      <c r="I3" s="742"/>
      <c r="J3" s="742"/>
      <c r="K3" s="742"/>
      <c r="L3" s="742"/>
      <c r="M3" s="742"/>
      <c r="N3" s="742"/>
      <c r="O3" s="742"/>
      <c r="P3" s="742"/>
      <c r="Q3" s="742"/>
      <c r="R3" s="742"/>
      <c r="S3" s="742"/>
      <c r="T3" s="742"/>
      <c r="U3" s="742"/>
      <c r="V3" s="742"/>
      <c r="W3" s="742"/>
      <c r="X3" s="742"/>
      <c r="Y3" s="742"/>
      <c r="Z3" s="742"/>
      <c r="AA3" s="723"/>
      <c r="AD3" s="750"/>
    </row>
    <row r="4" spans="2:31" ht="32.25" customHeight="1" thickBot="1" x14ac:dyDescent="0.25">
      <c r="B4" s="721"/>
      <c r="C4" s="722"/>
      <c r="D4" s="722"/>
      <c r="E4" s="722"/>
      <c r="F4" s="722"/>
      <c r="G4" s="742" t="str">
        <f>+PRESENTACION!$C$4</f>
        <v>ADECUACION DEL POLIDEPORTIVO ESCUELA EL LEON DEL MUNICIPIO DE SAN VICENTE DE CHUCURI</v>
      </c>
      <c r="H4" s="742"/>
      <c r="I4" s="742"/>
      <c r="J4" s="742"/>
      <c r="K4" s="742"/>
      <c r="L4" s="742"/>
      <c r="M4" s="742"/>
      <c r="N4" s="742"/>
      <c r="O4" s="742"/>
      <c r="P4" s="742"/>
      <c r="Q4" s="742"/>
      <c r="R4" s="742"/>
      <c r="S4" s="742"/>
      <c r="T4" s="742"/>
      <c r="U4" s="742"/>
      <c r="V4" s="742"/>
      <c r="W4" s="742"/>
      <c r="X4" s="742"/>
      <c r="Y4" s="742"/>
      <c r="Z4" s="742"/>
      <c r="AA4" s="723"/>
      <c r="AD4" s="327" t="s">
        <v>449</v>
      </c>
    </row>
    <row r="5" spans="2:31" ht="15.75" x14ac:dyDescent="0.2">
      <c r="B5" s="721" t="s">
        <v>389</v>
      </c>
      <c r="C5" s="722"/>
      <c r="D5" s="722"/>
      <c r="E5" s="722"/>
      <c r="F5" s="722"/>
      <c r="G5" s="722"/>
      <c r="H5" s="722"/>
      <c r="I5" s="722"/>
      <c r="J5" s="722"/>
      <c r="K5" s="722"/>
      <c r="L5" s="722"/>
      <c r="M5" s="722"/>
      <c r="N5" s="722"/>
      <c r="O5" s="722"/>
      <c r="P5" s="722"/>
      <c r="Q5" s="722"/>
      <c r="R5" s="722"/>
      <c r="S5" s="722"/>
      <c r="T5" s="722"/>
      <c r="U5" s="722"/>
      <c r="V5" s="722"/>
      <c r="W5" s="722"/>
      <c r="X5" s="722"/>
      <c r="Y5" s="722"/>
      <c r="Z5" s="722"/>
      <c r="AA5" s="723"/>
    </row>
    <row r="6" spans="2:31" s="162" customFormat="1" ht="15.75" x14ac:dyDescent="0.2">
      <c r="B6" s="724" t="s">
        <v>120</v>
      </c>
      <c r="C6" s="725"/>
      <c r="D6" s="725"/>
      <c r="E6" s="725"/>
      <c r="F6" s="725"/>
      <c r="G6" s="726">
        <f>+PRESENTACION!$C$6</f>
        <v>45848</v>
      </c>
      <c r="H6" s="726"/>
      <c r="I6" s="726"/>
      <c r="J6" s="726"/>
      <c r="K6" s="726"/>
      <c r="L6" s="726"/>
      <c r="M6" s="726"/>
      <c r="N6" s="726"/>
      <c r="O6" s="726"/>
      <c r="P6" s="726"/>
      <c r="Q6" s="726"/>
      <c r="R6" s="726"/>
      <c r="S6" s="726"/>
      <c r="T6" s="725" t="s">
        <v>396</v>
      </c>
      <c r="U6" s="725"/>
      <c r="V6" s="727" t="s">
        <v>390</v>
      </c>
      <c r="W6" s="727"/>
      <c r="X6" s="727"/>
      <c r="Y6" s="727"/>
      <c r="Z6" s="727"/>
      <c r="AA6" s="728"/>
    </row>
    <row r="7" spans="2:31" ht="15" customHeight="1" x14ac:dyDescent="0.2">
      <c r="B7" s="724" t="s">
        <v>121</v>
      </c>
      <c r="C7" s="725"/>
      <c r="D7" s="725"/>
      <c r="E7" s="725"/>
      <c r="F7" s="731">
        <f>+PRESUPUESTO!$B$27</f>
        <v>5</v>
      </c>
      <c r="G7" s="731"/>
      <c r="H7" s="727" t="str">
        <f>+PRESUPUESTO!$C$27</f>
        <v>PISOS Y ENCHAPES</v>
      </c>
      <c r="I7" s="727"/>
      <c r="J7" s="727"/>
      <c r="K7" s="727"/>
      <c r="L7" s="727"/>
      <c r="M7" s="727"/>
      <c r="N7" s="727"/>
      <c r="O7" s="725" t="s">
        <v>0</v>
      </c>
      <c r="P7" s="725"/>
      <c r="Q7" s="734" t="e">
        <f>+PRESUPUESTO!#REF!</f>
        <v>#REF!</v>
      </c>
      <c r="R7" s="734"/>
      <c r="S7" s="731" t="e">
        <f>+PRESUPUESTO!#REF!</f>
        <v>#REF!</v>
      </c>
      <c r="T7" s="731"/>
      <c r="U7" s="731"/>
      <c r="V7" s="731"/>
      <c r="W7" s="731"/>
      <c r="X7" s="731"/>
      <c r="Y7" s="731"/>
      <c r="Z7" s="725" t="s">
        <v>106</v>
      </c>
      <c r="AA7" s="728" t="e">
        <f>+PRESUPUESTO!#REF!</f>
        <v>#REF!</v>
      </c>
    </row>
    <row r="8" spans="2:31" ht="16.5" customHeight="1" thickBot="1" x14ac:dyDescent="0.25">
      <c r="B8" s="729"/>
      <c r="C8" s="730"/>
      <c r="D8" s="730"/>
      <c r="E8" s="730"/>
      <c r="F8" s="732"/>
      <c r="G8" s="732"/>
      <c r="H8" s="733"/>
      <c r="I8" s="733"/>
      <c r="J8" s="733"/>
      <c r="K8" s="733"/>
      <c r="L8" s="733"/>
      <c r="M8" s="733"/>
      <c r="N8" s="733"/>
      <c r="O8" s="730"/>
      <c r="P8" s="730"/>
      <c r="Q8" s="735"/>
      <c r="R8" s="735"/>
      <c r="S8" s="732"/>
      <c r="T8" s="732"/>
      <c r="U8" s="732"/>
      <c r="V8" s="732"/>
      <c r="W8" s="732"/>
      <c r="X8" s="732"/>
      <c r="Y8" s="732"/>
      <c r="Z8" s="730"/>
      <c r="AA8" s="736"/>
    </row>
    <row r="9" spans="2:31" ht="15.75" x14ac:dyDescent="0.2">
      <c r="B9" s="756" t="s">
        <v>398</v>
      </c>
      <c r="C9" s="757"/>
      <c r="D9" s="757"/>
      <c r="E9" s="757"/>
      <c r="F9" s="757"/>
      <c r="G9" s="757"/>
      <c r="H9" s="757"/>
      <c r="I9" s="757"/>
      <c r="J9" s="757"/>
      <c r="K9" s="757"/>
      <c r="L9" s="757"/>
      <c r="M9" s="757"/>
      <c r="N9" s="757"/>
      <c r="O9" s="757"/>
      <c r="P9" s="757"/>
      <c r="Q9" s="757"/>
      <c r="R9" s="758"/>
      <c r="S9" s="759" t="s">
        <v>122</v>
      </c>
      <c r="T9" s="760"/>
      <c r="U9" s="761"/>
      <c r="V9" s="762" t="s">
        <v>123</v>
      </c>
      <c r="W9" s="763"/>
      <c r="X9" s="764"/>
      <c r="Y9" s="712" t="s">
        <v>393</v>
      </c>
      <c r="Z9" s="714" t="s">
        <v>397</v>
      </c>
      <c r="AA9" s="767" t="s">
        <v>395</v>
      </c>
    </row>
    <row r="10" spans="2:31" ht="40.5" customHeight="1" thickBot="1" x14ac:dyDescent="0.25">
      <c r="B10" s="700"/>
      <c r="C10" s="701"/>
      <c r="D10" s="701"/>
      <c r="E10" s="701"/>
      <c r="F10" s="701"/>
      <c r="G10" s="701"/>
      <c r="H10" s="701"/>
      <c r="I10" s="701"/>
      <c r="J10" s="701"/>
      <c r="K10" s="701"/>
      <c r="L10" s="701"/>
      <c r="M10" s="701"/>
      <c r="N10" s="701"/>
      <c r="O10" s="701"/>
      <c r="P10" s="701"/>
      <c r="Q10" s="701"/>
      <c r="R10" s="702"/>
      <c r="S10" s="759"/>
      <c r="T10" s="760"/>
      <c r="U10" s="761"/>
      <c r="V10" s="292" t="s">
        <v>124</v>
      </c>
      <c r="W10" s="293" t="s">
        <v>391</v>
      </c>
      <c r="X10" s="294" t="s">
        <v>394</v>
      </c>
      <c r="Y10" s="765"/>
      <c r="Z10" s="766"/>
      <c r="AA10" s="768"/>
    </row>
    <row r="11" spans="2:31" ht="24.75" customHeight="1" x14ac:dyDescent="0.2">
      <c r="B11" s="295" t="s">
        <v>125</v>
      </c>
      <c r="C11" s="296"/>
      <c r="D11" s="296"/>
      <c r="E11" s="296"/>
      <c r="F11" s="296"/>
      <c r="G11" s="296"/>
      <c r="H11" s="296"/>
      <c r="I11" s="296"/>
      <c r="J11" s="296"/>
      <c r="K11" s="296"/>
      <c r="L11" s="296"/>
      <c r="M11" s="296"/>
      <c r="N11" s="296"/>
      <c r="O11" s="296"/>
      <c r="P11" s="296"/>
      <c r="Q11" s="296"/>
      <c r="R11" s="296"/>
      <c r="S11" s="769" t="s">
        <v>432</v>
      </c>
      <c r="T11" s="770"/>
      <c r="U11" s="771"/>
      <c r="V11" s="316">
        <v>3.88</v>
      </c>
      <c r="W11" s="317"/>
      <c r="X11" s="317">
        <v>4.87</v>
      </c>
      <c r="Y11" s="317"/>
      <c r="Z11" s="317"/>
      <c r="AA11" s="318">
        <f>IF(S11="","",ROUND((IF(W11="",1,W11))*(IF(V11="",1,V11))*(IF(X11="",1,X11))*(IF(Y11="",1,Y11))*(IF(Z11="",1,Z11)),2))</f>
        <v>18.899999999999999</v>
      </c>
    </row>
    <row r="12" spans="2:31" ht="24.75" customHeight="1" x14ac:dyDescent="0.25">
      <c r="B12" s="297"/>
      <c r="C12" s="298"/>
      <c r="D12" s="298"/>
      <c r="E12" s="298"/>
      <c r="F12" s="298"/>
      <c r="G12" s="298"/>
      <c r="H12" s="298"/>
      <c r="I12" s="298"/>
      <c r="J12" s="298"/>
      <c r="K12" s="298"/>
      <c r="L12" s="298"/>
      <c r="M12" s="298"/>
      <c r="N12" s="298"/>
      <c r="O12" s="298"/>
      <c r="P12" s="298"/>
      <c r="Q12" s="298"/>
      <c r="R12" s="298"/>
      <c r="S12" s="772" t="s">
        <v>433</v>
      </c>
      <c r="T12" s="773"/>
      <c r="U12" s="774"/>
      <c r="V12" s="316">
        <v>3.88</v>
      </c>
      <c r="W12" s="317"/>
      <c r="X12" s="317">
        <f>+X11</f>
        <v>4.87</v>
      </c>
      <c r="Y12" s="317"/>
      <c r="Z12" s="317"/>
      <c r="AA12" s="318">
        <f>IF(S15="","",ROUND((IF(W12="",1,W12))*(IF(V12="",1,V12))*(IF(X12="",1,X12))*(IF(Y12="",1,Y12))*(IF(Z12="",1,Z12)),2))</f>
        <v>18.899999999999999</v>
      </c>
      <c r="AD12" s="163"/>
      <c r="AE12" s="164"/>
    </row>
    <row r="13" spans="2:31" ht="24.75" customHeight="1" x14ac:dyDescent="0.2">
      <c r="B13" s="297"/>
      <c r="C13" s="298"/>
      <c r="D13" s="298"/>
      <c r="E13" s="298"/>
      <c r="F13" s="298"/>
      <c r="G13" s="298"/>
      <c r="H13" s="298"/>
      <c r="I13" s="298"/>
      <c r="J13" s="298"/>
      <c r="K13" s="298"/>
      <c r="L13" s="298"/>
      <c r="M13" s="298"/>
      <c r="N13" s="298"/>
      <c r="O13" s="298"/>
      <c r="P13" s="298"/>
      <c r="Q13" s="298"/>
      <c r="R13" s="298"/>
      <c r="S13" s="772" t="s">
        <v>434</v>
      </c>
      <c r="T13" s="773"/>
      <c r="U13" s="774"/>
      <c r="V13" s="316">
        <v>3.91</v>
      </c>
      <c r="W13" s="317"/>
      <c r="X13" s="317">
        <v>4.87</v>
      </c>
      <c r="Y13" s="317"/>
      <c r="Z13" s="317"/>
      <c r="AA13" s="318">
        <f>IF(S17="","",ROUND((IF(W13="",1,W13))*(IF(V13="",1,V13))*(IF(X13="",1,X13))*(IF(Y13="",1,Y13))*(IF(Z13="",1,Z13)),2))</f>
        <v>19.04</v>
      </c>
    </row>
    <row r="14" spans="2:31" ht="24.75" customHeight="1" x14ac:dyDescent="0.2">
      <c r="B14" s="297"/>
      <c r="C14" s="298"/>
      <c r="D14" s="298"/>
      <c r="E14" s="298"/>
      <c r="F14" s="298"/>
      <c r="G14" s="298"/>
      <c r="H14" s="298"/>
      <c r="I14" s="298"/>
      <c r="J14" s="298"/>
      <c r="K14" s="298"/>
      <c r="L14" s="298"/>
      <c r="M14" s="298"/>
      <c r="N14" s="298"/>
      <c r="O14" s="298"/>
      <c r="P14" s="298"/>
      <c r="Q14" s="298"/>
      <c r="R14" s="298"/>
      <c r="S14" s="772" t="s">
        <v>437</v>
      </c>
      <c r="T14" s="773"/>
      <c r="U14" s="774"/>
      <c r="V14" s="319">
        <v>3.93</v>
      </c>
      <c r="W14" s="320"/>
      <c r="X14" s="317">
        <v>4.87</v>
      </c>
      <c r="Y14" s="320"/>
      <c r="Z14" s="320"/>
      <c r="AA14" s="318">
        <f>IF(S18="","",ROUND((IF(W14="",1,W14))*(IF(V14="",1,V14))*(IF(X14="",1,X14))*(IF(Y14="",1,Y14))*(IF(Z14="",1,Z14)),2))</f>
        <v>19.14</v>
      </c>
    </row>
    <row r="15" spans="2:31" ht="24.75" customHeight="1" x14ac:dyDescent="0.2">
      <c r="B15" s="297"/>
      <c r="C15" s="298"/>
      <c r="D15" s="298"/>
      <c r="E15" s="298"/>
      <c r="F15" s="298"/>
      <c r="G15" s="298"/>
      <c r="H15" s="298"/>
      <c r="I15" s="298"/>
      <c r="J15" s="298"/>
      <c r="K15" s="298"/>
      <c r="L15" s="298"/>
      <c r="M15" s="298"/>
      <c r="N15" s="298"/>
      <c r="O15" s="298"/>
      <c r="P15" s="298"/>
      <c r="Q15" s="298"/>
      <c r="R15" s="298"/>
      <c r="S15" s="772" t="s">
        <v>438</v>
      </c>
      <c r="T15" s="773"/>
      <c r="U15" s="774"/>
      <c r="V15" s="316">
        <v>10.119999999999999</v>
      </c>
      <c r="W15" s="317"/>
      <c r="X15" s="317">
        <v>39.97</v>
      </c>
      <c r="Y15" s="317"/>
      <c r="Z15" s="317"/>
      <c r="AA15" s="318">
        <f>IF(S18="","",ROUND((IF(W15="",1,W15))*(IF(V15="",1,V15))*(IF(X15="",1,X15))*(IF(Y15="",1,Y15))*(IF(Z15="",1,Z15)),2))</f>
        <v>404.5</v>
      </c>
    </row>
    <row r="16" spans="2:31" ht="24.75" customHeight="1" x14ac:dyDescent="0.2">
      <c r="B16" s="297"/>
      <c r="C16" s="298"/>
      <c r="D16" s="298"/>
      <c r="E16" s="298"/>
      <c r="F16" s="298"/>
      <c r="G16" s="298"/>
      <c r="H16" s="298"/>
      <c r="I16" s="298"/>
      <c r="J16" s="298"/>
      <c r="K16" s="298"/>
      <c r="L16" s="298"/>
      <c r="M16" s="298"/>
      <c r="N16" s="298"/>
      <c r="O16" s="298"/>
      <c r="P16" s="298"/>
      <c r="Q16" s="298"/>
      <c r="R16" s="298"/>
      <c r="S16" s="772" t="s">
        <v>439</v>
      </c>
      <c r="T16" s="773"/>
      <c r="U16" s="774"/>
      <c r="V16" s="316">
        <v>10.039999999999999</v>
      </c>
      <c r="W16" s="317"/>
      <c r="X16" s="317">
        <v>39.97</v>
      </c>
      <c r="Y16" s="317"/>
      <c r="Z16" s="317"/>
      <c r="AA16" s="318">
        <f>IF(S25="","",ROUND((IF(W16="",1,W16))*(IF(V16="",1,V16))*(IF(X16="",1,X16))*(IF(Y16="",1,Y16))*(IF(Z16="",1,Z16)),2))</f>
        <v>401.3</v>
      </c>
    </row>
    <row r="17" spans="2:35" ht="24.75" customHeight="1" x14ac:dyDescent="0.2">
      <c r="B17" s="297"/>
      <c r="C17" s="298"/>
      <c r="D17" s="298"/>
      <c r="E17" s="298"/>
      <c r="F17" s="298"/>
      <c r="G17" s="298"/>
      <c r="H17" s="298"/>
      <c r="I17" s="298"/>
      <c r="J17" s="298"/>
      <c r="K17" s="298"/>
      <c r="L17" s="298"/>
      <c r="M17" s="298"/>
      <c r="N17" s="298"/>
      <c r="O17" s="298"/>
      <c r="P17" s="298"/>
      <c r="Q17" s="298"/>
      <c r="R17" s="298"/>
      <c r="S17" s="772" t="s">
        <v>400</v>
      </c>
      <c r="T17" s="773"/>
      <c r="U17" s="774"/>
      <c r="V17" s="316">
        <v>6</v>
      </c>
      <c r="W17" s="317"/>
      <c r="X17" s="317">
        <v>10.11</v>
      </c>
      <c r="Y17" s="317">
        <v>2</v>
      </c>
      <c r="Z17" s="317"/>
      <c r="AA17" s="318">
        <f>IF(S17="","",ROUND((IF(W17="",1,W17))*(IF(V17="",1,V17))*(IF(X17="",1,X17))*(IF(Y17="",1,Y17))*(IF(Z17="",1,Z17)),2))</f>
        <v>121.32</v>
      </c>
    </row>
    <row r="18" spans="2:35" ht="24.75" customHeight="1" x14ac:dyDescent="0.2">
      <c r="B18" s="297"/>
      <c r="C18" s="298"/>
      <c r="D18" s="298"/>
      <c r="E18" s="298"/>
      <c r="F18" s="298"/>
      <c r="G18" s="298"/>
      <c r="H18" s="298"/>
      <c r="I18" s="298"/>
      <c r="J18" s="298"/>
      <c r="K18" s="298"/>
      <c r="L18" s="298"/>
      <c r="M18" s="298"/>
      <c r="N18" s="298"/>
      <c r="O18" s="298"/>
      <c r="P18" s="298"/>
      <c r="Q18" s="298"/>
      <c r="R18" s="298"/>
      <c r="S18" s="772" t="s">
        <v>401</v>
      </c>
      <c r="T18" s="773"/>
      <c r="U18" s="774"/>
      <c r="V18" s="316">
        <v>5.14</v>
      </c>
      <c r="W18" s="317"/>
      <c r="X18" s="317">
        <v>2.9</v>
      </c>
      <c r="Y18" s="317">
        <v>2</v>
      </c>
      <c r="Z18" s="317"/>
      <c r="AA18" s="318">
        <f>IF(S18="","",ROUND((IF(W18="",1,W18))*(IF(V18="",1,V18))*(IF(X18="",1,X18))*(IF(Y18="",1,Y18))*(IF(Z18="",1,Z18)),2))</f>
        <v>29.81</v>
      </c>
    </row>
    <row r="19" spans="2:35" ht="24.75" customHeight="1" x14ac:dyDescent="0.2">
      <c r="B19" s="297"/>
      <c r="C19" s="298"/>
      <c r="D19" s="298"/>
      <c r="E19" s="298"/>
      <c r="F19" s="298"/>
      <c r="G19" s="298"/>
      <c r="H19" s="298"/>
      <c r="I19" s="298"/>
      <c r="J19" s="298"/>
      <c r="K19" s="298"/>
      <c r="L19" s="298"/>
      <c r="M19" s="298"/>
      <c r="N19" s="298"/>
      <c r="O19" s="298"/>
      <c r="P19" s="298"/>
      <c r="Q19" s="298"/>
      <c r="R19" s="298"/>
      <c r="S19" s="772" t="s">
        <v>436</v>
      </c>
      <c r="T19" s="773"/>
      <c r="U19" s="774"/>
      <c r="V19" s="316">
        <v>7.8</v>
      </c>
      <c r="W19" s="317"/>
      <c r="X19" s="317">
        <v>4.67</v>
      </c>
      <c r="Y19" s="317">
        <v>2</v>
      </c>
      <c r="Z19" s="317"/>
      <c r="AA19" s="318">
        <f>IF(S19="","",ROUND((IF(W19="",1,W19))*(IF(V19="",1,V19))*(IF(X19="",1,X19))*(IF(Y19="",1,Y19))*(IF(Z19="",1,Z19)),2))</f>
        <v>72.849999999999994</v>
      </c>
    </row>
    <row r="20" spans="2:35" ht="24.75" customHeight="1" x14ac:dyDescent="0.2">
      <c r="B20" s="297"/>
      <c r="C20" s="298"/>
      <c r="D20" s="298"/>
      <c r="E20" s="298"/>
      <c r="F20" s="298"/>
      <c r="G20" s="298"/>
      <c r="H20" s="298"/>
      <c r="I20" s="298"/>
      <c r="J20" s="298"/>
      <c r="K20" s="298"/>
      <c r="L20" s="298"/>
      <c r="M20" s="298"/>
      <c r="N20" s="298"/>
      <c r="O20" s="298"/>
      <c r="P20" s="298"/>
      <c r="Q20" s="298"/>
      <c r="R20" s="298"/>
      <c r="S20" s="772" t="s">
        <v>435</v>
      </c>
      <c r="T20" s="773"/>
      <c r="U20" s="774"/>
      <c r="V20" s="316">
        <v>4.75</v>
      </c>
      <c r="W20" s="317"/>
      <c r="X20" s="317">
        <v>6.98</v>
      </c>
      <c r="Y20" s="317">
        <v>2</v>
      </c>
      <c r="Z20" s="317"/>
      <c r="AA20" s="318">
        <f>IF(S22="","",ROUND((IF(W20="",1,W20))*(IF(V20="",1,V20))*(IF(X20="",1,X20))*(IF(Y20="",1,Y20))*(IF(Z20="",1,Z20)),2))</f>
        <v>66.31</v>
      </c>
    </row>
    <row r="21" spans="2:35" ht="24.75" customHeight="1" x14ac:dyDescent="0.2">
      <c r="B21" s="297"/>
      <c r="C21" s="298"/>
      <c r="D21" s="298"/>
      <c r="E21" s="298"/>
      <c r="F21" s="298"/>
      <c r="G21" s="298"/>
      <c r="H21" s="298"/>
      <c r="I21" s="298"/>
      <c r="J21" s="298"/>
      <c r="K21" s="298"/>
      <c r="L21" s="298"/>
      <c r="M21" s="298"/>
      <c r="N21" s="298"/>
      <c r="O21" s="298"/>
      <c r="P21" s="298"/>
      <c r="Q21" s="298"/>
      <c r="R21" s="298"/>
      <c r="S21" s="772" t="s">
        <v>441</v>
      </c>
      <c r="T21" s="773"/>
      <c r="U21" s="774"/>
      <c r="V21" s="321">
        <v>3.2</v>
      </c>
      <c r="W21" s="322"/>
      <c r="X21" s="322">
        <v>4.38</v>
      </c>
      <c r="Y21" s="322">
        <v>2</v>
      </c>
      <c r="Z21" s="322"/>
      <c r="AA21" s="318">
        <f>IF(S23="","",ROUND((IF(W21="",1,W21))*(IF(V21="",1,V21))*(IF(X21="",1,X21))*(IF(Y21="",1,Y21))*(IF(Z21="",1,Z21)),2))</f>
        <v>28.03</v>
      </c>
    </row>
    <row r="22" spans="2:35" ht="24.75" customHeight="1" x14ac:dyDescent="0.2">
      <c r="B22" s="297"/>
      <c r="C22" s="298"/>
      <c r="D22" s="298"/>
      <c r="E22" s="298"/>
      <c r="F22" s="298"/>
      <c r="G22" s="298"/>
      <c r="H22" s="298"/>
      <c r="I22" s="298"/>
      <c r="J22" s="298"/>
      <c r="K22" s="298"/>
      <c r="L22" s="298"/>
      <c r="M22" s="298"/>
      <c r="N22" s="298"/>
      <c r="O22" s="298"/>
      <c r="P22" s="298"/>
      <c r="Q22" s="298"/>
      <c r="R22" s="298"/>
      <c r="S22" s="772" t="s">
        <v>402</v>
      </c>
      <c r="T22" s="773"/>
      <c r="U22" s="774"/>
      <c r="V22" s="316">
        <v>4.4800000000000004</v>
      </c>
      <c r="W22" s="317"/>
      <c r="X22" s="317">
        <v>6.15</v>
      </c>
      <c r="Y22" s="317"/>
      <c r="Z22" s="317"/>
      <c r="AA22" s="318">
        <f>IF(S22="","",ROUND((IF(W22="",1,W22))*(IF(V22="",1,V22))*(IF(X22="",1,X22))*(IF(Y22="",1,Y22))*(IF(Z22="",1,Z22)),2))</f>
        <v>27.55</v>
      </c>
    </row>
    <row r="23" spans="2:35" ht="24.75" customHeight="1" x14ac:dyDescent="0.2">
      <c r="B23" s="297"/>
      <c r="C23" s="298"/>
      <c r="D23" s="298"/>
      <c r="E23" s="298"/>
      <c r="F23" s="298"/>
      <c r="G23" s="298"/>
      <c r="H23" s="298"/>
      <c r="I23" s="298"/>
      <c r="J23" s="298"/>
      <c r="K23" s="298"/>
      <c r="L23" s="298"/>
      <c r="M23" s="298"/>
      <c r="N23" s="298"/>
      <c r="O23" s="298"/>
      <c r="P23" s="298"/>
      <c r="Q23" s="298"/>
      <c r="R23" s="298"/>
      <c r="S23" s="772" t="s">
        <v>404</v>
      </c>
      <c r="T23" s="773"/>
      <c r="U23" s="774"/>
      <c r="V23" s="316"/>
      <c r="W23" s="317"/>
      <c r="X23" s="317"/>
      <c r="Y23" s="317"/>
      <c r="Z23" s="317"/>
      <c r="AA23" s="318">
        <v>341.31</v>
      </c>
    </row>
    <row r="24" spans="2:35" ht="24.75" customHeight="1" x14ac:dyDescent="0.25">
      <c r="B24" s="297"/>
      <c r="C24" s="298"/>
      <c r="D24" s="298"/>
      <c r="E24" s="298"/>
      <c r="F24" s="298"/>
      <c r="G24" s="298"/>
      <c r="H24" s="298"/>
      <c r="I24" s="298"/>
      <c r="J24" s="298"/>
      <c r="K24" s="298"/>
      <c r="L24" s="298"/>
      <c r="M24" s="298"/>
      <c r="N24" s="298"/>
      <c r="O24" s="298"/>
      <c r="P24" s="298"/>
      <c r="Q24" s="298"/>
      <c r="R24" s="298"/>
      <c r="S24" s="772" t="s">
        <v>403</v>
      </c>
      <c r="T24" s="773"/>
      <c r="U24" s="774"/>
      <c r="V24" s="316"/>
      <c r="W24" s="317"/>
      <c r="X24" s="317"/>
      <c r="Y24" s="317"/>
      <c r="Z24" s="317"/>
      <c r="AA24" s="318">
        <v>780</v>
      </c>
      <c r="AE24" s="163"/>
      <c r="AF24" s="163"/>
      <c r="AG24" s="163"/>
      <c r="AI24" s="165"/>
    </row>
    <row r="25" spans="2:35" ht="24.75" customHeight="1" x14ac:dyDescent="0.25">
      <c r="B25" s="297"/>
      <c r="C25" s="298"/>
      <c r="D25" s="298"/>
      <c r="E25" s="298"/>
      <c r="F25" s="298"/>
      <c r="G25" s="298"/>
      <c r="H25" s="298"/>
      <c r="I25" s="298"/>
      <c r="J25" s="298"/>
      <c r="K25" s="298"/>
      <c r="L25" s="298"/>
      <c r="M25" s="298"/>
      <c r="N25" s="298"/>
      <c r="O25" s="298"/>
      <c r="P25" s="298"/>
      <c r="Q25" s="298"/>
      <c r="R25" s="298"/>
      <c r="S25" s="772" t="s">
        <v>440</v>
      </c>
      <c r="T25" s="773"/>
      <c r="U25" s="774"/>
      <c r="V25" s="316"/>
      <c r="W25" s="317"/>
      <c r="X25" s="317"/>
      <c r="Y25" s="317"/>
      <c r="Z25" s="317"/>
      <c r="AA25" s="318">
        <f>264.01+14.75</f>
        <v>278.76</v>
      </c>
      <c r="AE25" s="163"/>
      <c r="AF25" s="163"/>
      <c r="AG25" s="163"/>
      <c r="AI25" s="165"/>
    </row>
    <row r="26" spans="2:35" ht="24.75" customHeight="1" x14ac:dyDescent="0.2">
      <c r="B26" s="297"/>
      <c r="C26" s="298"/>
      <c r="D26" s="298"/>
      <c r="E26" s="298"/>
      <c r="F26" s="298"/>
      <c r="G26" s="298"/>
      <c r="H26" s="298"/>
      <c r="I26" s="298"/>
      <c r="J26" s="298"/>
      <c r="K26" s="298"/>
      <c r="L26" s="298"/>
      <c r="M26" s="298"/>
      <c r="N26" s="298"/>
      <c r="O26" s="298"/>
      <c r="P26" s="298"/>
      <c r="Q26" s="298"/>
      <c r="R26" s="298"/>
      <c r="S26" s="775"/>
      <c r="T26" s="776"/>
      <c r="U26" s="777"/>
      <c r="V26" s="323"/>
      <c r="W26" s="324"/>
      <c r="X26" s="324"/>
      <c r="Y26" s="324"/>
      <c r="Z26" s="324"/>
      <c r="AA26" s="325"/>
    </row>
    <row r="27" spans="2:35" ht="24.75" customHeight="1" thickBot="1" x14ac:dyDescent="0.25">
      <c r="B27" s="297"/>
      <c r="C27" s="298"/>
      <c r="D27" s="298"/>
      <c r="E27" s="298"/>
      <c r="F27" s="298"/>
      <c r="G27" s="298"/>
      <c r="H27" s="298"/>
      <c r="I27" s="298"/>
      <c r="J27" s="298"/>
      <c r="K27" s="298"/>
      <c r="L27" s="298"/>
      <c r="M27" s="298"/>
      <c r="N27" s="298"/>
      <c r="O27" s="298"/>
      <c r="P27" s="298"/>
      <c r="Q27" s="298"/>
      <c r="R27" s="298"/>
      <c r="S27" s="778"/>
      <c r="T27" s="779"/>
      <c r="U27" s="780"/>
      <c r="V27" s="313"/>
      <c r="W27" s="314"/>
      <c r="X27" s="314"/>
      <c r="Y27" s="314"/>
      <c r="Z27" s="314"/>
      <c r="AA27" s="315"/>
    </row>
    <row r="28" spans="2:35" ht="32.25" customHeight="1" thickBot="1" x14ac:dyDescent="0.25">
      <c r="B28" s="299"/>
      <c r="C28" s="300"/>
      <c r="D28" s="300"/>
      <c r="E28" s="300"/>
      <c r="F28" s="300"/>
      <c r="G28" s="300"/>
      <c r="H28" s="300"/>
      <c r="I28" s="300"/>
      <c r="J28" s="300"/>
      <c r="K28" s="300"/>
      <c r="L28" s="300"/>
      <c r="M28" s="300"/>
      <c r="N28" s="300"/>
      <c r="O28" s="300"/>
      <c r="P28" s="300"/>
      <c r="Q28" s="300"/>
      <c r="R28" s="300"/>
      <c r="S28" s="682" t="s">
        <v>392</v>
      </c>
      <c r="T28" s="683"/>
      <c r="U28" s="683"/>
      <c r="V28" s="683"/>
      <c r="W28" s="683"/>
      <c r="X28" s="683"/>
      <c r="Y28" s="683"/>
      <c r="Z28" s="684"/>
      <c r="AA28" s="301">
        <f>+ROUND(SUM(AA11:AA25),2)</f>
        <v>2627.72</v>
      </c>
    </row>
    <row r="29" spans="2:35" ht="15.75" x14ac:dyDescent="0.25">
      <c r="B29" s="665" t="s">
        <v>135</v>
      </c>
      <c r="C29" s="666"/>
      <c r="D29" s="666"/>
      <c r="E29" s="666"/>
      <c r="F29" s="666"/>
      <c r="G29" s="666"/>
      <c r="H29" s="666"/>
      <c r="I29" s="666"/>
      <c r="J29" s="666"/>
      <c r="K29" s="666"/>
      <c r="L29" s="666"/>
      <c r="M29" s="666"/>
      <c r="N29" s="666"/>
      <c r="O29" s="666"/>
      <c r="P29" s="666"/>
      <c r="Q29" s="666"/>
      <c r="R29" s="666"/>
      <c r="S29" s="666"/>
      <c r="T29" s="666"/>
      <c r="U29" s="666"/>
      <c r="V29" s="284"/>
      <c r="W29" s="282" t="s">
        <v>136</v>
      </c>
      <c r="X29" s="283"/>
      <c r="Y29" s="283"/>
      <c r="Z29" s="283"/>
      <c r="AA29" s="285"/>
    </row>
    <row r="30" spans="2:35" ht="15.75" x14ac:dyDescent="0.2">
      <c r="B30" s="667"/>
      <c r="C30" s="668"/>
      <c r="D30" s="195"/>
      <c r="E30" s="286"/>
      <c r="F30" s="286"/>
      <c r="G30" s="286"/>
      <c r="H30" s="286"/>
      <c r="I30" s="287"/>
      <c r="J30" s="287"/>
      <c r="K30" s="287"/>
      <c r="L30" s="287"/>
      <c r="M30" s="287"/>
      <c r="N30" s="287"/>
      <c r="O30" s="287"/>
      <c r="P30" s="287"/>
      <c r="Q30" s="287"/>
      <c r="R30" s="287"/>
      <c r="S30" s="287"/>
      <c r="T30" s="287"/>
      <c r="U30" s="288"/>
      <c r="V30" s="289"/>
      <c r="W30" s="668"/>
      <c r="X30" s="668"/>
      <c r="Y30" s="668"/>
      <c r="Z30" s="668"/>
      <c r="AA30" s="290"/>
    </row>
    <row r="31" spans="2:35" ht="15.75" x14ac:dyDescent="0.2">
      <c r="B31" s="667" t="str">
        <f>+PRESENTACION!$C$9</f>
        <v>WILSON ESNEYDER SIERRA MAYORGA</v>
      </c>
      <c r="C31" s="668"/>
      <c r="D31" s="668"/>
      <c r="E31" s="668"/>
      <c r="F31" s="668"/>
      <c r="G31" s="668"/>
      <c r="H31" s="668"/>
      <c r="I31" s="668"/>
      <c r="J31" s="668"/>
      <c r="K31" s="668"/>
      <c r="L31" s="668"/>
      <c r="M31" s="668"/>
      <c r="N31" s="668"/>
      <c r="O31" s="668"/>
      <c r="P31" s="668"/>
      <c r="Q31" s="668"/>
      <c r="R31" s="668"/>
      <c r="S31" s="668"/>
      <c r="T31" s="668"/>
      <c r="U31" s="668"/>
      <c r="V31" s="286"/>
      <c r="W31" s="668" t="str">
        <f>+PRESENTACION!$C$11</f>
        <v>DIANA MARGARITA CORZO</v>
      </c>
      <c r="X31" s="668"/>
      <c r="Y31" s="668"/>
      <c r="Z31" s="668"/>
      <c r="AA31" s="669"/>
    </row>
    <row r="32" spans="2:35" ht="16.5" thickBot="1" x14ac:dyDescent="0.25">
      <c r="B32" s="670" t="str">
        <f>+PRESENTACION!$C$10</f>
        <v>AUXILIAR DE INGENIERIA</v>
      </c>
      <c r="C32" s="671"/>
      <c r="D32" s="671"/>
      <c r="E32" s="671"/>
      <c r="F32" s="671"/>
      <c r="G32" s="671"/>
      <c r="H32" s="671"/>
      <c r="I32" s="671"/>
      <c r="J32" s="671"/>
      <c r="K32" s="671"/>
      <c r="L32" s="671"/>
      <c r="M32" s="671"/>
      <c r="N32" s="671"/>
      <c r="O32" s="671"/>
      <c r="P32" s="671"/>
      <c r="Q32" s="671"/>
      <c r="R32" s="671"/>
      <c r="S32" s="671"/>
      <c r="T32" s="671"/>
      <c r="U32" s="671"/>
      <c r="V32" s="291"/>
      <c r="W32" s="671" t="str">
        <f>+PRESENTACION!$C$12</f>
        <v>SECRETARIA DE PLANEACION E INFRAESTRUCTURA</v>
      </c>
      <c r="X32" s="671"/>
      <c r="Y32" s="671"/>
      <c r="Z32" s="671"/>
      <c r="AA32" s="672"/>
    </row>
    <row r="33" spans="2:31" ht="15.75" x14ac:dyDescent="0.25">
      <c r="B33" s="184"/>
      <c r="C33" s="184"/>
      <c r="D33" s="184"/>
      <c r="E33" s="184"/>
      <c r="F33" s="184"/>
      <c r="G33" s="184"/>
      <c r="H33" s="184"/>
    </row>
    <row r="34" spans="2:31" ht="13.5" thickBot="1" x14ac:dyDescent="0.25"/>
    <row r="35" spans="2:31" ht="22.5" customHeight="1" x14ac:dyDescent="0.2">
      <c r="B35" s="737"/>
      <c r="C35" s="738"/>
      <c r="D35" s="738"/>
      <c r="E35" s="738"/>
      <c r="F35" s="738"/>
      <c r="G35" s="738" t="str">
        <f>+PRESENTACION!$C$2</f>
        <v>MUNICIPIO DE SAN VICENTE DE CHUCURI</v>
      </c>
      <c r="H35" s="738"/>
      <c r="I35" s="738"/>
      <c r="J35" s="738"/>
      <c r="K35" s="738"/>
      <c r="L35" s="738"/>
      <c r="M35" s="738"/>
      <c r="N35" s="738"/>
      <c r="O35" s="738"/>
      <c r="P35" s="738"/>
      <c r="Q35" s="738"/>
      <c r="R35" s="738"/>
      <c r="S35" s="738"/>
      <c r="T35" s="738"/>
      <c r="U35" s="738"/>
      <c r="V35" s="738"/>
      <c r="W35" s="738"/>
      <c r="X35" s="738"/>
      <c r="Y35" s="738"/>
      <c r="Z35" s="738"/>
      <c r="AA35" s="739"/>
      <c r="AD35" s="749" t="s">
        <v>399</v>
      </c>
    </row>
    <row r="36" spans="2:31" ht="22.5" customHeight="1" x14ac:dyDescent="0.2">
      <c r="B36" s="721"/>
      <c r="C36" s="722"/>
      <c r="D36" s="722"/>
      <c r="E36" s="722"/>
      <c r="F36" s="722"/>
      <c r="G36" s="742">
        <f>+PRESENTACION!$C$3</f>
        <v>0</v>
      </c>
      <c r="H36" s="742"/>
      <c r="I36" s="742"/>
      <c r="J36" s="742"/>
      <c r="K36" s="742"/>
      <c r="L36" s="742"/>
      <c r="M36" s="742"/>
      <c r="N36" s="742"/>
      <c r="O36" s="742"/>
      <c r="P36" s="742"/>
      <c r="Q36" s="742"/>
      <c r="R36" s="742"/>
      <c r="S36" s="742"/>
      <c r="T36" s="742"/>
      <c r="U36" s="742"/>
      <c r="V36" s="742"/>
      <c r="W36" s="742"/>
      <c r="X36" s="742"/>
      <c r="Y36" s="742"/>
      <c r="Z36" s="742"/>
      <c r="AA36" s="723"/>
      <c r="AD36" s="750"/>
    </row>
    <row r="37" spans="2:31" ht="32.25" customHeight="1" thickBot="1" x14ac:dyDescent="0.25">
      <c r="B37" s="721"/>
      <c r="C37" s="722"/>
      <c r="D37" s="722"/>
      <c r="E37" s="722"/>
      <c r="F37" s="722"/>
      <c r="G37" s="742" t="str">
        <f>+PRESENTACION!$C$4</f>
        <v>ADECUACION DEL POLIDEPORTIVO ESCUELA EL LEON DEL MUNICIPIO DE SAN VICENTE DE CHUCURI</v>
      </c>
      <c r="H37" s="742"/>
      <c r="I37" s="742"/>
      <c r="J37" s="742"/>
      <c r="K37" s="742"/>
      <c r="L37" s="742"/>
      <c r="M37" s="742"/>
      <c r="N37" s="742"/>
      <c r="O37" s="742"/>
      <c r="P37" s="742"/>
      <c r="Q37" s="742"/>
      <c r="R37" s="742"/>
      <c r="S37" s="742"/>
      <c r="T37" s="742"/>
      <c r="U37" s="742"/>
      <c r="V37" s="742"/>
      <c r="W37" s="742"/>
      <c r="X37" s="742"/>
      <c r="Y37" s="742"/>
      <c r="Z37" s="742"/>
      <c r="AA37" s="723"/>
      <c r="AD37" s="327" t="s">
        <v>449</v>
      </c>
    </row>
    <row r="38" spans="2:31" ht="15.75" x14ac:dyDescent="0.2">
      <c r="B38" s="721" t="s">
        <v>389</v>
      </c>
      <c r="C38" s="722"/>
      <c r="D38" s="722"/>
      <c r="E38" s="722"/>
      <c r="F38" s="722"/>
      <c r="G38" s="722"/>
      <c r="H38" s="722"/>
      <c r="I38" s="722"/>
      <c r="J38" s="722"/>
      <c r="K38" s="722"/>
      <c r="L38" s="722"/>
      <c r="M38" s="722"/>
      <c r="N38" s="722"/>
      <c r="O38" s="722"/>
      <c r="P38" s="722"/>
      <c r="Q38" s="722"/>
      <c r="R38" s="722"/>
      <c r="S38" s="722"/>
      <c r="T38" s="722"/>
      <c r="U38" s="722"/>
      <c r="V38" s="722"/>
      <c r="W38" s="722"/>
      <c r="X38" s="722"/>
      <c r="Y38" s="722"/>
      <c r="Z38" s="722"/>
      <c r="AA38" s="723"/>
    </row>
    <row r="39" spans="2:31" s="162" customFormat="1" ht="15.75" x14ac:dyDescent="0.2">
      <c r="B39" s="724" t="s">
        <v>120</v>
      </c>
      <c r="C39" s="725"/>
      <c r="D39" s="725"/>
      <c r="E39" s="725"/>
      <c r="F39" s="725"/>
      <c r="G39" s="726">
        <f>+PRESENTACION!$C$6</f>
        <v>45848</v>
      </c>
      <c r="H39" s="726"/>
      <c r="I39" s="726"/>
      <c r="J39" s="726"/>
      <c r="K39" s="726"/>
      <c r="L39" s="726"/>
      <c r="M39" s="726"/>
      <c r="N39" s="726"/>
      <c r="O39" s="726"/>
      <c r="P39" s="726"/>
      <c r="Q39" s="726"/>
      <c r="R39" s="726"/>
      <c r="S39" s="726"/>
      <c r="T39" s="725" t="s">
        <v>396</v>
      </c>
      <c r="U39" s="725"/>
      <c r="V39" s="727" t="s">
        <v>390</v>
      </c>
      <c r="W39" s="727"/>
      <c r="X39" s="727"/>
      <c r="Y39" s="727"/>
      <c r="Z39" s="727"/>
      <c r="AA39" s="728"/>
    </row>
    <row r="40" spans="2:31" ht="15" customHeight="1" x14ac:dyDescent="0.2">
      <c r="B40" s="724" t="s">
        <v>121</v>
      </c>
      <c r="C40" s="725"/>
      <c r="D40" s="725"/>
      <c r="E40" s="725"/>
      <c r="F40" s="731">
        <f>+PRESUPUESTO!$B$27</f>
        <v>5</v>
      </c>
      <c r="G40" s="731"/>
      <c r="H40" s="727" t="str">
        <f>+PRESUPUESTO!$C$27</f>
        <v>PISOS Y ENCHAPES</v>
      </c>
      <c r="I40" s="727"/>
      <c r="J40" s="727"/>
      <c r="K40" s="727"/>
      <c r="L40" s="727"/>
      <c r="M40" s="727"/>
      <c r="N40" s="727"/>
      <c r="O40" s="725" t="s">
        <v>0</v>
      </c>
      <c r="P40" s="725"/>
      <c r="Q40" s="734" t="e">
        <f>+PRESUPUESTO!#REF!</f>
        <v>#REF!</v>
      </c>
      <c r="R40" s="734"/>
      <c r="S40" s="731" t="e">
        <f>+PRESUPUESTO!#REF!</f>
        <v>#REF!</v>
      </c>
      <c r="T40" s="731"/>
      <c r="U40" s="731"/>
      <c r="V40" s="731"/>
      <c r="W40" s="731"/>
      <c r="X40" s="731"/>
      <c r="Y40" s="731"/>
      <c r="Z40" s="725" t="s">
        <v>106</v>
      </c>
      <c r="AA40" s="728" t="e">
        <f>+PRESUPUESTO!#REF!</f>
        <v>#REF!</v>
      </c>
    </row>
    <row r="41" spans="2:31" ht="16.5" customHeight="1" thickBot="1" x14ac:dyDescent="0.25">
      <c r="B41" s="729"/>
      <c r="C41" s="730"/>
      <c r="D41" s="730"/>
      <c r="E41" s="730"/>
      <c r="F41" s="732"/>
      <c r="G41" s="732"/>
      <c r="H41" s="733"/>
      <c r="I41" s="733"/>
      <c r="J41" s="733"/>
      <c r="K41" s="733"/>
      <c r="L41" s="733"/>
      <c r="M41" s="733"/>
      <c r="N41" s="733"/>
      <c r="O41" s="730"/>
      <c r="P41" s="730"/>
      <c r="Q41" s="735"/>
      <c r="R41" s="735"/>
      <c r="S41" s="732"/>
      <c r="T41" s="732"/>
      <c r="U41" s="732"/>
      <c r="V41" s="732"/>
      <c r="W41" s="732"/>
      <c r="X41" s="732"/>
      <c r="Y41" s="732"/>
      <c r="Z41" s="730"/>
      <c r="AA41" s="736"/>
    </row>
    <row r="42" spans="2:31" ht="15.75" x14ac:dyDescent="0.2">
      <c r="B42" s="756" t="s">
        <v>398</v>
      </c>
      <c r="C42" s="757"/>
      <c r="D42" s="757"/>
      <c r="E42" s="757"/>
      <c r="F42" s="757"/>
      <c r="G42" s="757"/>
      <c r="H42" s="757"/>
      <c r="I42" s="757"/>
      <c r="J42" s="757"/>
      <c r="K42" s="757"/>
      <c r="L42" s="757"/>
      <c r="M42" s="757"/>
      <c r="N42" s="757"/>
      <c r="O42" s="757"/>
      <c r="P42" s="757"/>
      <c r="Q42" s="757"/>
      <c r="R42" s="758"/>
      <c r="S42" s="759" t="s">
        <v>122</v>
      </c>
      <c r="T42" s="760"/>
      <c r="U42" s="761"/>
      <c r="V42" s="762" t="s">
        <v>123</v>
      </c>
      <c r="W42" s="763"/>
      <c r="X42" s="764"/>
      <c r="Y42" s="712" t="s">
        <v>393</v>
      </c>
      <c r="Z42" s="714" t="s">
        <v>397</v>
      </c>
      <c r="AA42" s="767" t="s">
        <v>395</v>
      </c>
    </row>
    <row r="43" spans="2:31" ht="40.5" customHeight="1" thickBot="1" x14ac:dyDescent="0.25">
      <c r="B43" s="700"/>
      <c r="C43" s="701"/>
      <c r="D43" s="701"/>
      <c r="E43" s="701"/>
      <c r="F43" s="701"/>
      <c r="G43" s="701"/>
      <c r="H43" s="701"/>
      <c r="I43" s="701"/>
      <c r="J43" s="701"/>
      <c r="K43" s="701"/>
      <c r="L43" s="701"/>
      <c r="M43" s="701"/>
      <c r="N43" s="701"/>
      <c r="O43" s="701"/>
      <c r="P43" s="701"/>
      <c r="Q43" s="701"/>
      <c r="R43" s="702"/>
      <c r="S43" s="759"/>
      <c r="T43" s="760"/>
      <c r="U43" s="761"/>
      <c r="V43" s="292" t="s">
        <v>124</v>
      </c>
      <c r="W43" s="293" t="s">
        <v>391</v>
      </c>
      <c r="X43" s="294" t="s">
        <v>394</v>
      </c>
      <c r="Y43" s="765"/>
      <c r="Z43" s="766"/>
      <c r="AA43" s="768"/>
    </row>
    <row r="44" spans="2:31" ht="24.75" customHeight="1" x14ac:dyDescent="0.2">
      <c r="B44" s="295" t="s">
        <v>125</v>
      </c>
      <c r="C44" s="296"/>
      <c r="D44" s="296"/>
      <c r="E44" s="296"/>
      <c r="F44" s="296"/>
      <c r="G44" s="296"/>
      <c r="H44" s="296"/>
      <c r="I44" s="296"/>
      <c r="J44" s="296"/>
      <c r="K44" s="296"/>
      <c r="L44" s="296"/>
      <c r="M44" s="296"/>
      <c r="N44" s="296"/>
      <c r="O44" s="296"/>
      <c r="P44" s="296"/>
      <c r="Q44" s="296"/>
      <c r="R44" s="296"/>
      <c r="S44" s="769" t="s">
        <v>442</v>
      </c>
      <c r="T44" s="770"/>
      <c r="U44" s="771"/>
      <c r="V44" s="316"/>
      <c r="W44" s="317"/>
      <c r="X44" s="317"/>
      <c r="Y44" s="317">
        <v>7</v>
      </c>
      <c r="Z44" s="317">
        <v>2</v>
      </c>
      <c r="AA44" s="318">
        <f>IF(S44="","",ROUND((IF(W44="",1,W44))*(IF(V44="",1,V44))*(IF(X44="",1,X44))*(IF(Y44="",1,Y44))*(IF(Z44="",1,Z44)),2))</f>
        <v>14</v>
      </c>
    </row>
    <row r="45" spans="2:31" ht="24.75" customHeight="1" x14ac:dyDescent="0.25">
      <c r="B45" s="297"/>
      <c r="C45" s="298"/>
      <c r="D45" s="298"/>
      <c r="E45" s="298"/>
      <c r="F45" s="298"/>
      <c r="G45" s="298"/>
      <c r="H45" s="298"/>
      <c r="I45" s="298"/>
      <c r="J45" s="298"/>
      <c r="K45" s="298"/>
      <c r="L45" s="298"/>
      <c r="M45" s="298"/>
      <c r="N45" s="298"/>
      <c r="O45" s="298"/>
      <c r="P45" s="298"/>
      <c r="Q45" s="298"/>
      <c r="R45" s="298"/>
      <c r="S45" s="772" t="s">
        <v>443</v>
      </c>
      <c r="T45" s="773"/>
      <c r="U45" s="774"/>
      <c r="V45" s="316"/>
      <c r="W45" s="317"/>
      <c r="X45" s="317"/>
      <c r="Y45" s="317">
        <v>6</v>
      </c>
      <c r="Z45" s="317">
        <v>2</v>
      </c>
      <c r="AA45" s="318">
        <f>IF(S45="","",ROUND((IF(W45="",1,W45))*(IF(V45="",1,V45))*(IF(X45="",1,X45))*(IF(Y45="",1,Y45))*(IF(Z45="",1,Z45)),2))</f>
        <v>12</v>
      </c>
      <c r="AD45" s="163"/>
      <c r="AE45" s="164"/>
    </row>
    <row r="46" spans="2:31" ht="24.75" customHeight="1" x14ac:dyDescent="0.2">
      <c r="B46" s="297"/>
      <c r="C46" s="298"/>
      <c r="D46" s="298"/>
      <c r="E46" s="298"/>
      <c r="F46" s="298"/>
      <c r="G46" s="298"/>
      <c r="H46" s="298"/>
      <c r="I46" s="298"/>
      <c r="J46" s="298"/>
      <c r="K46" s="298"/>
      <c r="L46" s="298"/>
      <c r="M46" s="298"/>
      <c r="N46" s="298"/>
      <c r="O46" s="298"/>
      <c r="P46" s="298"/>
      <c r="Q46" s="298"/>
      <c r="R46" s="298"/>
      <c r="S46" s="673"/>
      <c r="T46" s="674"/>
      <c r="U46" s="675"/>
      <c r="V46" s="306"/>
      <c r="W46" s="307"/>
      <c r="X46" s="307"/>
      <c r="Y46" s="307"/>
      <c r="Z46" s="307"/>
      <c r="AA46" s="308"/>
    </row>
    <row r="47" spans="2:31" ht="24.75" customHeight="1" x14ac:dyDescent="0.2">
      <c r="B47" s="297"/>
      <c r="C47" s="298"/>
      <c r="D47" s="298"/>
      <c r="E47" s="298"/>
      <c r="F47" s="298"/>
      <c r="G47" s="298"/>
      <c r="H47" s="298"/>
      <c r="I47" s="298"/>
      <c r="J47" s="298"/>
      <c r="K47" s="298"/>
      <c r="L47" s="298"/>
      <c r="M47" s="298"/>
      <c r="N47" s="298"/>
      <c r="O47" s="298"/>
      <c r="P47" s="298"/>
      <c r="Q47" s="298"/>
      <c r="R47" s="298"/>
      <c r="S47" s="673"/>
      <c r="T47" s="674"/>
      <c r="U47" s="675"/>
      <c r="V47" s="309"/>
      <c r="W47" s="310"/>
      <c r="X47" s="307"/>
      <c r="Y47" s="310"/>
      <c r="Z47" s="310"/>
      <c r="AA47" s="308"/>
    </row>
    <row r="48" spans="2:31" ht="24.75" customHeight="1" x14ac:dyDescent="0.2">
      <c r="B48" s="297"/>
      <c r="C48" s="298"/>
      <c r="D48" s="298"/>
      <c r="E48" s="298"/>
      <c r="F48" s="298"/>
      <c r="G48" s="298"/>
      <c r="H48" s="298"/>
      <c r="I48" s="298"/>
      <c r="J48" s="298"/>
      <c r="K48" s="298"/>
      <c r="L48" s="298"/>
      <c r="M48" s="298"/>
      <c r="N48" s="298"/>
      <c r="O48" s="298"/>
      <c r="P48" s="298"/>
      <c r="Q48" s="298"/>
      <c r="R48" s="298"/>
      <c r="S48" s="673"/>
      <c r="T48" s="674"/>
      <c r="U48" s="675"/>
      <c r="V48" s="306"/>
      <c r="W48" s="307"/>
      <c r="X48" s="307"/>
      <c r="Y48" s="307"/>
      <c r="Z48" s="307"/>
      <c r="AA48" s="308"/>
    </row>
    <row r="49" spans="2:35" ht="24.75" customHeight="1" x14ac:dyDescent="0.2">
      <c r="B49" s="297"/>
      <c r="C49" s="298"/>
      <c r="D49" s="298"/>
      <c r="E49" s="298"/>
      <c r="F49" s="298"/>
      <c r="G49" s="298"/>
      <c r="H49" s="298"/>
      <c r="I49" s="298"/>
      <c r="J49" s="298"/>
      <c r="K49" s="298"/>
      <c r="L49" s="298"/>
      <c r="M49" s="298"/>
      <c r="N49" s="298"/>
      <c r="O49" s="298"/>
      <c r="P49" s="298"/>
      <c r="Q49" s="298"/>
      <c r="R49" s="298"/>
      <c r="S49" s="673"/>
      <c r="T49" s="674"/>
      <c r="U49" s="675"/>
      <c r="V49" s="306"/>
      <c r="W49" s="307"/>
      <c r="X49" s="307"/>
      <c r="Y49" s="307"/>
      <c r="Z49" s="307"/>
      <c r="AA49" s="308"/>
    </row>
    <row r="50" spans="2:35" ht="24.75" customHeight="1" x14ac:dyDescent="0.2">
      <c r="B50" s="297"/>
      <c r="C50" s="298"/>
      <c r="D50" s="298"/>
      <c r="E50" s="298"/>
      <c r="F50" s="298"/>
      <c r="G50" s="298"/>
      <c r="H50" s="298"/>
      <c r="I50" s="298"/>
      <c r="J50" s="298"/>
      <c r="K50" s="298"/>
      <c r="L50" s="298"/>
      <c r="M50" s="298"/>
      <c r="N50" s="298"/>
      <c r="O50" s="298"/>
      <c r="P50" s="298"/>
      <c r="Q50" s="298"/>
      <c r="R50" s="298"/>
      <c r="S50" s="673"/>
      <c r="T50" s="674"/>
      <c r="U50" s="675"/>
      <c r="V50" s="306"/>
      <c r="W50" s="307"/>
      <c r="X50" s="307"/>
      <c r="Y50" s="307"/>
      <c r="Z50" s="307"/>
      <c r="AA50" s="308"/>
    </row>
    <row r="51" spans="2:35" ht="24.75" customHeight="1" x14ac:dyDescent="0.2">
      <c r="B51" s="297"/>
      <c r="C51" s="298"/>
      <c r="D51" s="298"/>
      <c r="E51" s="298"/>
      <c r="F51" s="298"/>
      <c r="G51" s="298"/>
      <c r="H51" s="298"/>
      <c r="I51" s="298"/>
      <c r="J51" s="298"/>
      <c r="K51" s="298"/>
      <c r="L51" s="298"/>
      <c r="M51" s="298"/>
      <c r="N51" s="298"/>
      <c r="O51" s="298"/>
      <c r="P51" s="298"/>
      <c r="Q51" s="298"/>
      <c r="R51" s="298"/>
      <c r="S51" s="673"/>
      <c r="T51" s="674"/>
      <c r="U51" s="675"/>
      <c r="V51" s="306"/>
      <c r="W51" s="307"/>
      <c r="X51" s="307"/>
      <c r="Y51" s="307"/>
      <c r="Z51" s="307"/>
      <c r="AA51" s="308"/>
    </row>
    <row r="52" spans="2:35" ht="24.75" customHeight="1" x14ac:dyDescent="0.2">
      <c r="B52" s="297"/>
      <c r="C52" s="298"/>
      <c r="D52" s="298"/>
      <c r="E52" s="298"/>
      <c r="F52" s="298"/>
      <c r="G52" s="298"/>
      <c r="H52" s="298"/>
      <c r="I52" s="298"/>
      <c r="J52" s="298"/>
      <c r="K52" s="298"/>
      <c r="L52" s="298"/>
      <c r="M52" s="298"/>
      <c r="N52" s="298"/>
      <c r="O52" s="298"/>
      <c r="P52" s="298"/>
      <c r="Q52" s="298"/>
      <c r="R52" s="298"/>
      <c r="S52" s="673"/>
      <c r="T52" s="674"/>
      <c r="U52" s="675"/>
      <c r="V52" s="306"/>
      <c r="W52" s="307"/>
      <c r="X52" s="307"/>
      <c r="Y52" s="307"/>
      <c r="Z52" s="307"/>
      <c r="AA52" s="308"/>
    </row>
    <row r="53" spans="2:35" ht="24.75" customHeight="1" x14ac:dyDescent="0.2">
      <c r="B53" s="297"/>
      <c r="C53" s="298"/>
      <c r="D53" s="298"/>
      <c r="E53" s="298"/>
      <c r="F53" s="298"/>
      <c r="G53" s="298"/>
      <c r="H53" s="298"/>
      <c r="I53" s="298"/>
      <c r="J53" s="298"/>
      <c r="K53" s="298"/>
      <c r="L53" s="298"/>
      <c r="M53" s="298"/>
      <c r="N53" s="298"/>
      <c r="O53" s="298"/>
      <c r="P53" s="298"/>
      <c r="Q53" s="298"/>
      <c r="R53" s="298"/>
      <c r="S53" s="673"/>
      <c r="T53" s="674"/>
      <c r="U53" s="675"/>
      <c r="V53" s="306"/>
      <c r="W53" s="307"/>
      <c r="X53" s="307"/>
      <c r="Y53" s="307"/>
      <c r="Z53" s="307"/>
      <c r="AA53" s="308"/>
    </row>
    <row r="54" spans="2:35" ht="24.75" customHeight="1" x14ac:dyDescent="0.2">
      <c r="B54" s="297"/>
      <c r="C54" s="298"/>
      <c r="D54" s="298"/>
      <c r="E54" s="298"/>
      <c r="F54" s="298"/>
      <c r="G54" s="298"/>
      <c r="H54" s="298"/>
      <c r="I54" s="298"/>
      <c r="J54" s="298"/>
      <c r="K54" s="298"/>
      <c r="L54" s="298"/>
      <c r="M54" s="298"/>
      <c r="N54" s="298"/>
      <c r="O54" s="298"/>
      <c r="P54" s="298"/>
      <c r="Q54" s="298"/>
      <c r="R54" s="298"/>
      <c r="S54" s="673"/>
      <c r="T54" s="674"/>
      <c r="U54" s="675"/>
      <c r="V54" s="311"/>
      <c r="W54" s="312"/>
      <c r="X54" s="312"/>
      <c r="Y54" s="312"/>
      <c r="Z54" s="312"/>
      <c r="AA54" s="308"/>
    </row>
    <row r="55" spans="2:35" ht="24.75" customHeight="1" x14ac:dyDescent="0.2">
      <c r="B55" s="297"/>
      <c r="C55" s="298"/>
      <c r="D55" s="298"/>
      <c r="E55" s="298"/>
      <c r="F55" s="298"/>
      <c r="G55" s="298"/>
      <c r="H55" s="298"/>
      <c r="I55" s="298"/>
      <c r="J55" s="298"/>
      <c r="K55" s="298"/>
      <c r="L55" s="298"/>
      <c r="M55" s="298"/>
      <c r="N55" s="298"/>
      <c r="O55" s="298"/>
      <c r="P55" s="298"/>
      <c r="Q55" s="298"/>
      <c r="R55" s="298"/>
      <c r="S55" s="673"/>
      <c r="T55" s="674"/>
      <c r="U55" s="675"/>
      <c r="V55" s="306"/>
      <c r="W55" s="307"/>
      <c r="X55" s="307"/>
      <c r="Y55" s="307"/>
      <c r="Z55" s="307"/>
      <c r="AA55" s="308"/>
    </row>
    <row r="56" spans="2:35" ht="24.75" customHeight="1" x14ac:dyDescent="0.2">
      <c r="B56" s="297"/>
      <c r="C56" s="298"/>
      <c r="D56" s="298"/>
      <c r="E56" s="298"/>
      <c r="F56" s="298"/>
      <c r="G56" s="298"/>
      <c r="H56" s="298"/>
      <c r="I56" s="298"/>
      <c r="J56" s="298"/>
      <c r="K56" s="298"/>
      <c r="L56" s="298"/>
      <c r="M56" s="298"/>
      <c r="N56" s="298"/>
      <c r="O56" s="298"/>
      <c r="P56" s="298"/>
      <c r="Q56" s="298"/>
      <c r="R56" s="298"/>
      <c r="S56" s="673"/>
      <c r="T56" s="674"/>
      <c r="U56" s="675"/>
      <c r="V56" s="306"/>
      <c r="W56" s="307"/>
      <c r="X56" s="307"/>
      <c r="Y56" s="307"/>
      <c r="Z56" s="307"/>
      <c r="AA56" s="308"/>
    </row>
    <row r="57" spans="2:35" ht="24.75" customHeight="1" x14ac:dyDescent="0.25">
      <c r="B57" s="297"/>
      <c r="C57" s="298"/>
      <c r="D57" s="298"/>
      <c r="E57" s="298"/>
      <c r="F57" s="298"/>
      <c r="G57" s="298"/>
      <c r="H57" s="298"/>
      <c r="I57" s="298"/>
      <c r="J57" s="298"/>
      <c r="K57" s="298"/>
      <c r="L57" s="298"/>
      <c r="M57" s="298"/>
      <c r="N57" s="298"/>
      <c r="O57" s="298"/>
      <c r="P57" s="298"/>
      <c r="Q57" s="298"/>
      <c r="R57" s="298"/>
      <c r="S57" s="673"/>
      <c r="T57" s="674"/>
      <c r="U57" s="675"/>
      <c r="V57" s="306"/>
      <c r="W57" s="307"/>
      <c r="X57" s="307"/>
      <c r="Y57" s="307"/>
      <c r="Z57" s="307"/>
      <c r="AA57" s="308"/>
      <c r="AE57" s="163"/>
      <c r="AF57" s="163"/>
      <c r="AG57" s="163"/>
      <c r="AI57" s="165"/>
    </row>
    <row r="58" spans="2:35" ht="24.75" customHeight="1" x14ac:dyDescent="0.25">
      <c r="B58" s="297"/>
      <c r="C58" s="298"/>
      <c r="D58" s="298"/>
      <c r="E58" s="298"/>
      <c r="F58" s="298"/>
      <c r="G58" s="298"/>
      <c r="H58" s="298"/>
      <c r="I58" s="298"/>
      <c r="J58" s="298"/>
      <c r="K58" s="298"/>
      <c r="L58" s="298"/>
      <c r="M58" s="298"/>
      <c r="N58" s="298"/>
      <c r="O58" s="298"/>
      <c r="P58" s="298"/>
      <c r="Q58" s="298"/>
      <c r="R58" s="298"/>
      <c r="S58" s="673"/>
      <c r="T58" s="674"/>
      <c r="U58" s="675"/>
      <c r="V58" s="306"/>
      <c r="W58" s="307"/>
      <c r="X58" s="307"/>
      <c r="Y58" s="307"/>
      <c r="Z58" s="307"/>
      <c r="AA58" s="308"/>
      <c r="AE58" s="163"/>
      <c r="AF58" s="163"/>
      <c r="AG58" s="163"/>
      <c r="AI58" s="165"/>
    </row>
    <row r="59" spans="2:35" ht="24.75" customHeight="1" x14ac:dyDescent="0.2">
      <c r="B59" s="297"/>
      <c r="C59" s="298"/>
      <c r="D59" s="298"/>
      <c r="E59" s="298"/>
      <c r="F59" s="298"/>
      <c r="G59" s="298"/>
      <c r="H59" s="298"/>
      <c r="I59" s="298"/>
      <c r="J59" s="298"/>
      <c r="K59" s="298"/>
      <c r="L59" s="298"/>
      <c r="M59" s="298"/>
      <c r="N59" s="298"/>
      <c r="O59" s="298"/>
      <c r="P59" s="298"/>
      <c r="Q59" s="298"/>
      <c r="R59" s="298"/>
      <c r="S59" s="781"/>
      <c r="T59" s="782"/>
      <c r="U59" s="783"/>
      <c r="V59" s="313"/>
      <c r="W59" s="314"/>
      <c r="X59" s="314"/>
      <c r="Y59" s="314"/>
      <c r="Z59" s="314"/>
      <c r="AA59" s="315"/>
    </row>
    <row r="60" spans="2:35" ht="24.75" customHeight="1" thickBot="1" x14ac:dyDescent="0.25">
      <c r="B60" s="297"/>
      <c r="C60" s="298"/>
      <c r="D60" s="298"/>
      <c r="E60" s="298"/>
      <c r="F60" s="298"/>
      <c r="G60" s="298"/>
      <c r="H60" s="298"/>
      <c r="I60" s="298"/>
      <c r="J60" s="298"/>
      <c r="K60" s="298"/>
      <c r="L60" s="298"/>
      <c r="M60" s="298"/>
      <c r="N60" s="298"/>
      <c r="O60" s="298"/>
      <c r="P60" s="298"/>
      <c r="Q60" s="298"/>
      <c r="R60" s="298"/>
      <c r="S60" s="778"/>
      <c r="T60" s="779"/>
      <c r="U60" s="780"/>
      <c r="V60" s="313"/>
      <c r="W60" s="314"/>
      <c r="X60" s="314"/>
      <c r="Y60" s="314"/>
      <c r="Z60" s="314"/>
      <c r="AA60" s="315"/>
    </row>
    <row r="61" spans="2:35" ht="32.25" customHeight="1" thickBot="1" x14ac:dyDescent="0.25">
      <c r="B61" s="299"/>
      <c r="C61" s="300"/>
      <c r="D61" s="300"/>
      <c r="E61" s="300"/>
      <c r="F61" s="300"/>
      <c r="G61" s="300"/>
      <c r="H61" s="300"/>
      <c r="I61" s="300"/>
      <c r="J61" s="300"/>
      <c r="K61" s="300"/>
      <c r="L61" s="300"/>
      <c r="M61" s="300"/>
      <c r="N61" s="300"/>
      <c r="O61" s="300"/>
      <c r="P61" s="300"/>
      <c r="Q61" s="300"/>
      <c r="R61" s="300"/>
      <c r="S61" s="682" t="s">
        <v>392</v>
      </c>
      <c r="T61" s="683"/>
      <c r="U61" s="683"/>
      <c r="V61" s="683"/>
      <c r="W61" s="683"/>
      <c r="X61" s="683"/>
      <c r="Y61" s="683"/>
      <c r="Z61" s="684"/>
      <c r="AA61" s="301">
        <f>+ROUND(SUM(AA44:AA58),2)</f>
        <v>26</v>
      </c>
    </row>
    <row r="62" spans="2:35" ht="15.75" x14ac:dyDescent="0.25">
      <c r="B62" s="665" t="s">
        <v>135</v>
      </c>
      <c r="C62" s="666"/>
      <c r="D62" s="666"/>
      <c r="E62" s="666"/>
      <c r="F62" s="666"/>
      <c r="G62" s="666"/>
      <c r="H62" s="666"/>
      <c r="I62" s="666"/>
      <c r="J62" s="666"/>
      <c r="K62" s="666"/>
      <c r="L62" s="666"/>
      <c r="M62" s="666"/>
      <c r="N62" s="666"/>
      <c r="O62" s="666"/>
      <c r="P62" s="666"/>
      <c r="Q62" s="666"/>
      <c r="R62" s="666"/>
      <c r="S62" s="666"/>
      <c r="T62" s="666"/>
      <c r="U62" s="666"/>
      <c r="V62" s="284"/>
      <c r="W62" s="282" t="s">
        <v>136</v>
      </c>
      <c r="X62" s="283"/>
      <c r="Y62" s="283"/>
      <c r="Z62" s="283"/>
      <c r="AA62" s="285"/>
    </row>
    <row r="63" spans="2:35" ht="15.75" x14ac:dyDescent="0.2">
      <c r="B63" s="667"/>
      <c r="C63" s="668"/>
      <c r="D63" s="195"/>
      <c r="E63" s="286"/>
      <c r="F63" s="286"/>
      <c r="G63" s="286"/>
      <c r="H63" s="286"/>
      <c r="I63" s="287"/>
      <c r="J63" s="287"/>
      <c r="K63" s="287"/>
      <c r="L63" s="287"/>
      <c r="M63" s="287"/>
      <c r="N63" s="287"/>
      <c r="O63" s="287"/>
      <c r="P63" s="287"/>
      <c r="Q63" s="287"/>
      <c r="R63" s="287"/>
      <c r="S63" s="287"/>
      <c r="T63" s="287"/>
      <c r="U63" s="288"/>
      <c r="V63" s="289"/>
      <c r="W63" s="668"/>
      <c r="X63" s="668"/>
      <c r="Y63" s="668"/>
      <c r="Z63" s="668"/>
      <c r="AA63" s="290"/>
    </row>
    <row r="64" spans="2:35" ht="15.75" x14ac:dyDescent="0.2">
      <c r="B64" s="667" t="str">
        <f>+PRESENTACION!$C$9</f>
        <v>WILSON ESNEYDER SIERRA MAYORGA</v>
      </c>
      <c r="C64" s="668"/>
      <c r="D64" s="668"/>
      <c r="E64" s="668"/>
      <c r="F64" s="668"/>
      <c r="G64" s="668"/>
      <c r="H64" s="668"/>
      <c r="I64" s="668"/>
      <c r="J64" s="668"/>
      <c r="K64" s="668"/>
      <c r="L64" s="668"/>
      <c r="M64" s="668"/>
      <c r="N64" s="668"/>
      <c r="O64" s="668"/>
      <c r="P64" s="668"/>
      <c r="Q64" s="668"/>
      <c r="R64" s="668"/>
      <c r="S64" s="668"/>
      <c r="T64" s="668"/>
      <c r="U64" s="668"/>
      <c r="V64" s="286"/>
      <c r="W64" s="668" t="str">
        <f>+PRESENTACION!$C$11</f>
        <v>DIANA MARGARITA CORZO</v>
      </c>
      <c r="X64" s="668"/>
      <c r="Y64" s="668"/>
      <c r="Z64" s="668"/>
      <c r="AA64" s="669"/>
    </row>
    <row r="65" spans="2:31" ht="16.5" thickBot="1" x14ac:dyDescent="0.25">
      <c r="B65" s="670" t="str">
        <f>+PRESENTACION!$C$10</f>
        <v>AUXILIAR DE INGENIERIA</v>
      </c>
      <c r="C65" s="671"/>
      <c r="D65" s="671"/>
      <c r="E65" s="671"/>
      <c r="F65" s="671"/>
      <c r="G65" s="671"/>
      <c r="H65" s="671"/>
      <c r="I65" s="671"/>
      <c r="J65" s="671"/>
      <c r="K65" s="671"/>
      <c r="L65" s="671"/>
      <c r="M65" s="671"/>
      <c r="N65" s="671"/>
      <c r="O65" s="671"/>
      <c r="P65" s="671"/>
      <c r="Q65" s="671"/>
      <c r="R65" s="671"/>
      <c r="S65" s="671"/>
      <c r="T65" s="671"/>
      <c r="U65" s="671"/>
      <c r="V65" s="291"/>
      <c r="W65" s="671" t="str">
        <f>+PRESENTACION!$C$12</f>
        <v>SECRETARIA DE PLANEACION E INFRAESTRUCTURA</v>
      </c>
      <c r="X65" s="671"/>
      <c r="Y65" s="671"/>
      <c r="Z65" s="671"/>
      <c r="AA65" s="672"/>
    </row>
    <row r="66" spans="2:31" ht="15.75" x14ac:dyDescent="0.2">
      <c r="B66" s="305"/>
      <c r="C66" s="305"/>
      <c r="D66" s="305"/>
      <c r="E66" s="305"/>
      <c r="F66" s="305"/>
      <c r="G66" s="305"/>
      <c r="H66" s="305"/>
      <c r="I66" s="305"/>
      <c r="J66" s="305"/>
      <c r="K66" s="305"/>
      <c r="L66" s="305"/>
      <c r="M66" s="305"/>
      <c r="N66" s="305"/>
      <c r="O66" s="305"/>
      <c r="P66" s="305"/>
      <c r="Q66" s="305"/>
      <c r="R66" s="305"/>
      <c r="S66" s="305"/>
      <c r="T66" s="305"/>
      <c r="U66" s="305"/>
      <c r="V66" s="286"/>
      <c r="W66" s="305"/>
      <c r="X66" s="305"/>
      <c r="Y66" s="305"/>
      <c r="Z66" s="305"/>
      <c r="AA66" s="305"/>
    </row>
    <row r="67" spans="2:31" ht="13.5" thickBot="1" x14ac:dyDescent="0.25"/>
    <row r="68" spans="2:31" ht="22.5" customHeight="1" x14ac:dyDescent="0.2">
      <c r="B68" s="737"/>
      <c r="C68" s="738"/>
      <c r="D68" s="738"/>
      <c r="E68" s="738"/>
      <c r="F68" s="738"/>
      <c r="G68" s="738" t="str">
        <f>+PRESENTACION!$C$2</f>
        <v>MUNICIPIO DE SAN VICENTE DE CHUCURI</v>
      </c>
      <c r="H68" s="738"/>
      <c r="I68" s="738"/>
      <c r="J68" s="738"/>
      <c r="K68" s="738"/>
      <c r="L68" s="738"/>
      <c r="M68" s="738"/>
      <c r="N68" s="738"/>
      <c r="O68" s="738"/>
      <c r="P68" s="738"/>
      <c r="Q68" s="738"/>
      <c r="R68" s="738"/>
      <c r="S68" s="738"/>
      <c r="T68" s="738"/>
      <c r="U68" s="738"/>
      <c r="V68" s="738"/>
      <c r="W68" s="738"/>
      <c r="X68" s="738"/>
      <c r="Y68" s="738"/>
      <c r="Z68" s="738"/>
      <c r="AA68" s="739"/>
      <c r="AD68" s="749" t="s">
        <v>399</v>
      </c>
    </row>
    <row r="69" spans="2:31" ht="22.5" customHeight="1" x14ac:dyDescent="0.2">
      <c r="B69" s="721"/>
      <c r="C69" s="722"/>
      <c r="D69" s="722"/>
      <c r="E69" s="722"/>
      <c r="F69" s="722"/>
      <c r="G69" s="742">
        <f>+PRESENTACION!$C$3</f>
        <v>0</v>
      </c>
      <c r="H69" s="742"/>
      <c r="I69" s="742"/>
      <c r="J69" s="742"/>
      <c r="K69" s="742"/>
      <c r="L69" s="742"/>
      <c r="M69" s="742"/>
      <c r="N69" s="742"/>
      <c r="O69" s="742"/>
      <c r="P69" s="742"/>
      <c r="Q69" s="742"/>
      <c r="R69" s="742"/>
      <c r="S69" s="742"/>
      <c r="T69" s="742"/>
      <c r="U69" s="742"/>
      <c r="V69" s="742"/>
      <c r="W69" s="742"/>
      <c r="X69" s="742"/>
      <c r="Y69" s="742"/>
      <c r="Z69" s="742"/>
      <c r="AA69" s="723"/>
      <c r="AD69" s="750"/>
    </row>
    <row r="70" spans="2:31" ht="32.25" customHeight="1" thickBot="1" x14ac:dyDescent="0.25">
      <c r="B70" s="721"/>
      <c r="C70" s="722"/>
      <c r="D70" s="722"/>
      <c r="E70" s="722"/>
      <c r="F70" s="722"/>
      <c r="G70" s="742" t="str">
        <f>+PRESENTACION!$C$4</f>
        <v>ADECUACION DEL POLIDEPORTIVO ESCUELA EL LEON DEL MUNICIPIO DE SAN VICENTE DE CHUCURI</v>
      </c>
      <c r="H70" s="742"/>
      <c r="I70" s="742"/>
      <c r="J70" s="742"/>
      <c r="K70" s="742"/>
      <c r="L70" s="742"/>
      <c r="M70" s="742"/>
      <c r="N70" s="742"/>
      <c r="O70" s="742"/>
      <c r="P70" s="742"/>
      <c r="Q70" s="742"/>
      <c r="R70" s="742"/>
      <c r="S70" s="742"/>
      <c r="T70" s="742"/>
      <c r="U70" s="742"/>
      <c r="V70" s="742"/>
      <c r="W70" s="742"/>
      <c r="X70" s="742"/>
      <c r="Y70" s="742"/>
      <c r="Z70" s="742"/>
      <c r="AA70" s="723"/>
      <c r="AD70" s="327" t="s">
        <v>449</v>
      </c>
    </row>
    <row r="71" spans="2:31" ht="15.75" x14ac:dyDescent="0.2">
      <c r="B71" s="721" t="s">
        <v>389</v>
      </c>
      <c r="C71" s="722"/>
      <c r="D71" s="722"/>
      <c r="E71" s="722"/>
      <c r="F71" s="722"/>
      <c r="G71" s="722"/>
      <c r="H71" s="722"/>
      <c r="I71" s="722"/>
      <c r="J71" s="722"/>
      <c r="K71" s="722"/>
      <c r="L71" s="722"/>
      <c r="M71" s="722"/>
      <c r="N71" s="722"/>
      <c r="O71" s="722"/>
      <c r="P71" s="722"/>
      <c r="Q71" s="722"/>
      <c r="R71" s="722"/>
      <c r="S71" s="722"/>
      <c r="T71" s="722"/>
      <c r="U71" s="722"/>
      <c r="V71" s="722"/>
      <c r="W71" s="722"/>
      <c r="X71" s="722"/>
      <c r="Y71" s="722"/>
      <c r="Z71" s="722"/>
      <c r="AA71" s="723"/>
    </row>
    <row r="72" spans="2:31" s="162" customFormat="1" ht="15.75" x14ac:dyDescent="0.2">
      <c r="B72" s="724" t="s">
        <v>120</v>
      </c>
      <c r="C72" s="725"/>
      <c r="D72" s="725"/>
      <c r="E72" s="725"/>
      <c r="F72" s="725"/>
      <c r="G72" s="726">
        <f>+PRESENTACION!$C$6</f>
        <v>45848</v>
      </c>
      <c r="H72" s="726"/>
      <c r="I72" s="726"/>
      <c r="J72" s="726"/>
      <c r="K72" s="726"/>
      <c r="L72" s="726"/>
      <c r="M72" s="726"/>
      <c r="N72" s="726"/>
      <c r="O72" s="726"/>
      <c r="P72" s="726"/>
      <c r="Q72" s="726"/>
      <c r="R72" s="726"/>
      <c r="S72" s="726"/>
      <c r="T72" s="725" t="s">
        <v>396</v>
      </c>
      <c r="U72" s="725"/>
      <c r="V72" s="727" t="s">
        <v>390</v>
      </c>
      <c r="W72" s="727"/>
      <c r="X72" s="727"/>
      <c r="Y72" s="727"/>
      <c r="Z72" s="727"/>
      <c r="AA72" s="728"/>
    </row>
    <row r="73" spans="2:31" ht="15" customHeight="1" x14ac:dyDescent="0.2">
      <c r="B73" s="724" t="s">
        <v>121</v>
      </c>
      <c r="C73" s="725"/>
      <c r="D73" s="725"/>
      <c r="E73" s="725"/>
      <c r="F73" s="731">
        <f>+PRESUPUESTO!$B$27</f>
        <v>5</v>
      </c>
      <c r="G73" s="731"/>
      <c r="H73" s="727" t="str">
        <f>+PRESUPUESTO!$C$27</f>
        <v>PISOS Y ENCHAPES</v>
      </c>
      <c r="I73" s="727"/>
      <c r="J73" s="727"/>
      <c r="K73" s="727"/>
      <c r="L73" s="727"/>
      <c r="M73" s="727"/>
      <c r="N73" s="727"/>
      <c r="O73" s="725" t="s">
        <v>0</v>
      </c>
      <c r="P73" s="725"/>
      <c r="Q73" s="734">
        <f>+PRESUPUESTO!B28</f>
        <v>5.03</v>
      </c>
      <c r="R73" s="734"/>
      <c r="S73" s="731" t="str">
        <f>+PRESUPUESTO!C28</f>
        <v>ENCHAPE DE PARED SEGÚN ARQUITECTURA</v>
      </c>
      <c r="T73" s="731"/>
      <c r="U73" s="731"/>
      <c r="V73" s="731"/>
      <c r="W73" s="731"/>
      <c r="X73" s="731"/>
      <c r="Y73" s="731"/>
      <c r="Z73" s="725" t="s">
        <v>106</v>
      </c>
      <c r="AA73" s="728" t="str">
        <f>+PRESUPUESTO!D28</f>
        <v>m</v>
      </c>
    </row>
    <row r="74" spans="2:31" ht="16.5" customHeight="1" thickBot="1" x14ac:dyDescent="0.25">
      <c r="B74" s="729"/>
      <c r="C74" s="730"/>
      <c r="D74" s="730"/>
      <c r="E74" s="730"/>
      <c r="F74" s="732"/>
      <c r="G74" s="732"/>
      <c r="H74" s="733"/>
      <c r="I74" s="733"/>
      <c r="J74" s="733"/>
      <c r="K74" s="733"/>
      <c r="L74" s="733"/>
      <c r="M74" s="733"/>
      <c r="N74" s="733"/>
      <c r="O74" s="730"/>
      <c r="P74" s="730"/>
      <c r="Q74" s="735"/>
      <c r="R74" s="735"/>
      <c r="S74" s="732"/>
      <c r="T74" s="732"/>
      <c r="U74" s="732"/>
      <c r="V74" s="732"/>
      <c r="W74" s="732"/>
      <c r="X74" s="732"/>
      <c r="Y74" s="732"/>
      <c r="Z74" s="730"/>
      <c r="AA74" s="736"/>
    </row>
    <row r="75" spans="2:31" ht="15.75" x14ac:dyDescent="0.2">
      <c r="B75" s="756" t="s">
        <v>398</v>
      </c>
      <c r="C75" s="757"/>
      <c r="D75" s="757"/>
      <c r="E75" s="757"/>
      <c r="F75" s="757"/>
      <c r="G75" s="757"/>
      <c r="H75" s="757"/>
      <c r="I75" s="757"/>
      <c r="J75" s="757"/>
      <c r="K75" s="757"/>
      <c r="L75" s="757"/>
      <c r="M75" s="757"/>
      <c r="N75" s="757"/>
      <c r="O75" s="757"/>
      <c r="P75" s="757"/>
      <c r="Q75" s="757"/>
      <c r="R75" s="757"/>
      <c r="S75" s="703" t="s">
        <v>122</v>
      </c>
      <c r="T75" s="704"/>
      <c r="U75" s="705"/>
      <c r="V75" s="763" t="s">
        <v>123</v>
      </c>
      <c r="W75" s="763"/>
      <c r="X75" s="764"/>
      <c r="Y75" s="712" t="s">
        <v>393</v>
      </c>
      <c r="Z75" s="714" t="s">
        <v>397</v>
      </c>
      <c r="AA75" s="767" t="s">
        <v>395</v>
      </c>
    </row>
    <row r="76" spans="2:31" ht="40.5" customHeight="1" thickBot="1" x14ac:dyDescent="0.25">
      <c r="B76" s="700"/>
      <c r="C76" s="701"/>
      <c r="D76" s="701"/>
      <c r="E76" s="701"/>
      <c r="F76" s="701"/>
      <c r="G76" s="701"/>
      <c r="H76" s="701"/>
      <c r="I76" s="701"/>
      <c r="J76" s="701"/>
      <c r="K76" s="701"/>
      <c r="L76" s="701"/>
      <c r="M76" s="701"/>
      <c r="N76" s="701"/>
      <c r="O76" s="701"/>
      <c r="P76" s="701"/>
      <c r="Q76" s="701"/>
      <c r="R76" s="701"/>
      <c r="S76" s="759"/>
      <c r="T76" s="760"/>
      <c r="U76" s="761"/>
      <c r="V76" s="326" t="s">
        <v>124</v>
      </c>
      <c r="W76" s="293" t="s">
        <v>391</v>
      </c>
      <c r="X76" s="294" t="s">
        <v>394</v>
      </c>
      <c r="Y76" s="765"/>
      <c r="Z76" s="766"/>
      <c r="AA76" s="768"/>
    </row>
    <row r="77" spans="2:31" ht="24.75" customHeight="1" x14ac:dyDescent="0.2">
      <c r="B77" s="295" t="s">
        <v>125</v>
      </c>
      <c r="C77" s="296"/>
      <c r="D77" s="296"/>
      <c r="E77" s="296"/>
      <c r="F77" s="296"/>
      <c r="G77" s="296"/>
      <c r="H77" s="296"/>
      <c r="I77" s="296"/>
      <c r="J77" s="296"/>
      <c r="K77" s="296"/>
      <c r="L77" s="296"/>
      <c r="M77" s="296"/>
      <c r="N77" s="296"/>
      <c r="O77" s="296"/>
      <c r="P77" s="296"/>
      <c r="Q77" s="296"/>
      <c r="R77" s="296"/>
      <c r="S77" s="772" t="s">
        <v>432</v>
      </c>
      <c r="T77" s="773"/>
      <c r="U77" s="774"/>
      <c r="V77" s="316"/>
      <c r="W77" s="317"/>
      <c r="X77" s="317"/>
      <c r="Y77" s="317">
        <v>1</v>
      </c>
      <c r="Z77" s="317"/>
      <c r="AA77" s="318">
        <f>IF(S77="","",ROUND((IF(W77="",1,W77))*(IF(V77="",1,V77))*(IF(X77="",1,X77))*(IF(Y77="",1,Y77))*(IF(Z77="",1,Z77)),2))</f>
        <v>1</v>
      </c>
    </row>
    <row r="78" spans="2:31" ht="24.75" customHeight="1" x14ac:dyDescent="0.25">
      <c r="B78" s="297"/>
      <c r="C78" s="298"/>
      <c r="D78" s="298"/>
      <c r="E78" s="298"/>
      <c r="F78" s="298"/>
      <c r="G78" s="298"/>
      <c r="H78" s="298"/>
      <c r="I78" s="298"/>
      <c r="J78" s="298"/>
      <c r="K78" s="298"/>
      <c r="L78" s="298"/>
      <c r="M78" s="298"/>
      <c r="N78" s="298"/>
      <c r="O78" s="298"/>
      <c r="P78" s="298"/>
      <c r="Q78" s="298"/>
      <c r="R78" s="298"/>
      <c r="S78" s="772" t="s">
        <v>433</v>
      </c>
      <c r="T78" s="773"/>
      <c r="U78" s="774"/>
      <c r="V78" s="316"/>
      <c r="W78" s="317"/>
      <c r="X78" s="317"/>
      <c r="Y78" s="317">
        <v>1</v>
      </c>
      <c r="Z78" s="317"/>
      <c r="AA78" s="318">
        <f>IF(S81="","",ROUND((IF(W78="",1,W78))*(IF(V78="",1,V78))*(IF(X78="",1,X78))*(IF(Y78="",1,Y78))*(IF(Z78="",1,Z78)),2))</f>
        <v>1</v>
      </c>
      <c r="AD78" s="163"/>
      <c r="AE78" s="164"/>
    </row>
    <row r="79" spans="2:31" ht="24.75" customHeight="1" x14ac:dyDescent="0.2">
      <c r="B79" s="297"/>
      <c r="C79" s="298"/>
      <c r="D79" s="298"/>
      <c r="E79" s="298"/>
      <c r="F79" s="298"/>
      <c r="G79" s="298"/>
      <c r="H79" s="298"/>
      <c r="I79" s="298"/>
      <c r="J79" s="298"/>
      <c r="K79" s="298"/>
      <c r="L79" s="298"/>
      <c r="M79" s="298"/>
      <c r="N79" s="298"/>
      <c r="O79" s="298"/>
      <c r="P79" s="298"/>
      <c r="Q79" s="298"/>
      <c r="R79" s="298"/>
      <c r="S79" s="772" t="s">
        <v>434</v>
      </c>
      <c r="T79" s="773"/>
      <c r="U79" s="774"/>
      <c r="V79" s="316"/>
      <c r="W79" s="317"/>
      <c r="X79" s="317"/>
      <c r="Y79" s="317">
        <v>1</v>
      </c>
      <c r="Z79" s="317"/>
      <c r="AA79" s="318">
        <f>IF(S83="","",ROUND((IF(W79="",1,W79))*(IF(V79="",1,V79))*(IF(X79="",1,X79))*(IF(Y79="",1,Y79))*(IF(Z79="",1,Z79)),2))</f>
        <v>1</v>
      </c>
    </row>
    <row r="80" spans="2:31" ht="24.75" customHeight="1" x14ac:dyDescent="0.2">
      <c r="B80" s="297"/>
      <c r="C80" s="298"/>
      <c r="D80" s="298"/>
      <c r="E80" s="298"/>
      <c r="F80" s="298"/>
      <c r="G80" s="298"/>
      <c r="H80" s="298"/>
      <c r="I80" s="298"/>
      <c r="J80" s="298"/>
      <c r="K80" s="298"/>
      <c r="L80" s="298"/>
      <c r="M80" s="298"/>
      <c r="N80" s="298"/>
      <c r="O80" s="298"/>
      <c r="P80" s="298"/>
      <c r="Q80" s="298"/>
      <c r="R80" s="298"/>
      <c r="S80" s="772" t="s">
        <v>437</v>
      </c>
      <c r="T80" s="773"/>
      <c r="U80" s="774"/>
      <c r="V80" s="319"/>
      <c r="W80" s="320"/>
      <c r="X80" s="317"/>
      <c r="Y80" s="320">
        <v>1</v>
      </c>
      <c r="Z80" s="320"/>
      <c r="AA80" s="318">
        <f>IF(S84="","",ROUND((IF(W80="",1,W80))*(IF(V80="",1,V80))*(IF(X80="",1,X80))*(IF(Y80="",1,Y80))*(IF(Z80="",1,Z80)),2))</f>
        <v>1</v>
      </c>
    </row>
    <row r="81" spans="2:35" ht="24.75" customHeight="1" x14ac:dyDescent="0.2">
      <c r="B81" s="297"/>
      <c r="C81" s="298"/>
      <c r="D81" s="298"/>
      <c r="E81" s="298"/>
      <c r="F81" s="298"/>
      <c r="G81" s="298"/>
      <c r="H81" s="298"/>
      <c r="I81" s="298"/>
      <c r="J81" s="298"/>
      <c r="K81" s="298"/>
      <c r="L81" s="298"/>
      <c r="M81" s="298"/>
      <c r="N81" s="298"/>
      <c r="O81" s="298"/>
      <c r="P81" s="298"/>
      <c r="Q81" s="298"/>
      <c r="R81" s="298"/>
      <c r="S81" s="772" t="s">
        <v>438</v>
      </c>
      <c r="T81" s="773"/>
      <c r="U81" s="774"/>
      <c r="V81" s="316"/>
      <c r="W81" s="317"/>
      <c r="X81" s="317"/>
      <c r="Y81" s="317">
        <v>3</v>
      </c>
      <c r="Z81" s="317"/>
      <c r="AA81" s="318">
        <f>IF(S84="","",ROUND((IF(W81="",1,W81))*(IF(V81="",1,V81))*(IF(X81="",1,X81))*(IF(Y81="",1,Y81))*(IF(Z81="",1,Z81)),2))</f>
        <v>3</v>
      </c>
    </row>
    <row r="82" spans="2:35" ht="24.75" customHeight="1" x14ac:dyDescent="0.2">
      <c r="B82" s="297"/>
      <c r="C82" s="298"/>
      <c r="D82" s="298"/>
      <c r="E82" s="298"/>
      <c r="F82" s="298"/>
      <c r="G82" s="298"/>
      <c r="H82" s="298"/>
      <c r="I82" s="298"/>
      <c r="J82" s="298"/>
      <c r="K82" s="298"/>
      <c r="L82" s="298"/>
      <c r="M82" s="298"/>
      <c r="N82" s="298"/>
      <c r="O82" s="298"/>
      <c r="P82" s="298"/>
      <c r="Q82" s="298"/>
      <c r="R82" s="298"/>
      <c r="S82" s="772" t="s">
        <v>439</v>
      </c>
      <c r="T82" s="773"/>
      <c r="U82" s="774"/>
      <c r="V82" s="316"/>
      <c r="W82" s="317"/>
      <c r="X82" s="317"/>
      <c r="Y82" s="317">
        <v>3</v>
      </c>
      <c r="Z82" s="317"/>
      <c r="AA82" s="318">
        <f>IF(S85="","",ROUND((IF(W82="",1,W82))*(IF(V82="",1,V82))*(IF(X82="",1,X82))*(IF(Y82="",1,Y82))*(IF(Z82="",1,Z82)),2))</f>
        <v>3</v>
      </c>
    </row>
    <row r="83" spans="2:35" ht="24.75" customHeight="1" x14ac:dyDescent="0.2">
      <c r="B83" s="297"/>
      <c r="C83" s="298"/>
      <c r="D83" s="298"/>
      <c r="E83" s="298"/>
      <c r="F83" s="298"/>
      <c r="G83" s="298"/>
      <c r="H83" s="298"/>
      <c r="I83" s="298"/>
      <c r="J83" s="298"/>
      <c r="K83" s="298"/>
      <c r="L83" s="298"/>
      <c r="M83" s="298"/>
      <c r="N83" s="298"/>
      <c r="O83" s="298"/>
      <c r="P83" s="298"/>
      <c r="Q83" s="298"/>
      <c r="R83" s="298"/>
      <c r="S83" s="772" t="s">
        <v>400</v>
      </c>
      <c r="T83" s="773"/>
      <c r="U83" s="774"/>
      <c r="V83" s="316"/>
      <c r="W83" s="317"/>
      <c r="X83" s="317"/>
      <c r="Y83" s="317">
        <v>2</v>
      </c>
      <c r="Z83" s="317"/>
      <c r="AA83" s="318">
        <f>IF(S83="","",ROUND((IF(W83="",1,W83))*(IF(V83="",1,V83))*(IF(X83="",1,X83))*(IF(Y83="",1,Y83))*(IF(Z83="",1,Z83)),2))</f>
        <v>2</v>
      </c>
    </row>
    <row r="84" spans="2:35" ht="24.75" customHeight="1" x14ac:dyDescent="0.2">
      <c r="B84" s="297"/>
      <c r="C84" s="298"/>
      <c r="D84" s="298"/>
      <c r="E84" s="298"/>
      <c r="F84" s="298"/>
      <c r="G84" s="298"/>
      <c r="H84" s="298"/>
      <c r="I84" s="298"/>
      <c r="J84" s="298"/>
      <c r="K84" s="298"/>
      <c r="L84" s="298"/>
      <c r="M84" s="298"/>
      <c r="N84" s="298"/>
      <c r="O84" s="298"/>
      <c r="P84" s="298"/>
      <c r="Q84" s="298"/>
      <c r="R84" s="298"/>
      <c r="S84" s="772" t="s">
        <v>401</v>
      </c>
      <c r="T84" s="773"/>
      <c r="U84" s="774"/>
      <c r="V84" s="316"/>
      <c r="W84" s="317"/>
      <c r="X84" s="317"/>
      <c r="Y84" s="317">
        <v>6</v>
      </c>
      <c r="Z84" s="317">
        <v>2</v>
      </c>
      <c r="AA84" s="318">
        <f>IF(S84="","",ROUND((IF(W84="",1,W84))*(IF(V84="",1,V84))*(IF(X84="",1,X84))*(IF(Y84="",1,Y84))*(IF(Z84="",1,Z84)),2))</f>
        <v>12</v>
      </c>
    </row>
    <row r="85" spans="2:35" ht="24.75" customHeight="1" x14ac:dyDescent="0.2">
      <c r="B85" s="297"/>
      <c r="C85" s="298"/>
      <c r="D85" s="298"/>
      <c r="E85" s="298"/>
      <c r="F85" s="298"/>
      <c r="G85" s="298"/>
      <c r="H85" s="298"/>
      <c r="I85" s="298"/>
      <c r="J85" s="298"/>
      <c r="K85" s="298"/>
      <c r="L85" s="298"/>
      <c r="M85" s="298"/>
      <c r="N85" s="298"/>
      <c r="O85" s="298"/>
      <c r="P85" s="298"/>
      <c r="Q85" s="298"/>
      <c r="R85" s="298"/>
      <c r="S85" s="772" t="s">
        <v>436</v>
      </c>
      <c r="T85" s="773"/>
      <c r="U85" s="774"/>
      <c r="V85" s="316"/>
      <c r="W85" s="317"/>
      <c r="X85" s="317"/>
      <c r="Y85" s="317">
        <v>15</v>
      </c>
      <c r="Z85" s="317">
        <v>2</v>
      </c>
      <c r="AA85" s="318">
        <f>IF(S85="","",ROUND((IF(W85="",1,W85))*(IF(V85="",1,V85))*(IF(X85="",1,X85))*(IF(Y85="",1,Y85))*(IF(Z85="",1,Z85)),2))</f>
        <v>30</v>
      </c>
    </row>
    <row r="86" spans="2:35" ht="24.75" customHeight="1" x14ac:dyDescent="0.2">
      <c r="B86" s="297"/>
      <c r="C86" s="298"/>
      <c r="D86" s="298"/>
      <c r="E86" s="298"/>
      <c r="F86" s="298"/>
      <c r="G86" s="298"/>
      <c r="H86" s="298"/>
      <c r="I86" s="298"/>
      <c r="J86" s="298"/>
      <c r="K86" s="298"/>
      <c r="L86" s="298"/>
      <c r="M86" s="298"/>
      <c r="N86" s="298"/>
      <c r="O86" s="298"/>
      <c r="P86" s="298"/>
      <c r="Q86" s="298"/>
      <c r="R86" s="298"/>
      <c r="S86" s="772" t="s">
        <v>435</v>
      </c>
      <c r="T86" s="773"/>
      <c r="U86" s="774"/>
      <c r="V86" s="316"/>
      <c r="W86" s="317"/>
      <c r="X86" s="317"/>
      <c r="Y86" s="317">
        <v>7</v>
      </c>
      <c r="Z86" s="317">
        <v>2</v>
      </c>
      <c r="AA86" s="318">
        <f>IF(S87="","",ROUND((IF(W86="",1,W86))*(IF(V86="",1,V86))*(IF(X86="",1,X86))*(IF(Y86="",1,Y86))*(IF(Z86="",1,Z86)),2))</f>
        <v>14</v>
      </c>
    </row>
    <row r="87" spans="2:35" ht="24.75" customHeight="1" x14ac:dyDescent="0.2">
      <c r="B87" s="297"/>
      <c r="C87" s="298"/>
      <c r="D87" s="298"/>
      <c r="E87" s="298"/>
      <c r="F87" s="298"/>
      <c r="G87" s="298"/>
      <c r="H87" s="298"/>
      <c r="I87" s="298"/>
      <c r="J87" s="298"/>
      <c r="K87" s="298"/>
      <c r="L87" s="298"/>
      <c r="M87" s="298"/>
      <c r="N87" s="298"/>
      <c r="O87" s="298"/>
      <c r="P87" s="298"/>
      <c r="Q87" s="298"/>
      <c r="R87" s="298"/>
      <c r="S87" s="772" t="s">
        <v>402</v>
      </c>
      <c r="T87" s="773"/>
      <c r="U87" s="774"/>
      <c r="V87" s="316"/>
      <c r="W87" s="317"/>
      <c r="X87" s="317"/>
      <c r="Y87" s="317">
        <v>2</v>
      </c>
      <c r="Z87" s="317"/>
      <c r="AA87" s="318">
        <f>IF(S87="","",ROUND((IF(W87="",1,W87))*(IF(V87="",1,V87))*(IF(X87="",1,X87))*(IF(Y87="",1,Y87))*(IF(Z87="",1,Z87)),2))</f>
        <v>2</v>
      </c>
    </row>
    <row r="88" spans="2:35" ht="24.75" customHeight="1" x14ac:dyDescent="0.2">
      <c r="B88" s="297"/>
      <c r="C88" s="298"/>
      <c r="D88" s="298"/>
      <c r="E88" s="298"/>
      <c r="F88" s="298"/>
      <c r="G88" s="298"/>
      <c r="H88" s="298"/>
      <c r="I88" s="298"/>
      <c r="J88" s="298"/>
      <c r="K88" s="298"/>
      <c r="L88" s="298"/>
      <c r="M88" s="298"/>
      <c r="N88" s="298"/>
      <c r="O88" s="298"/>
      <c r="P88" s="298"/>
      <c r="Q88" s="298"/>
      <c r="R88" s="298"/>
      <c r="S88" s="775"/>
      <c r="T88" s="776"/>
      <c r="U88" s="777"/>
      <c r="V88" s="323"/>
      <c r="W88" s="324"/>
      <c r="X88" s="324"/>
      <c r="Y88" s="324"/>
      <c r="Z88" s="324"/>
      <c r="AA88" s="325"/>
    </row>
    <row r="89" spans="2:35" ht="24.75" customHeight="1" x14ac:dyDescent="0.2">
      <c r="B89" s="297"/>
      <c r="C89" s="298"/>
      <c r="D89" s="298"/>
      <c r="E89" s="298"/>
      <c r="F89" s="298"/>
      <c r="G89" s="298"/>
      <c r="H89" s="298"/>
      <c r="I89" s="298"/>
      <c r="J89" s="298"/>
      <c r="K89" s="298"/>
      <c r="L89" s="298"/>
      <c r="M89" s="298"/>
      <c r="N89" s="298"/>
      <c r="O89" s="298"/>
      <c r="P89" s="298"/>
      <c r="Q89" s="298"/>
      <c r="R89" s="298"/>
      <c r="S89" s="772"/>
      <c r="T89" s="773"/>
      <c r="U89" s="774"/>
      <c r="V89" s="316"/>
      <c r="W89" s="317"/>
      <c r="X89" s="317"/>
      <c r="Y89" s="317"/>
      <c r="Z89" s="317"/>
      <c r="AA89" s="318"/>
    </row>
    <row r="90" spans="2:35" ht="24.75" customHeight="1" x14ac:dyDescent="0.25">
      <c r="B90" s="297"/>
      <c r="C90" s="298"/>
      <c r="D90" s="298"/>
      <c r="E90" s="298"/>
      <c r="F90" s="298"/>
      <c r="G90" s="298"/>
      <c r="H90" s="298"/>
      <c r="I90" s="298"/>
      <c r="J90" s="298"/>
      <c r="K90" s="298"/>
      <c r="L90" s="298"/>
      <c r="M90" s="298"/>
      <c r="N90" s="298"/>
      <c r="O90" s="298"/>
      <c r="P90" s="298"/>
      <c r="Q90" s="298"/>
      <c r="R90" s="298"/>
      <c r="S90" s="772"/>
      <c r="T90" s="773"/>
      <c r="U90" s="774"/>
      <c r="V90" s="316"/>
      <c r="W90" s="317"/>
      <c r="X90" s="317"/>
      <c r="Y90" s="317"/>
      <c r="Z90" s="317"/>
      <c r="AA90" s="318"/>
      <c r="AE90" s="163"/>
      <c r="AF90" s="163"/>
      <c r="AG90" s="163"/>
      <c r="AI90" s="165"/>
    </row>
    <row r="91" spans="2:35" ht="24.75" customHeight="1" x14ac:dyDescent="0.25">
      <c r="B91" s="297"/>
      <c r="C91" s="298"/>
      <c r="D91" s="298"/>
      <c r="E91" s="298"/>
      <c r="F91" s="298"/>
      <c r="G91" s="298"/>
      <c r="H91" s="298"/>
      <c r="I91" s="298"/>
      <c r="J91" s="298"/>
      <c r="K91" s="298"/>
      <c r="L91" s="298"/>
      <c r="M91" s="298"/>
      <c r="N91" s="298"/>
      <c r="O91" s="298"/>
      <c r="P91" s="298"/>
      <c r="Q91" s="298"/>
      <c r="R91" s="298"/>
      <c r="S91" s="772"/>
      <c r="T91" s="773"/>
      <c r="U91" s="774"/>
      <c r="V91" s="316"/>
      <c r="W91" s="317"/>
      <c r="X91" s="317"/>
      <c r="Y91" s="317"/>
      <c r="Z91" s="317"/>
      <c r="AA91" s="318"/>
      <c r="AE91" s="163"/>
      <c r="AF91" s="163"/>
      <c r="AG91" s="163"/>
      <c r="AI91" s="165"/>
    </row>
    <row r="92" spans="2:35" ht="24.75" customHeight="1" x14ac:dyDescent="0.2">
      <c r="B92" s="297"/>
      <c r="C92" s="298"/>
      <c r="D92" s="298"/>
      <c r="E92" s="298"/>
      <c r="F92" s="298"/>
      <c r="G92" s="298"/>
      <c r="H92" s="298"/>
      <c r="I92" s="298"/>
      <c r="J92" s="298"/>
      <c r="K92" s="298"/>
      <c r="L92" s="298"/>
      <c r="M92" s="298"/>
      <c r="N92" s="298"/>
      <c r="O92" s="298"/>
      <c r="P92" s="298"/>
      <c r="Q92" s="298"/>
      <c r="R92" s="298"/>
      <c r="S92" s="809"/>
      <c r="T92" s="810"/>
      <c r="U92" s="811"/>
      <c r="V92" s="323"/>
      <c r="W92" s="324"/>
      <c r="X92" s="324"/>
      <c r="Y92" s="324"/>
      <c r="Z92" s="324"/>
      <c r="AA92" s="325"/>
    </row>
    <row r="93" spans="2:35" ht="24.75" customHeight="1" thickBot="1" x14ac:dyDescent="0.25">
      <c r="B93" s="297"/>
      <c r="C93" s="298"/>
      <c r="D93" s="298"/>
      <c r="E93" s="298"/>
      <c r="F93" s="298"/>
      <c r="G93" s="298"/>
      <c r="H93" s="298"/>
      <c r="I93" s="298"/>
      <c r="J93" s="298"/>
      <c r="K93" s="298"/>
      <c r="L93" s="298"/>
      <c r="M93" s="298"/>
      <c r="N93" s="298"/>
      <c r="O93" s="298"/>
      <c r="P93" s="298"/>
      <c r="Q93" s="298"/>
      <c r="R93" s="298"/>
      <c r="S93" s="803"/>
      <c r="T93" s="804"/>
      <c r="U93" s="805"/>
      <c r="V93" s="313"/>
      <c r="W93" s="314"/>
      <c r="X93" s="314"/>
      <c r="Y93" s="314"/>
      <c r="Z93" s="314"/>
      <c r="AA93" s="315"/>
    </row>
    <row r="94" spans="2:35" ht="32.25" customHeight="1" thickBot="1" x14ac:dyDescent="0.25">
      <c r="B94" s="299"/>
      <c r="C94" s="300"/>
      <c r="D94" s="300"/>
      <c r="E94" s="300"/>
      <c r="F94" s="300"/>
      <c r="G94" s="300"/>
      <c r="H94" s="300"/>
      <c r="I94" s="300"/>
      <c r="J94" s="300"/>
      <c r="K94" s="300"/>
      <c r="L94" s="300"/>
      <c r="M94" s="300"/>
      <c r="N94" s="300"/>
      <c r="O94" s="300"/>
      <c r="P94" s="300"/>
      <c r="Q94" s="300"/>
      <c r="R94" s="300"/>
      <c r="S94" s="682" t="s">
        <v>392</v>
      </c>
      <c r="T94" s="683"/>
      <c r="U94" s="683"/>
      <c r="V94" s="683"/>
      <c r="W94" s="683"/>
      <c r="X94" s="683"/>
      <c r="Y94" s="683"/>
      <c r="Z94" s="684"/>
      <c r="AA94" s="301">
        <f>+ROUND(SUM(AA77:AA91),2)</f>
        <v>70</v>
      </c>
    </row>
    <row r="95" spans="2:35" ht="15.75" x14ac:dyDescent="0.25">
      <c r="B95" s="665" t="s">
        <v>135</v>
      </c>
      <c r="C95" s="666"/>
      <c r="D95" s="666"/>
      <c r="E95" s="666"/>
      <c r="F95" s="666"/>
      <c r="G95" s="666"/>
      <c r="H95" s="666"/>
      <c r="I95" s="666"/>
      <c r="J95" s="666"/>
      <c r="K95" s="666"/>
      <c r="L95" s="666"/>
      <c r="M95" s="666"/>
      <c r="N95" s="666"/>
      <c r="O95" s="666"/>
      <c r="P95" s="666"/>
      <c r="Q95" s="666"/>
      <c r="R95" s="666"/>
      <c r="S95" s="666"/>
      <c r="T95" s="666"/>
      <c r="U95" s="666"/>
      <c r="V95" s="284"/>
      <c r="W95" s="282" t="s">
        <v>136</v>
      </c>
      <c r="X95" s="283"/>
      <c r="Y95" s="283"/>
      <c r="Z95" s="283"/>
      <c r="AA95" s="285"/>
    </row>
    <row r="96" spans="2:35" ht="15.75" x14ac:dyDescent="0.2">
      <c r="B96" s="667"/>
      <c r="C96" s="668"/>
      <c r="D96" s="195"/>
      <c r="E96" s="286"/>
      <c r="F96" s="286"/>
      <c r="G96" s="286"/>
      <c r="H96" s="286"/>
      <c r="I96" s="287"/>
      <c r="J96" s="287"/>
      <c r="K96" s="287"/>
      <c r="L96" s="287"/>
      <c r="M96" s="287"/>
      <c r="N96" s="287"/>
      <c r="O96" s="287"/>
      <c r="P96" s="287"/>
      <c r="Q96" s="287"/>
      <c r="R96" s="287"/>
      <c r="S96" s="287"/>
      <c r="T96" s="287"/>
      <c r="U96" s="288"/>
      <c r="V96" s="289"/>
      <c r="W96" s="668"/>
      <c r="X96" s="668"/>
      <c r="Y96" s="668"/>
      <c r="Z96" s="668"/>
      <c r="AA96" s="290"/>
    </row>
    <row r="97" spans="2:31" ht="15.75" x14ac:dyDescent="0.2">
      <c r="B97" s="667" t="str">
        <f>+PRESENTACION!$C$9</f>
        <v>WILSON ESNEYDER SIERRA MAYORGA</v>
      </c>
      <c r="C97" s="668"/>
      <c r="D97" s="668"/>
      <c r="E97" s="668"/>
      <c r="F97" s="668"/>
      <c r="G97" s="668"/>
      <c r="H97" s="668"/>
      <c r="I97" s="668"/>
      <c r="J97" s="668"/>
      <c r="K97" s="668"/>
      <c r="L97" s="668"/>
      <c r="M97" s="668"/>
      <c r="N97" s="668"/>
      <c r="O97" s="668"/>
      <c r="P97" s="668"/>
      <c r="Q97" s="668"/>
      <c r="R97" s="668"/>
      <c r="S97" s="668"/>
      <c r="T97" s="668"/>
      <c r="U97" s="668"/>
      <c r="V97" s="286"/>
      <c r="W97" s="668" t="str">
        <f>+PRESENTACION!$C$11</f>
        <v>DIANA MARGARITA CORZO</v>
      </c>
      <c r="X97" s="668"/>
      <c r="Y97" s="668"/>
      <c r="Z97" s="668"/>
      <c r="AA97" s="669"/>
    </row>
    <row r="98" spans="2:31" ht="16.5" thickBot="1" x14ac:dyDescent="0.25">
      <c r="B98" s="670" t="str">
        <f>+PRESENTACION!$C$10</f>
        <v>AUXILIAR DE INGENIERIA</v>
      </c>
      <c r="C98" s="671"/>
      <c r="D98" s="671"/>
      <c r="E98" s="671"/>
      <c r="F98" s="671"/>
      <c r="G98" s="671"/>
      <c r="H98" s="671"/>
      <c r="I98" s="671"/>
      <c r="J98" s="671"/>
      <c r="K98" s="671"/>
      <c r="L98" s="671"/>
      <c r="M98" s="671"/>
      <c r="N98" s="671"/>
      <c r="O98" s="671"/>
      <c r="P98" s="671"/>
      <c r="Q98" s="671"/>
      <c r="R98" s="671"/>
      <c r="S98" s="671"/>
      <c r="T98" s="671"/>
      <c r="U98" s="671"/>
      <c r="V98" s="291"/>
      <c r="W98" s="671" t="str">
        <f>+PRESENTACION!$C$12</f>
        <v>SECRETARIA DE PLANEACION E INFRAESTRUCTURA</v>
      </c>
      <c r="X98" s="671"/>
      <c r="Y98" s="671"/>
      <c r="Z98" s="671"/>
      <c r="AA98" s="672"/>
    </row>
    <row r="99" spans="2:31" ht="15.75" x14ac:dyDescent="0.2">
      <c r="B99" s="305"/>
      <c r="C99" s="305"/>
      <c r="D99" s="305"/>
      <c r="E99" s="305"/>
      <c r="F99" s="305"/>
      <c r="G99" s="305"/>
      <c r="H99" s="305"/>
      <c r="I99" s="305"/>
      <c r="J99" s="305"/>
      <c r="K99" s="305"/>
      <c r="L99" s="305"/>
      <c r="M99" s="305"/>
      <c r="N99" s="305"/>
      <c r="O99" s="305"/>
      <c r="P99" s="305"/>
      <c r="Q99" s="305"/>
      <c r="R99" s="305"/>
      <c r="S99" s="305"/>
      <c r="T99" s="305"/>
      <c r="U99" s="305"/>
      <c r="V99" s="286"/>
      <c r="W99" s="305"/>
      <c r="X99" s="305"/>
      <c r="Y99" s="305"/>
      <c r="Z99" s="305"/>
      <c r="AA99" s="305"/>
    </row>
    <row r="100" spans="2:31" ht="13.5" thickBot="1" x14ac:dyDescent="0.25"/>
    <row r="101" spans="2:31" ht="22.5" customHeight="1" x14ac:dyDescent="0.2">
      <c r="B101" s="737"/>
      <c r="C101" s="738"/>
      <c r="D101" s="738"/>
      <c r="E101" s="738"/>
      <c r="F101" s="738"/>
      <c r="G101" s="738" t="str">
        <f>+PRESENTACION!$C$2</f>
        <v>MUNICIPIO DE SAN VICENTE DE CHUCURI</v>
      </c>
      <c r="H101" s="738"/>
      <c r="I101" s="738"/>
      <c r="J101" s="738"/>
      <c r="K101" s="738"/>
      <c r="L101" s="738"/>
      <c r="M101" s="738"/>
      <c r="N101" s="738"/>
      <c r="O101" s="738"/>
      <c r="P101" s="738"/>
      <c r="Q101" s="738"/>
      <c r="R101" s="738"/>
      <c r="S101" s="738"/>
      <c r="T101" s="738"/>
      <c r="U101" s="738"/>
      <c r="V101" s="738"/>
      <c r="W101" s="738"/>
      <c r="X101" s="738"/>
      <c r="Y101" s="738"/>
      <c r="Z101" s="738"/>
      <c r="AA101" s="739"/>
      <c r="AD101" s="749" t="s">
        <v>399</v>
      </c>
    </row>
    <row r="102" spans="2:31" ht="22.5" customHeight="1" x14ac:dyDescent="0.2">
      <c r="B102" s="721"/>
      <c r="C102" s="722"/>
      <c r="D102" s="722"/>
      <c r="E102" s="722"/>
      <c r="F102" s="722"/>
      <c r="G102" s="742">
        <f>+PRESENTACION!$C$3</f>
        <v>0</v>
      </c>
      <c r="H102" s="742"/>
      <c r="I102" s="742"/>
      <c r="J102" s="742"/>
      <c r="K102" s="742"/>
      <c r="L102" s="742"/>
      <c r="M102" s="742"/>
      <c r="N102" s="742"/>
      <c r="O102" s="742"/>
      <c r="P102" s="742"/>
      <c r="Q102" s="742"/>
      <c r="R102" s="742"/>
      <c r="S102" s="742"/>
      <c r="T102" s="742"/>
      <c r="U102" s="742"/>
      <c r="V102" s="742"/>
      <c r="W102" s="742"/>
      <c r="X102" s="742"/>
      <c r="Y102" s="742"/>
      <c r="Z102" s="742"/>
      <c r="AA102" s="723"/>
      <c r="AD102" s="750"/>
    </row>
    <row r="103" spans="2:31" ht="32.25" customHeight="1" thickBot="1" x14ac:dyDescent="0.25">
      <c r="B103" s="721"/>
      <c r="C103" s="722"/>
      <c r="D103" s="722"/>
      <c r="E103" s="722"/>
      <c r="F103" s="722"/>
      <c r="G103" s="742" t="str">
        <f>+PRESENTACION!$C$4</f>
        <v>ADECUACION DEL POLIDEPORTIVO ESCUELA EL LEON DEL MUNICIPIO DE SAN VICENTE DE CHUCURI</v>
      </c>
      <c r="H103" s="742"/>
      <c r="I103" s="742"/>
      <c r="J103" s="742"/>
      <c r="K103" s="742"/>
      <c r="L103" s="742"/>
      <c r="M103" s="742"/>
      <c r="N103" s="742"/>
      <c r="O103" s="742"/>
      <c r="P103" s="742"/>
      <c r="Q103" s="742"/>
      <c r="R103" s="742"/>
      <c r="S103" s="742"/>
      <c r="T103" s="742"/>
      <c r="U103" s="742"/>
      <c r="V103" s="742"/>
      <c r="W103" s="742"/>
      <c r="X103" s="742"/>
      <c r="Y103" s="742"/>
      <c r="Z103" s="742"/>
      <c r="AA103" s="723"/>
      <c r="AD103" s="327" t="s">
        <v>449</v>
      </c>
    </row>
    <row r="104" spans="2:31" ht="15.75" x14ac:dyDescent="0.2">
      <c r="B104" s="721" t="s">
        <v>389</v>
      </c>
      <c r="C104" s="722"/>
      <c r="D104" s="722"/>
      <c r="E104" s="722"/>
      <c r="F104" s="722"/>
      <c r="G104" s="722"/>
      <c r="H104" s="722"/>
      <c r="I104" s="722"/>
      <c r="J104" s="722"/>
      <c r="K104" s="722"/>
      <c r="L104" s="722"/>
      <c r="M104" s="722"/>
      <c r="N104" s="722"/>
      <c r="O104" s="722"/>
      <c r="P104" s="722"/>
      <c r="Q104" s="722"/>
      <c r="R104" s="722"/>
      <c r="S104" s="722"/>
      <c r="T104" s="722"/>
      <c r="U104" s="722"/>
      <c r="V104" s="722"/>
      <c r="W104" s="722"/>
      <c r="X104" s="722"/>
      <c r="Y104" s="722"/>
      <c r="Z104" s="722"/>
      <c r="AA104" s="723"/>
    </row>
    <row r="105" spans="2:31" s="162" customFormat="1" ht="15.75" x14ac:dyDescent="0.2">
      <c r="B105" s="724" t="s">
        <v>120</v>
      </c>
      <c r="C105" s="725"/>
      <c r="D105" s="725"/>
      <c r="E105" s="725"/>
      <c r="F105" s="725"/>
      <c r="G105" s="726">
        <f>+PRESENTACION!$C$6</f>
        <v>45848</v>
      </c>
      <c r="H105" s="726"/>
      <c r="I105" s="726"/>
      <c r="J105" s="726"/>
      <c r="K105" s="726"/>
      <c r="L105" s="726"/>
      <c r="M105" s="726"/>
      <c r="N105" s="726"/>
      <c r="O105" s="726"/>
      <c r="P105" s="726"/>
      <c r="Q105" s="726"/>
      <c r="R105" s="726"/>
      <c r="S105" s="726"/>
      <c r="T105" s="725" t="s">
        <v>396</v>
      </c>
      <c r="U105" s="725"/>
      <c r="V105" s="727" t="s">
        <v>390</v>
      </c>
      <c r="W105" s="727"/>
      <c r="X105" s="727"/>
      <c r="Y105" s="727"/>
      <c r="Z105" s="727"/>
      <c r="AA105" s="728"/>
    </row>
    <row r="106" spans="2:31" ht="15" customHeight="1" x14ac:dyDescent="0.2">
      <c r="B106" s="724" t="s">
        <v>121</v>
      </c>
      <c r="C106" s="725"/>
      <c r="D106" s="725"/>
      <c r="E106" s="725"/>
      <c r="F106" s="731">
        <f>+PRESUPUESTO!$B$27</f>
        <v>5</v>
      </c>
      <c r="G106" s="731"/>
      <c r="H106" s="727" t="str">
        <f>+PRESUPUESTO!$C$27</f>
        <v>PISOS Y ENCHAPES</v>
      </c>
      <c r="I106" s="727"/>
      <c r="J106" s="727"/>
      <c r="K106" s="727"/>
      <c r="L106" s="727"/>
      <c r="M106" s="727"/>
      <c r="N106" s="727"/>
      <c r="O106" s="725" t="s">
        <v>0</v>
      </c>
      <c r="P106" s="725"/>
      <c r="Q106" s="734" t="e">
        <f>+PRESUPUESTO!#REF!</f>
        <v>#REF!</v>
      </c>
      <c r="R106" s="734"/>
      <c r="S106" s="731" t="e">
        <f>+PRESUPUESTO!#REF!</f>
        <v>#REF!</v>
      </c>
      <c r="T106" s="731"/>
      <c r="U106" s="731"/>
      <c r="V106" s="731"/>
      <c r="W106" s="731"/>
      <c r="X106" s="731"/>
      <c r="Y106" s="731"/>
      <c r="Z106" s="725" t="s">
        <v>106</v>
      </c>
      <c r="AA106" s="728" t="e">
        <f>+PRESUPUESTO!#REF!</f>
        <v>#REF!</v>
      </c>
    </row>
    <row r="107" spans="2:31" ht="16.5" customHeight="1" thickBot="1" x14ac:dyDescent="0.25">
      <c r="B107" s="729"/>
      <c r="C107" s="730"/>
      <c r="D107" s="730"/>
      <c r="E107" s="730"/>
      <c r="F107" s="732"/>
      <c r="G107" s="732"/>
      <c r="H107" s="733"/>
      <c r="I107" s="733"/>
      <c r="J107" s="733"/>
      <c r="K107" s="733"/>
      <c r="L107" s="733"/>
      <c r="M107" s="733"/>
      <c r="N107" s="733"/>
      <c r="O107" s="730"/>
      <c r="P107" s="730"/>
      <c r="Q107" s="735"/>
      <c r="R107" s="735"/>
      <c r="S107" s="732"/>
      <c r="T107" s="732"/>
      <c r="U107" s="732"/>
      <c r="V107" s="732"/>
      <c r="W107" s="732"/>
      <c r="X107" s="732"/>
      <c r="Y107" s="732"/>
      <c r="Z107" s="730"/>
      <c r="AA107" s="736"/>
    </row>
    <row r="108" spans="2:31" ht="15.75" x14ac:dyDescent="0.2">
      <c r="B108" s="756" t="s">
        <v>398</v>
      </c>
      <c r="C108" s="757"/>
      <c r="D108" s="757"/>
      <c r="E108" s="757"/>
      <c r="F108" s="757"/>
      <c r="G108" s="757"/>
      <c r="H108" s="757"/>
      <c r="I108" s="757"/>
      <c r="J108" s="757"/>
      <c r="K108" s="757"/>
      <c r="L108" s="757"/>
      <c r="M108" s="757"/>
      <c r="N108" s="757"/>
      <c r="O108" s="757"/>
      <c r="P108" s="757"/>
      <c r="Q108" s="757"/>
      <c r="R108" s="758"/>
      <c r="S108" s="759" t="s">
        <v>122</v>
      </c>
      <c r="T108" s="760"/>
      <c r="U108" s="761"/>
      <c r="V108" s="762" t="s">
        <v>123</v>
      </c>
      <c r="W108" s="763"/>
      <c r="X108" s="764"/>
      <c r="Y108" s="712" t="s">
        <v>393</v>
      </c>
      <c r="Z108" s="714" t="s">
        <v>397</v>
      </c>
      <c r="AA108" s="767" t="s">
        <v>395</v>
      </c>
    </row>
    <row r="109" spans="2:31" ht="40.5" customHeight="1" thickBot="1" x14ac:dyDescent="0.25">
      <c r="B109" s="700"/>
      <c r="C109" s="701"/>
      <c r="D109" s="701"/>
      <c r="E109" s="701"/>
      <c r="F109" s="701"/>
      <c r="G109" s="701"/>
      <c r="H109" s="701"/>
      <c r="I109" s="701"/>
      <c r="J109" s="701"/>
      <c r="K109" s="701"/>
      <c r="L109" s="701"/>
      <c r="M109" s="701"/>
      <c r="N109" s="701"/>
      <c r="O109" s="701"/>
      <c r="P109" s="701"/>
      <c r="Q109" s="701"/>
      <c r="R109" s="702"/>
      <c r="S109" s="759"/>
      <c r="T109" s="760"/>
      <c r="U109" s="761"/>
      <c r="V109" s="292" t="s">
        <v>124</v>
      </c>
      <c r="W109" s="293" t="s">
        <v>391</v>
      </c>
      <c r="X109" s="294" t="s">
        <v>394</v>
      </c>
      <c r="Y109" s="765"/>
      <c r="Z109" s="766"/>
      <c r="AA109" s="768"/>
    </row>
    <row r="110" spans="2:31" ht="24.75" customHeight="1" x14ac:dyDescent="0.2">
      <c r="B110" s="295" t="s">
        <v>125</v>
      </c>
      <c r="C110" s="296"/>
      <c r="D110" s="296"/>
      <c r="E110" s="296"/>
      <c r="F110" s="296"/>
      <c r="G110" s="296"/>
      <c r="H110" s="296"/>
      <c r="I110" s="296"/>
      <c r="J110" s="296"/>
      <c r="K110" s="296"/>
      <c r="L110" s="296"/>
      <c r="M110" s="296"/>
      <c r="N110" s="296"/>
      <c r="O110" s="296"/>
      <c r="P110" s="296"/>
      <c r="Q110" s="296"/>
      <c r="R110" s="296"/>
      <c r="S110" s="796" t="s">
        <v>432</v>
      </c>
      <c r="T110" s="797"/>
      <c r="U110" s="798"/>
      <c r="V110" s="306"/>
      <c r="W110" s="307"/>
      <c r="X110" s="307"/>
      <c r="Y110" s="307">
        <v>2</v>
      </c>
      <c r="Z110" s="307"/>
      <c r="AA110" s="308">
        <f>IF(S110="","",ROUND((IF(W110="",1,W110))*(IF(V110="",1,V110))*(IF(X110="",1,X110))*(IF(Y110="",1,Y110))*(IF(Z110="",1,Z110)),2))</f>
        <v>2</v>
      </c>
    </row>
    <row r="111" spans="2:31" ht="24.75" customHeight="1" x14ac:dyDescent="0.25">
      <c r="B111" s="297"/>
      <c r="C111" s="298"/>
      <c r="D111" s="298"/>
      <c r="E111" s="298"/>
      <c r="F111" s="298"/>
      <c r="G111" s="298"/>
      <c r="H111" s="298"/>
      <c r="I111" s="298"/>
      <c r="J111" s="298"/>
      <c r="K111" s="298"/>
      <c r="L111" s="298"/>
      <c r="M111" s="298"/>
      <c r="N111" s="298"/>
      <c r="O111" s="298"/>
      <c r="P111" s="298"/>
      <c r="Q111" s="298"/>
      <c r="R111" s="298"/>
      <c r="S111" s="673" t="s">
        <v>433</v>
      </c>
      <c r="T111" s="674"/>
      <c r="U111" s="675"/>
      <c r="V111" s="306"/>
      <c r="W111" s="307"/>
      <c r="X111" s="307"/>
      <c r="Y111" s="307">
        <v>2</v>
      </c>
      <c r="Z111" s="307"/>
      <c r="AA111" s="308">
        <f>IF(S114="","",ROUND((IF(W111="",1,W111))*(IF(V111="",1,V111))*(IF(X111="",1,X111))*(IF(Y111="",1,Y111))*(IF(Z111="",1,Z111)),2))</f>
        <v>2</v>
      </c>
      <c r="AD111" s="163"/>
      <c r="AE111" s="164"/>
    </row>
    <row r="112" spans="2:31" ht="24.75" customHeight="1" x14ac:dyDescent="0.2">
      <c r="B112" s="297"/>
      <c r="C112" s="298"/>
      <c r="D112" s="298"/>
      <c r="E112" s="298"/>
      <c r="F112" s="298"/>
      <c r="G112" s="298"/>
      <c r="H112" s="298"/>
      <c r="I112" s="298"/>
      <c r="J112" s="298"/>
      <c r="K112" s="298"/>
      <c r="L112" s="298"/>
      <c r="M112" s="298"/>
      <c r="N112" s="298"/>
      <c r="O112" s="298"/>
      <c r="P112" s="298"/>
      <c r="Q112" s="298"/>
      <c r="R112" s="298"/>
      <c r="S112" s="673" t="s">
        <v>434</v>
      </c>
      <c r="T112" s="674"/>
      <c r="U112" s="675"/>
      <c r="V112" s="306"/>
      <c r="W112" s="307"/>
      <c r="X112" s="307"/>
      <c r="Y112" s="307">
        <v>2</v>
      </c>
      <c r="Z112" s="307"/>
      <c r="AA112" s="308">
        <f>IF(S116="","",ROUND((IF(W112="",1,W112))*(IF(V112="",1,V112))*(IF(X112="",1,X112))*(IF(Y112="",1,Y112))*(IF(Z112="",1,Z112)),2))</f>
        <v>2</v>
      </c>
    </row>
    <row r="113" spans="2:35" ht="24.75" customHeight="1" x14ac:dyDescent="0.2">
      <c r="B113" s="297"/>
      <c r="C113" s="298"/>
      <c r="D113" s="298"/>
      <c r="E113" s="298"/>
      <c r="F113" s="298"/>
      <c r="G113" s="298"/>
      <c r="H113" s="298"/>
      <c r="I113" s="298"/>
      <c r="J113" s="298"/>
      <c r="K113" s="298"/>
      <c r="L113" s="298"/>
      <c r="M113" s="298"/>
      <c r="N113" s="298"/>
      <c r="O113" s="298"/>
      <c r="P113" s="298"/>
      <c r="Q113" s="298"/>
      <c r="R113" s="298"/>
      <c r="S113" s="673" t="s">
        <v>437</v>
      </c>
      <c r="T113" s="674"/>
      <c r="U113" s="675"/>
      <c r="V113" s="309"/>
      <c r="W113" s="310"/>
      <c r="X113" s="307"/>
      <c r="Y113" s="310">
        <v>2</v>
      </c>
      <c r="Z113" s="310"/>
      <c r="AA113" s="308">
        <f>IF(S117="","",ROUND((IF(W113="",1,W113))*(IF(V113="",1,V113))*(IF(X113="",1,X113))*(IF(Y113="",1,Y113))*(IF(Z113="",1,Z113)),2))</f>
        <v>2</v>
      </c>
    </row>
    <row r="114" spans="2:35" ht="24.75" customHeight="1" x14ac:dyDescent="0.2">
      <c r="B114" s="297"/>
      <c r="C114" s="298"/>
      <c r="D114" s="298"/>
      <c r="E114" s="298"/>
      <c r="F114" s="298"/>
      <c r="G114" s="298"/>
      <c r="H114" s="298"/>
      <c r="I114" s="298"/>
      <c r="J114" s="298"/>
      <c r="K114" s="298"/>
      <c r="L114" s="298"/>
      <c r="M114" s="298"/>
      <c r="N114" s="298"/>
      <c r="O114" s="298"/>
      <c r="P114" s="298"/>
      <c r="Q114" s="298"/>
      <c r="R114" s="298"/>
      <c r="S114" s="673" t="s">
        <v>438</v>
      </c>
      <c r="T114" s="674"/>
      <c r="U114" s="675"/>
      <c r="V114" s="306"/>
      <c r="W114" s="307"/>
      <c r="X114" s="307"/>
      <c r="Y114" s="307">
        <v>26</v>
      </c>
      <c r="Z114" s="307"/>
      <c r="AA114" s="308">
        <f>IF(S117="","",ROUND((IF(W114="",1,W114))*(IF(V114="",1,V114))*(IF(X114="",1,X114))*(IF(Y114="",1,Y114))*(IF(Z114="",1,Z114)),2))</f>
        <v>26</v>
      </c>
    </row>
    <row r="115" spans="2:35" ht="24.75" customHeight="1" x14ac:dyDescent="0.2">
      <c r="B115" s="297"/>
      <c r="C115" s="298"/>
      <c r="D115" s="298"/>
      <c r="E115" s="298"/>
      <c r="F115" s="298"/>
      <c r="G115" s="298"/>
      <c r="H115" s="298"/>
      <c r="I115" s="298"/>
      <c r="J115" s="298"/>
      <c r="K115" s="298"/>
      <c r="L115" s="298"/>
      <c r="M115" s="298"/>
      <c r="N115" s="298"/>
      <c r="O115" s="298"/>
      <c r="P115" s="298"/>
      <c r="Q115" s="298"/>
      <c r="R115" s="298"/>
      <c r="S115" s="673" t="s">
        <v>439</v>
      </c>
      <c r="T115" s="674"/>
      <c r="U115" s="675"/>
      <c r="V115" s="306"/>
      <c r="W115" s="307"/>
      <c r="X115" s="307"/>
      <c r="Y115" s="307">
        <v>26</v>
      </c>
      <c r="Z115" s="307"/>
      <c r="AA115" s="308">
        <f>IF(S118="","",ROUND((IF(W115="",1,W115))*(IF(V115="",1,V115))*(IF(X115="",1,X115))*(IF(Y115="",1,Y115))*(IF(Z115="",1,Z115)),2))</f>
        <v>26</v>
      </c>
    </row>
    <row r="116" spans="2:35" ht="24.75" customHeight="1" x14ac:dyDescent="0.2">
      <c r="B116" s="297"/>
      <c r="C116" s="298"/>
      <c r="D116" s="298"/>
      <c r="E116" s="298"/>
      <c r="F116" s="298"/>
      <c r="G116" s="298"/>
      <c r="H116" s="298"/>
      <c r="I116" s="298"/>
      <c r="J116" s="298"/>
      <c r="K116" s="298"/>
      <c r="L116" s="298"/>
      <c r="M116" s="298"/>
      <c r="N116" s="298"/>
      <c r="O116" s="298"/>
      <c r="P116" s="298"/>
      <c r="Q116" s="298"/>
      <c r="R116" s="298"/>
      <c r="S116" s="673" t="s">
        <v>400</v>
      </c>
      <c r="T116" s="674"/>
      <c r="U116" s="675"/>
      <c r="V116" s="306"/>
      <c r="W116" s="307"/>
      <c r="X116" s="307"/>
      <c r="Y116" s="307">
        <v>1</v>
      </c>
      <c r="Z116" s="307">
        <v>2</v>
      </c>
      <c r="AA116" s="308">
        <f>IF(S116="","",ROUND((IF(W116="",1,W116))*(IF(V116="",1,V116))*(IF(X116="",1,X116))*(IF(Y116="",1,Y116))*(IF(Z116="",1,Z116)),2))</f>
        <v>2</v>
      </c>
    </row>
    <row r="117" spans="2:35" ht="24.75" customHeight="1" x14ac:dyDescent="0.2">
      <c r="B117" s="297"/>
      <c r="C117" s="298"/>
      <c r="D117" s="298"/>
      <c r="E117" s="298"/>
      <c r="F117" s="298"/>
      <c r="G117" s="298"/>
      <c r="H117" s="298"/>
      <c r="I117" s="298"/>
      <c r="J117" s="298"/>
      <c r="K117" s="298"/>
      <c r="L117" s="298"/>
      <c r="M117" s="298"/>
      <c r="N117" s="298"/>
      <c r="O117" s="298"/>
      <c r="P117" s="298"/>
      <c r="Q117" s="298"/>
      <c r="R117" s="298"/>
      <c r="S117" s="673" t="s">
        <v>401</v>
      </c>
      <c r="T117" s="674"/>
      <c r="U117" s="675"/>
      <c r="V117" s="306"/>
      <c r="W117" s="307"/>
      <c r="X117" s="307"/>
      <c r="Y117" s="307">
        <v>2</v>
      </c>
      <c r="Z117" s="307">
        <v>2</v>
      </c>
      <c r="AA117" s="308">
        <f>IF(S117="","",ROUND((IF(W117="",1,W117))*(IF(V117="",1,V117))*(IF(X117="",1,X117))*(IF(Y117="",1,Y117))*(IF(Z117="",1,Z117)),2))</f>
        <v>4</v>
      </c>
    </row>
    <row r="118" spans="2:35" ht="24.75" customHeight="1" x14ac:dyDescent="0.2">
      <c r="B118" s="297"/>
      <c r="C118" s="298"/>
      <c r="D118" s="298"/>
      <c r="E118" s="298"/>
      <c r="F118" s="298"/>
      <c r="G118" s="298"/>
      <c r="H118" s="298"/>
      <c r="I118" s="298"/>
      <c r="J118" s="298"/>
      <c r="K118" s="298"/>
      <c r="L118" s="298"/>
      <c r="M118" s="298"/>
      <c r="N118" s="298"/>
      <c r="O118" s="298"/>
      <c r="P118" s="298"/>
      <c r="Q118" s="298"/>
      <c r="R118" s="298"/>
      <c r="S118" s="673" t="s">
        <v>436</v>
      </c>
      <c r="T118" s="674"/>
      <c r="U118" s="675"/>
      <c r="V118" s="306"/>
      <c r="W118" s="307"/>
      <c r="X118" s="307"/>
      <c r="Y118" s="307">
        <v>3</v>
      </c>
      <c r="Z118" s="307">
        <v>2</v>
      </c>
      <c r="AA118" s="308">
        <f>IF(S118="","",ROUND((IF(W118="",1,W118))*(IF(V118="",1,V118))*(IF(X118="",1,X118))*(IF(Y118="",1,Y118))*(IF(Z118="",1,Z118)),2))</f>
        <v>6</v>
      </c>
    </row>
    <row r="119" spans="2:35" ht="24.75" customHeight="1" x14ac:dyDescent="0.2">
      <c r="B119" s="297"/>
      <c r="C119" s="298"/>
      <c r="D119" s="298"/>
      <c r="E119" s="298"/>
      <c r="F119" s="298"/>
      <c r="G119" s="298"/>
      <c r="H119" s="298"/>
      <c r="I119" s="298"/>
      <c r="J119" s="298"/>
      <c r="K119" s="298"/>
      <c r="L119" s="298"/>
      <c r="M119" s="298"/>
      <c r="N119" s="298"/>
      <c r="O119" s="298"/>
      <c r="P119" s="298"/>
      <c r="Q119" s="298"/>
      <c r="R119" s="298"/>
      <c r="S119" s="673" t="s">
        <v>435</v>
      </c>
      <c r="T119" s="674"/>
      <c r="U119" s="675"/>
      <c r="V119" s="306"/>
      <c r="W119" s="307"/>
      <c r="X119" s="307"/>
      <c r="Y119" s="307">
        <v>5</v>
      </c>
      <c r="Z119" s="307">
        <v>2</v>
      </c>
      <c r="AA119" s="308">
        <f>IF(S119="","",ROUND((IF(W119="",1,W119))*(IF(V119="",1,V119))*(IF(X119="",1,X119))*(IF(Y119="",1,Y119))*(IF(Z119="",1,Z119)),2))</f>
        <v>10</v>
      </c>
    </row>
    <row r="120" spans="2:35" ht="24.75" customHeight="1" x14ac:dyDescent="0.2">
      <c r="B120" s="297"/>
      <c r="C120" s="298"/>
      <c r="D120" s="298"/>
      <c r="E120" s="298"/>
      <c r="F120" s="298"/>
      <c r="G120" s="298"/>
      <c r="H120" s="298"/>
      <c r="I120" s="298"/>
      <c r="J120" s="298"/>
      <c r="K120" s="298"/>
      <c r="L120" s="298"/>
      <c r="M120" s="298"/>
      <c r="N120" s="298"/>
      <c r="O120" s="298"/>
      <c r="P120" s="298"/>
      <c r="Q120" s="298"/>
      <c r="R120" s="298"/>
      <c r="S120" s="673"/>
      <c r="T120" s="674"/>
      <c r="U120" s="675"/>
      <c r="V120" s="311"/>
      <c r="W120" s="312"/>
      <c r="X120" s="312"/>
      <c r="Y120" s="312"/>
      <c r="Z120" s="312"/>
      <c r="AA120" s="308"/>
    </row>
    <row r="121" spans="2:35" ht="24.75" customHeight="1" x14ac:dyDescent="0.2">
      <c r="B121" s="297"/>
      <c r="C121" s="298"/>
      <c r="D121" s="298"/>
      <c r="E121" s="298"/>
      <c r="F121" s="298"/>
      <c r="G121" s="298"/>
      <c r="H121" s="298"/>
      <c r="I121" s="298"/>
      <c r="J121" s="298"/>
      <c r="K121" s="298"/>
      <c r="L121" s="298"/>
      <c r="M121" s="298"/>
      <c r="N121" s="298"/>
      <c r="O121" s="298"/>
      <c r="P121" s="298"/>
      <c r="Q121" s="298"/>
      <c r="R121" s="298"/>
      <c r="S121" s="673"/>
      <c r="T121" s="674"/>
      <c r="U121" s="675"/>
      <c r="V121" s="306"/>
      <c r="W121" s="307"/>
      <c r="X121" s="307"/>
      <c r="Y121" s="307"/>
      <c r="Z121" s="307"/>
      <c r="AA121" s="308"/>
    </row>
    <row r="122" spans="2:35" ht="24.75" customHeight="1" x14ac:dyDescent="0.2">
      <c r="B122" s="297"/>
      <c r="C122" s="298"/>
      <c r="D122" s="298"/>
      <c r="E122" s="298"/>
      <c r="F122" s="298"/>
      <c r="G122" s="298"/>
      <c r="H122" s="298"/>
      <c r="I122" s="298"/>
      <c r="J122" s="298"/>
      <c r="K122" s="298"/>
      <c r="L122" s="298"/>
      <c r="M122" s="298"/>
      <c r="N122" s="298"/>
      <c r="O122" s="298"/>
      <c r="P122" s="298"/>
      <c r="Q122" s="298"/>
      <c r="R122" s="298"/>
      <c r="S122" s="673"/>
      <c r="T122" s="674"/>
      <c r="U122" s="675"/>
      <c r="V122" s="306"/>
      <c r="W122" s="307"/>
      <c r="X122" s="307"/>
      <c r="Y122" s="307"/>
      <c r="Z122" s="307"/>
      <c r="AA122" s="308"/>
    </row>
    <row r="123" spans="2:35" ht="24.75" customHeight="1" x14ac:dyDescent="0.25">
      <c r="B123" s="297"/>
      <c r="C123" s="298"/>
      <c r="D123" s="298"/>
      <c r="E123" s="298"/>
      <c r="F123" s="298"/>
      <c r="G123" s="298"/>
      <c r="H123" s="298"/>
      <c r="I123" s="298"/>
      <c r="J123" s="298"/>
      <c r="K123" s="298"/>
      <c r="L123" s="298"/>
      <c r="M123" s="298"/>
      <c r="N123" s="298"/>
      <c r="O123" s="298"/>
      <c r="P123" s="298"/>
      <c r="Q123" s="298"/>
      <c r="R123" s="298"/>
      <c r="S123" s="673"/>
      <c r="T123" s="674"/>
      <c r="U123" s="675"/>
      <c r="V123" s="306"/>
      <c r="W123" s="307"/>
      <c r="X123" s="307"/>
      <c r="Y123" s="307"/>
      <c r="Z123" s="307"/>
      <c r="AA123" s="308"/>
      <c r="AE123" s="163"/>
      <c r="AF123" s="163"/>
      <c r="AG123" s="163"/>
      <c r="AI123" s="165"/>
    </row>
    <row r="124" spans="2:35" ht="24.75" customHeight="1" x14ac:dyDescent="0.25">
      <c r="B124" s="297"/>
      <c r="C124" s="298"/>
      <c r="D124" s="298"/>
      <c r="E124" s="298"/>
      <c r="F124" s="298"/>
      <c r="G124" s="298"/>
      <c r="H124" s="298"/>
      <c r="I124" s="298"/>
      <c r="J124" s="298"/>
      <c r="K124" s="298"/>
      <c r="L124" s="298"/>
      <c r="M124" s="298"/>
      <c r="N124" s="298"/>
      <c r="O124" s="298"/>
      <c r="P124" s="298"/>
      <c r="Q124" s="298"/>
      <c r="R124" s="298"/>
      <c r="S124" s="673"/>
      <c r="T124" s="674"/>
      <c r="U124" s="675"/>
      <c r="V124" s="306"/>
      <c r="W124" s="307"/>
      <c r="X124" s="307"/>
      <c r="Y124" s="307"/>
      <c r="Z124" s="307"/>
      <c r="AA124" s="308"/>
      <c r="AE124" s="163"/>
      <c r="AF124" s="163"/>
      <c r="AG124" s="163"/>
      <c r="AI124" s="165"/>
    </row>
    <row r="125" spans="2:35" ht="24.75" customHeight="1" x14ac:dyDescent="0.2">
      <c r="B125" s="297"/>
      <c r="C125" s="298"/>
      <c r="D125" s="298"/>
      <c r="E125" s="298"/>
      <c r="F125" s="298"/>
      <c r="G125" s="298"/>
      <c r="H125" s="298"/>
      <c r="I125" s="298"/>
      <c r="J125" s="298"/>
      <c r="K125" s="298"/>
      <c r="L125" s="298"/>
      <c r="M125" s="298"/>
      <c r="N125" s="298"/>
      <c r="O125" s="298"/>
      <c r="P125" s="298"/>
      <c r="Q125" s="298"/>
      <c r="R125" s="298"/>
      <c r="S125" s="781"/>
      <c r="T125" s="782"/>
      <c r="U125" s="783"/>
      <c r="V125" s="313"/>
      <c r="W125" s="314"/>
      <c r="X125" s="314"/>
      <c r="Y125" s="314"/>
      <c r="Z125" s="314"/>
      <c r="AA125" s="315"/>
    </row>
    <row r="126" spans="2:35" ht="24.75" customHeight="1" thickBot="1" x14ac:dyDescent="0.25">
      <c r="B126" s="297"/>
      <c r="C126" s="298"/>
      <c r="D126" s="298"/>
      <c r="E126" s="298"/>
      <c r="F126" s="298"/>
      <c r="G126" s="298"/>
      <c r="H126" s="298"/>
      <c r="I126" s="298"/>
      <c r="J126" s="298"/>
      <c r="K126" s="298"/>
      <c r="L126" s="298"/>
      <c r="M126" s="298"/>
      <c r="N126" s="298"/>
      <c r="O126" s="298"/>
      <c r="P126" s="298"/>
      <c r="Q126" s="298"/>
      <c r="R126" s="298"/>
      <c r="S126" s="778"/>
      <c r="T126" s="779"/>
      <c r="U126" s="780"/>
      <c r="V126" s="313"/>
      <c r="W126" s="314"/>
      <c r="X126" s="314"/>
      <c r="Y126" s="314"/>
      <c r="Z126" s="314"/>
      <c r="AA126" s="315"/>
    </row>
    <row r="127" spans="2:35" ht="32.25" customHeight="1" thickBot="1" x14ac:dyDescent="0.25">
      <c r="B127" s="299"/>
      <c r="C127" s="300"/>
      <c r="D127" s="300"/>
      <c r="E127" s="300"/>
      <c r="F127" s="300"/>
      <c r="G127" s="300"/>
      <c r="H127" s="300"/>
      <c r="I127" s="300"/>
      <c r="J127" s="300"/>
      <c r="K127" s="300"/>
      <c r="L127" s="300"/>
      <c r="M127" s="300"/>
      <c r="N127" s="300"/>
      <c r="O127" s="300"/>
      <c r="P127" s="300"/>
      <c r="Q127" s="300"/>
      <c r="R127" s="300"/>
      <c r="S127" s="682" t="s">
        <v>392</v>
      </c>
      <c r="T127" s="683"/>
      <c r="U127" s="683"/>
      <c r="V127" s="683"/>
      <c r="W127" s="683"/>
      <c r="X127" s="683"/>
      <c r="Y127" s="683"/>
      <c r="Z127" s="684"/>
      <c r="AA127" s="301">
        <f>+ROUND(SUM(AA110:AA124),2)</f>
        <v>82</v>
      </c>
    </row>
    <row r="128" spans="2:35" ht="15.75" x14ac:dyDescent="0.25">
      <c r="B128" s="665" t="s">
        <v>135</v>
      </c>
      <c r="C128" s="666"/>
      <c r="D128" s="666"/>
      <c r="E128" s="666"/>
      <c r="F128" s="666"/>
      <c r="G128" s="666"/>
      <c r="H128" s="666"/>
      <c r="I128" s="666"/>
      <c r="J128" s="666"/>
      <c r="K128" s="666"/>
      <c r="L128" s="666"/>
      <c r="M128" s="666"/>
      <c r="N128" s="666"/>
      <c r="O128" s="666"/>
      <c r="P128" s="666"/>
      <c r="Q128" s="666"/>
      <c r="R128" s="666"/>
      <c r="S128" s="666"/>
      <c r="T128" s="666"/>
      <c r="U128" s="666"/>
      <c r="V128" s="284"/>
      <c r="W128" s="282" t="s">
        <v>136</v>
      </c>
      <c r="X128" s="283"/>
      <c r="Y128" s="283"/>
      <c r="Z128" s="283"/>
      <c r="AA128" s="285"/>
    </row>
    <row r="129" spans="2:31" ht="15.75" x14ac:dyDescent="0.2">
      <c r="B129" s="667"/>
      <c r="C129" s="668"/>
      <c r="D129" s="195"/>
      <c r="E129" s="286"/>
      <c r="F129" s="286"/>
      <c r="G129" s="286"/>
      <c r="H129" s="286"/>
      <c r="I129" s="287"/>
      <c r="J129" s="287"/>
      <c r="K129" s="287"/>
      <c r="L129" s="287"/>
      <c r="M129" s="287"/>
      <c r="N129" s="287"/>
      <c r="O129" s="287"/>
      <c r="P129" s="287"/>
      <c r="Q129" s="287"/>
      <c r="R129" s="287"/>
      <c r="S129" s="287"/>
      <c r="T129" s="287"/>
      <c r="U129" s="288"/>
      <c r="V129" s="289"/>
      <c r="W129" s="668"/>
      <c r="X129" s="668"/>
      <c r="Y129" s="668"/>
      <c r="Z129" s="668"/>
      <c r="AA129" s="290"/>
    </row>
    <row r="130" spans="2:31" ht="15.75" x14ac:dyDescent="0.2">
      <c r="B130" s="667" t="str">
        <f>+PRESENTACION!$C$9</f>
        <v>WILSON ESNEYDER SIERRA MAYORGA</v>
      </c>
      <c r="C130" s="668"/>
      <c r="D130" s="668"/>
      <c r="E130" s="668"/>
      <c r="F130" s="668"/>
      <c r="G130" s="668"/>
      <c r="H130" s="668"/>
      <c r="I130" s="668"/>
      <c r="J130" s="668"/>
      <c r="K130" s="668"/>
      <c r="L130" s="668"/>
      <c r="M130" s="668"/>
      <c r="N130" s="668"/>
      <c r="O130" s="668"/>
      <c r="P130" s="668"/>
      <c r="Q130" s="668"/>
      <c r="R130" s="668"/>
      <c r="S130" s="668"/>
      <c r="T130" s="668"/>
      <c r="U130" s="668"/>
      <c r="V130" s="286"/>
      <c r="W130" s="668" t="str">
        <f>+PRESENTACION!$C$11</f>
        <v>DIANA MARGARITA CORZO</v>
      </c>
      <c r="X130" s="668"/>
      <c r="Y130" s="668"/>
      <c r="Z130" s="668"/>
      <c r="AA130" s="669"/>
    </row>
    <row r="131" spans="2:31" ht="16.5" thickBot="1" x14ac:dyDescent="0.25">
      <c r="B131" s="670" t="str">
        <f>+PRESENTACION!$C$10</f>
        <v>AUXILIAR DE INGENIERIA</v>
      </c>
      <c r="C131" s="671"/>
      <c r="D131" s="671"/>
      <c r="E131" s="671"/>
      <c r="F131" s="671"/>
      <c r="G131" s="671"/>
      <c r="H131" s="671"/>
      <c r="I131" s="671"/>
      <c r="J131" s="671"/>
      <c r="K131" s="671"/>
      <c r="L131" s="671"/>
      <c r="M131" s="671"/>
      <c r="N131" s="671"/>
      <c r="O131" s="671"/>
      <c r="P131" s="671"/>
      <c r="Q131" s="671"/>
      <c r="R131" s="671"/>
      <c r="S131" s="671"/>
      <c r="T131" s="671"/>
      <c r="U131" s="671"/>
      <c r="V131" s="291"/>
      <c r="W131" s="671" t="str">
        <f>+PRESENTACION!$C$12</f>
        <v>SECRETARIA DE PLANEACION E INFRAESTRUCTURA</v>
      </c>
      <c r="X131" s="671"/>
      <c r="Y131" s="671"/>
      <c r="Z131" s="671"/>
      <c r="AA131" s="672"/>
    </row>
    <row r="132" spans="2:31" ht="15.75" x14ac:dyDescent="0.2">
      <c r="B132" s="305"/>
      <c r="C132" s="305"/>
      <c r="D132" s="305"/>
      <c r="E132" s="305"/>
      <c r="F132" s="305"/>
      <c r="G132" s="305"/>
      <c r="H132" s="305"/>
      <c r="I132" s="305"/>
      <c r="J132" s="305"/>
      <c r="K132" s="305"/>
      <c r="L132" s="305"/>
      <c r="M132" s="305"/>
      <c r="N132" s="305"/>
      <c r="O132" s="305"/>
      <c r="P132" s="305"/>
      <c r="Q132" s="305"/>
      <c r="R132" s="305"/>
      <c r="S132" s="305"/>
      <c r="T132" s="305"/>
      <c r="U132" s="305"/>
      <c r="V132" s="286"/>
      <c r="W132" s="305"/>
      <c r="X132" s="305"/>
      <c r="Y132" s="305"/>
      <c r="Z132" s="305"/>
      <c r="AA132" s="305"/>
    </row>
    <row r="133" spans="2:31" ht="13.5" thickBot="1" x14ac:dyDescent="0.25"/>
    <row r="134" spans="2:31" ht="22.5" customHeight="1" x14ac:dyDescent="0.2">
      <c r="B134" s="737"/>
      <c r="C134" s="738"/>
      <c r="D134" s="738"/>
      <c r="E134" s="738"/>
      <c r="F134" s="738"/>
      <c r="G134" s="738" t="str">
        <f>+PRESENTACION!$C$2</f>
        <v>MUNICIPIO DE SAN VICENTE DE CHUCURI</v>
      </c>
      <c r="H134" s="738"/>
      <c r="I134" s="738"/>
      <c r="J134" s="738"/>
      <c r="K134" s="738"/>
      <c r="L134" s="738"/>
      <c r="M134" s="738"/>
      <c r="N134" s="738"/>
      <c r="O134" s="738"/>
      <c r="P134" s="738"/>
      <c r="Q134" s="738"/>
      <c r="R134" s="738"/>
      <c r="S134" s="738"/>
      <c r="T134" s="738"/>
      <c r="U134" s="738"/>
      <c r="V134" s="738"/>
      <c r="W134" s="738"/>
      <c r="X134" s="738"/>
      <c r="Y134" s="738"/>
      <c r="Z134" s="738"/>
      <c r="AA134" s="739"/>
      <c r="AD134" s="749" t="s">
        <v>399</v>
      </c>
    </row>
    <row r="135" spans="2:31" ht="22.5" customHeight="1" x14ac:dyDescent="0.2">
      <c r="B135" s="721"/>
      <c r="C135" s="722"/>
      <c r="D135" s="722"/>
      <c r="E135" s="722"/>
      <c r="F135" s="722"/>
      <c r="G135" s="742">
        <f>+PRESENTACION!$C$3</f>
        <v>0</v>
      </c>
      <c r="H135" s="742"/>
      <c r="I135" s="742"/>
      <c r="J135" s="742"/>
      <c r="K135" s="742"/>
      <c r="L135" s="742"/>
      <c r="M135" s="742"/>
      <c r="N135" s="742"/>
      <c r="O135" s="742"/>
      <c r="P135" s="742"/>
      <c r="Q135" s="742"/>
      <c r="R135" s="742"/>
      <c r="S135" s="742"/>
      <c r="T135" s="742"/>
      <c r="U135" s="742"/>
      <c r="V135" s="742"/>
      <c r="W135" s="742"/>
      <c r="X135" s="742"/>
      <c r="Y135" s="742"/>
      <c r="Z135" s="742"/>
      <c r="AA135" s="723"/>
      <c r="AD135" s="750"/>
    </row>
    <row r="136" spans="2:31" ht="32.25" customHeight="1" thickBot="1" x14ac:dyDescent="0.25">
      <c r="B136" s="721"/>
      <c r="C136" s="722"/>
      <c r="D136" s="722"/>
      <c r="E136" s="722"/>
      <c r="F136" s="722"/>
      <c r="G136" s="742" t="str">
        <f>+PRESENTACION!$C$4</f>
        <v>ADECUACION DEL POLIDEPORTIVO ESCUELA EL LEON DEL MUNICIPIO DE SAN VICENTE DE CHUCURI</v>
      </c>
      <c r="H136" s="742"/>
      <c r="I136" s="742"/>
      <c r="J136" s="742"/>
      <c r="K136" s="742"/>
      <c r="L136" s="742"/>
      <c r="M136" s="742"/>
      <c r="N136" s="742"/>
      <c r="O136" s="742"/>
      <c r="P136" s="742"/>
      <c r="Q136" s="742"/>
      <c r="R136" s="742"/>
      <c r="S136" s="742"/>
      <c r="T136" s="742"/>
      <c r="U136" s="742"/>
      <c r="V136" s="742"/>
      <c r="W136" s="742"/>
      <c r="X136" s="742"/>
      <c r="Y136" s="742"/>
      <c r="Z136" s="742"/>
      <c r="AA136" s="723"/>
      <c r="AD136" s="327" t="s">
        <v>449</v>
      </c>
    </row>
    <row r="137" spans="2:31" ht="15.75" x14ac:dyDescent="0.2">
      <c r="B137" s="721" t="s">
        <v>389</v>
      </c>
      <c r="C137" s="722"/>
      <c r="D137" s="722"/>
      <c r="E137" s="722"/>
      <c r="F137" s="722"/>
      <c r="G137" s="722"/>
      <c r="H137" s="722"/>
      <c r="I137" s="722"/>
      <c r="J137" s="722"/>
      <c r="K137" s="722"/>
      <c r="L137" s="722"/>
      <c r="M137" s="722"/>
      <c r="N137" s="722"/>
      <c r="O137" s="722"/>
      <c r="P137" s="722"/>
      <c r="Q137" s="722"/>
      <c r="R137" s="722"/>
      <c r="S137" s="722"/>
      <c r="T137" s="722"/>
      <c r="U137" s="722"/>
      <c r="V137" s="722"/>
      <c r="W137" s="722"/>
      <c r="X137" s="722"/>
      <c r="Y137" s="722"/>
      <c r="Z137" s="722"/>
      <c r="AA137" s="723"/>
    </row>
    <row r="138" spans="2:31" s="162" customFormat="1" ht="15.75" x14ac:dyDescent="0.2">
      <c r="B138" s="724" t="s">
        <v>120</v>
      </c>
      <c r="C138" s="725"/>
      <c r="D138" s="725"/>
      <c r="E138" s="725"/>
      <c r="F138" s="725"/>
      <c r="G138" s="726">
        <f>+PRESENTACION!$C$6</f>
        <v>45848</v>
      </c>
      <c r="H138" s="726"/>
      <c r="I138" s="726"/>
      <c r="J138" s="726"/>
      <c r="K138" s="726"/>
      <c r="L138" s="726"/>
      <c r="M138" s="726"/>
      <c r="N138" s="726"/>
      <c r="O138" s="726"/>
      <c r="P138" s="726"/>
      <c r="Q138" s="726"/>
      <c r="R138" s="726"/>
      <c r="S138" s="726"/>
      <c r="T138" s="725" t="s">
        <v>396</v>
      </c>
      <c r="U138" s="725"/>
      <c r="V138" s="727" t="s">
        <v>390</v>
      </c>
      <c r="W138" s="727"/>
      <c r="X138" s="727"/>
      <c r="Y138" s="727"/>
      <c r="Z138" s="727"/>
      <c r="AA138" s="728"/>
    </row>
    <row r="139" spans="2:31" ht="15" customHeight="1" x14ac:dyDescent="0.2">
      <c r="B139" s="724" t="s">
        <v>121</v>
      </c>
      <c r="C139" s="725"/>
      <c r="D139" s="725"/>
      <c r="E139" s="725"/>
      <c r="F139" s="731">
        <f>+PRESUPUESTO!$B$27</f>
        <v>5</v>
      </c>
      <c r="G139" s="731"/>
      <c r="H139" s="727" t="str">
        <f>+PRESUPUESTO!$C$27</f>
        <v>PISOS Y ENCHAPES</v>
      </c>
      <c r="I139" s="727"/>
      <c r="J139" s="727"/>
      <c r="K139" s="727"/>
      <c r="L139" s="727"/>
      <c r="M139" s="727"/>
      <c r="N139" s="727"/>
      <c r="O139" s="725" t="s">
        <v>0</v>
      </c>
      <c r="P139" s="725"/>
      <c r="Q139" s="722">
        <f>+PRESUPUESTO!B29</f>
        <v>5.05</v>
      </c>
      <c r="R139" s="722"/>
      <c r="S139" s="731" t="str">
        <f>+PRESUPUESTO!C29</f>
        <v>CIELO RASO EN PVC</v>
      </c>
      <c r="T139" s="731"/>
      <c r="U139" s="731"/>
      <c r="V139" s="731"/>
      <c r="W139" s="731"/>
      <c r="X139" s="731"/>
      <c r="Y139" s="731"/>
      <c r="Z139" s="725" t="s">
        <v>106</v>
      </c>
      <c r="AA139" s="728" t="str">
        <f>+PRESUPUESTO!D29</f>
        <v>m²</v>
      </c>
    </row>
    <row r="140" spans="2:31" ht="16.5" customHeight="1" thickBot="1" x14ac:dyDescent="0.25">
      <c r="B140" s="729"/>
      <c r="C140" s="730"/>
      <c r="D140" s="730"/>
      <c r="E140" s="730"/>
      <c r="F140" s="732"/>
      <c r="G140" s="732"/>
      <c r="H140" s="733"/>
      <c r="I140" s="733"/>
      <c r="J140" s="733"/>
      <c r="K140" s="733"/>
      <c r="L140" s="733"/>
      <c r="M140" s="733"/>
      <c r="N140" s="733"/>
      <c r="O140" s="730"/>
      <c r="P140" s="730"/>
      <c r="Q140" s="799"/>
      <c r="R140" s="799"/>
      <c r="S140" s="732"/>
      <c r="T140" s="732"/>
      <c r="U140" s="732"/>
      <c r="V140" s="732"/>
      <c r="W140" s="732"/>
      <c r="X140" s="732"/>
      <c r="Y140" s="732"/>
      <c r="Z140" s="730"/>
      <c r="AA140" s="736"/>
    </row>
    <row r="141" spans="2:31" ht="15.75" x14ac:dyDescent="0.2">
      <c r="B141" s="756" t="s">
        <v>398</v>
      </c>
      <c r="C141" s="757"/>
      <c r="D141" s="757"/>
      <c r="E141" s="757"/>
      <c r="F141" s="757"/>
      <c r="G141" s="757"/>
      <c r="H141" s="757"/>
      <c r="I141" s="757"/>
      <c r="J141" s="757"/>
      <c r="K141" s="757"/>
      <c r="L141" s="757"/>
      <c r="M141" s="757"/>
      <c r="N141" s="757"/>
      <c r="O141" s="757"/>
      <c r="P141" s="757"/>
      <c r="Q141" s="757"/>
      <c r="R141" s="758"/>
      <c r="S141" s="759" t="s">
        <v>122</v>
      </c>
      <c r="T141" s="760"/>
      <c r="U141" s="761"/>
      <c r="V141" s="762" t="s">
        <v>123</v>
      </c>
      <c r="W141" s="763"/>
      <c r="X141" s="764"/>
      <c r="Y141" s="712" t="s">
        <v>393</v>
      </c>
      <c r="Z141" s="714" t="s">
        <v>397</v>
      </c>
      <c r="AA141" s="767" t="s">
        <v>395</v>
      </c>
    </row>
    <row r="142" spans="2:31" ht="40.5" customHeight="1" thickBot="1" x14ac:dyDescent="0.25">
      <c r="B142" s="700"/>
      <c r="C142" s="701"/>
      <c r="D142" s="701"/>
      <c r="E142" s="701"/>
      <c r="F142" s="701"/>
      <c r="G142" s="701"/>
      <c r="H142" s="701"/>
      <c r="I142" s="701"/>
      <c r="J142" s="701"/>
      <c r="K142" s="701"/>
      <c r="L142" s="701"/>
      <c r="M142" s="701"/>
      <c r="N142" s="701"/>
      <c r="O142" s="701"/>
      <c r="P142" s="701"/>
      <c r="Q142" s="701"/>
      <c r="R142" s="702"/>
      <c r="S142" s="759"/>
      <c r="T142" s="760"/>
      <c r="U142" s="761"/>
      <c r="V142" s="292" t="s">
        <v>124</v>
      </c>
      <c r="W142" s="293" t="s">
        <v>391</v>
      </c>
      <c r="X142" s="294" t="s">
        <v>394</v>
      </c>
      <c r="Y142" s="765"/>
      <c r="Z142" s="766"/>
      <c r="AA142" s="768"/>
    </row>
    <row r="143" spans="2:31" ht="24.75" customHeight="1" x14ac:dyDescent="0.2">
      <c r="B143" s="295" t="s">
        <v>125</v>
      </c>
      <c r="C143" s="296"/>
      <c r="D143" s="296"/>
      <c r="E143" s="296"/>
      <c r="F143" s="296"/>
      <c r="G143" s="296"/>
      <c r="H143" s="296"/>
      <c r="I143" s="296"/>
      <c r="J143" s="296"/>
      <c r="K143" s="296"/>
      <c r="L143" s="296"/>
      <c r="M143" s="296"/>
      <c r="N143" s="296"/>
      <c r="O143" s="296"/>
      <c r="P143" s="296"/>
      <c r="Q143" s="296"/>
      <c r="R143" s="296"/>
      <c r="S143" s="796" t="s">
        <v>432</v>
      </c>
      <c r="T143" s="797"/>
      <c r="U143" s="798"/>
      <c r="V143" s="306">
        <v>3.88</v>
      </c>
      <c r="W143" s="307"/>
      <c r="X143" s="307">
        <v>4.87</v>
      </c>
      <c r="Y143" s="307"/>
      <c r="Z143" s="307"/>
      <c r="AA143" s="308">
        <f>IF(S143="","",ROUND((IF(W143="",1,W143))*(IF(V143="",1,V143))*(IF(X143="",1,X143))*(IF(Y143="",1,Y143))*(IF(Z143="",1,Z143)),2))</f>
        <v>18.899999999999999</v>
      </c>
    </row>
    <row r="144" spans="2:31" ht="24.75" customHeight="1" x14ac:dyDescent="0.25">
      <c r="B144" s="297"/>
      <c r="C144" s="298"/>
      <c r="D144" s="298"/>
      <c r="E144" s="298"/>
      <c r="F144" s="298"/>
      <c r="G144" s="298"/>
      <c r="H144" s="298"/>
      <c r="I144" s="298"/>
      <c r="J144" s="298"/>
      <c r="K144" s="298"/>
      <c r="L144" s="298"/>
      <c r="M144" s="298"/>
      <c r="N144" s="298"/>
      <c r="O144" s="298"/>
      <c r="P144" s="298"/>
      <c r="Q144" s="298"/>
      <c r="R144" s="298"/>
      <c r="S144" s="673" t="s">
        <v>433</v>
      </c>
      <c r="T144" s="674"/>
      <c r="U144" s="675"/>
      <c r="V144" s="306">
        <v>3.88</v>
      </c>
      <c r="W144" s="307"/>
      <c r="X144" s="307">
        <f>+X143</f>
        <v>4.87</v>
      </c>
      <c r="Y144" s="307"/>
      <c r="Z144" s="307"/>
      <c r="AA144" s="308">
        <f>IF(S144="","",ROUND((IF(W144="",1,W144))*(IF(V144="",1,V144))*(IF(X144="",1,X144))*(IF(Y144="",1,Y144))*(IF(Z144="",1,Z144)),2))</f>
        <v>18.899999999999999</v>
      </c>
      <c r="AD144" s="163"/>
      <c r="AE144" s="164"/>
    </row>
    <row r="145" spans="2:35" ht="24.75" customHeight="1" x14ac:dyDescent="0.2">
      <c r="B145" s="297"/>
      <c r="C145" s="298"/>
      <c r="D145" s="298"/>
      <c r="E145" s="298"/>
      <c r="F145" s="298"/>
      <c r="G145" s="298"/>
      <c r="H145" s="298"/>
      <c r="I145" s="298"/>
      <c r="J145" s="298"/>
      <c r="K145" s="298"/>
      <c r="L145" s="298"/>
      <c r="M145" s="298"/>
      <c r="N145" s="298"/>
      <c r="O145" s="298"/>
      <c r="P145" s="298"/>
      <c r="Q145" s="298"/>
      <c r="R145" s="298"/>
      <c r="S145" s="673" t="s">
        <v>434</v>
      </c>
      <c r="T145" s="674"/>
      <c r="U145" s="675"/>
      <c r="V145" s="306">
        <v>3.91</v>
      </c>
      <c r="W145" s="307"/>
      <c r="X145" s="307">
        <v>4.87</v>
      </c>
      <c r="Y145" s="307"/>
      <c r="Z145" s="307"/>
      <c r="AA145" s="308">
        <f>IF(S147="","",ROUND((IF(W145="",1,W145))*(IF(V145="",1,V145))*(IF(X145="",1,X145))*(IF(Y145="",1,Y145))*(IF(Z145="",1,Z145)),2))</f>
        <v>19.04</v>
      </c>
    </row>
    <row r="146" spans="2:35" ht="24.75" customHeight="1" x14ac:dyDescent="0.2">
      <c r="B146" s="297"/>
      <c r="C146" s="298"/>
      <c r="D146" s="298"/>
      <c r="E146" s="298"/>
      <c r="F146" s="298"/>
      <c r="G146" s="298"/>
      <c r="H146" s="298"/>
      <c r="I146" s="298"/>
      <c r="J146" s="298"/>
      <c r="K146" s="298"/>
      <c r="L146" s="298"/>
      <c r="M146" s="298"/>
      <c r="N146" s="298"/>
      <c r="O146" s="298"/>
      <c r="P146" s="298"/>
      <c r="Q146" s="298"/>
      <c r="R146" s="298"/>
      <c r="S146" s="673" t="s">
        <v>437</v>
      </c>
      <c r="T146" s="674"/>
      <c r="U146" s="675"/>
      <c r="V146" s="309">
        <v>3.93</v>
      </c>
      <c r="W146" s="310"/>
      <c r="X146" s="307">
        <v>4.87</v>
      </c>
      <c r="Y146" s="310"/>
      <c r="Z146" s="310"/>
      <c r="AA146" s="308">
        <f>IF(S148="","",ROUND((IF(W146="",1,W146))*(IF(V146="",1,V146))*(IF(X146="",1,X146))*(IF(Y146="",1,Y146))*(IF(Z146="",1,Z146)),2))</f>
        <v>19.14</v>
      </c>
    </row>
    <row r="147" spans="2:35" ht="24.75" customHeight="1" x14ac:dyDescent="0.2">
      <c r="B147" s="297"/>
      <c r="C147" s="298"/>
      <c r="D147" s="298"/>
      <c r="E147" s="298"/>
      <c r="F147" s="298"/>
      <c r="G147" s="298"/>
      <c r="H147" s="298"/>
      <c r="I147" s="298"/>
      <c r="J147" s="298"/>
      <c r="K147" s="298"/>
      <c r="L147" s="298"/>
      <c r="M147" s="298"/>
      <c r="N147" s="298"/>
      <c r="O147" s="298"/>
      <c r="P147" s="298"/>
      <c r="Q147" s="298"/>
      <c r="R147" s="298"/>
      <c r="S147" s="673" t="s">
        <v>400</v>
      </c>
      <c r="T147" s="674"/>
      <c r="U147" s="675"/>
      <c r="V147" s="306">
        <v>6</v>
      </c>
      <c r="W147" s="307"/>
      <c r="X147" s="307">
        <v>10.11</v>
      </c>
      <c r="Y147" s="307">
        <v>2</v>
      </c>
      <c r="Z147" s="307"/>
      <c r="AA147" s="308">
        <f>IF(S147="","",ROUND((IF(W147="",1,W147))*(IF(V147="",1,V147))*(IF(X147="",1,X147))*(IF(Y147="",1,Y147))*(IF(Z147="",1,Z147)),2))</f>
        <v>121.32</v>
      </c>
    </row>
    <row r="148" spans="2:35" ht="24.75" customHeight="1" x14ac:dyDescent="0.2">
      <c r="B148" s="297"/>
      <c r="C148" s="298"/>
      <c r="D148" s="298"/>
      <c r="E148" s="298"/>
      <c r="F148" s="298"/>
      <c r="G148" s="298"/>
      <c r="H148" s="298"/>
      <c r="I148" s="298"/>
      <c r="J148" s="298"/>
      <c r="K148" s="298"/>
      <c r="L148" s="298"/>
      <c r="M148" s="298"/>
      <c r="N148" s="298"/>
      <c r="O148" s="298"/>
      <c r="P148" s="298"/>
      <c r="Q148" s="298"/>
      <c r="R148" s="298"/>
      <c r="S148" s="673" t="s">
        <v>401</v>
      </c>
      <c r="T148" s="674"/>
      <c r="U148" s="675"/>
      <c r="V148" s="306">
        <v>5.14</v>
      </c>
      <c r="W148" s="307"/>
      <c r="X148" s="307">
        <v>2.9</v>
      </c>
      <c r="Y148" s="307">
        <v>2</v>
      </c>
      <c r="Z148" s="307"/>
      <c r="AA148" s="308">
        <f>IF(S148="","",ROUND((IF(W148="",1,W148))*(IF(V148="",1,V148))*(IF(X148="",1,X148))*(IF(Y148="",1,Y148))*(IF(Z148="",1,Z148)),2))</f>
        <v>29.81</v>
      </c>
    </row>
    <row r="149" spans="2:35" ht="24.75" customHeight="1" x14ac:dyDescent="0.2">
      <c r="B149" s="297"/>
      <c r="C149" s="298"/>
      <c r="D149" s="298"/>
      <c r="E149" s="298"/>
      <c r="F149" s="298"/>
      <c r="G149" s="298"/>
      <c r="H149" s="298"/>
      <c r="I149" s="298"/>
      <c r="J149" s="298"/>
      <c r="K149" s="298"/>
      <c r="L149" s="298"/>
      <c r="M149" s="298"/>
      <c r="N149" s="298"/>
      <c r="O149" s="298"/>
      <c r="P149" s="298"/>
      <c r="Q149" s="298"/>
      <c r="R149" s="298"/>
      <c r="S149" s="673" t="s">
        <v>403</v>
      </c>
      <c r="T149" s="674"/>
      <c r="U149" s="675"/>
      <c r="V149" s="306">
        <v>5.01</v>
      </c>
      <c r="W149" s="307"/>
      <c r="X149" s="307">
        <v>2</v>
      </c>
      <c r="Y149" s="307">
        <v>2</v>
      </c>
      <c r="Z149" s="307"/>
      <c r="AA149" s="308">
        <f>IF(S149="","",ROUND((IF(W149="",1,W149))*(IF(V149="",1,V149))*(IF(X149="",1,X149))*(IF(Y149="",1,Y149))*(IF(Z149="",1,Z149)),2))</f>
        <v>20.04</v>
      </c>
    </row>
    <row r="150" spans="2:35" ht="24.75" customHeight="1" x14ac:dyDescent="0.2">
      <c r="B150" s="297"/>
      <c r="C150" s="298"/>
      <c r="D150" s="298"/>
      <c r="E150" s="298"/>
      <c r="F150" s="298"/>
      <c r="G150" s="298"/>
      <c r="H150" s="298"/>
      <c r="I150" s="298"/>
      <c r="J150" s="298"/>
      <c r="K150" s="298"/>
      <c r="L150" s="298"/>
      <c r="M150" s="298"/>
      <c r="N150" s="298"/>
      <c r="O150" s="298"/>
      <c r="P150" s="298"/>
      <c r="Q150" s="298"/>
      <c r="R150" s="298"/>
      <c r="S150" s="781"/>
      <c r="T150" s="782"/>
      <c r="U150" s="783"/>
      <c r="V150" s="313"/>
      <c r="W150" s="314"/>
      <c r="X150" s="314"/>
      <c r="Y150" s="314"/>
      <c r="Z150" s="314"/>
      <c r="AA150" s="315"/>
    </row>
    <row r="151" spans="2:35" ht="24.75" customHeight="1" x14ac:dyDescent="0.2">
      <c r="B151" s="297"/>
      <c r="C151" s="298"/>
      <c r="D151" s="298"/>
      <c r="E151" s="298"/>
      <c r="F151" s="298"/>
      <c r="G151" s="298"/>
      <c r="H151" s="298"/>
      <c r="I151" s="298"/>
      <c r="J151" s="298"/>
      <c r="K151" s="298"/>
      <c r="L151" s="298"/>
      <c r="M151" s="298"/>
      <c r="N151" s="298"/>
      <c r="O151" s="298"/>
      <c r="P151" s="298"/>
      <c r="Q151" s="298"/>
      <c r="R151" s="298"/>
      <c r="S151" s="673"/>
      <c r="T151" s="674"/>
      <c r="U151" s="675"/>
      <c r="V151" s="306"/>
      <c r="W151" s="307"/>
      <c r="X151" s="307"/>
      <c r="Y151" s="307"/>
      <c r="Z151" s="307"/>
      <c r="AA151" s="308"/>
    </row>
    <row r="152" spans="2:35" ht="24.75" customHeight="1" x14ac:dyDescent="0.2">
      <c r="B152" s="297"/>
      <c r="C152" s="298"/>
      <c r="D152" s="298"/>
      <c r="E152" s="298"/>
      <c r="F152" s="298"/>
      <c r="G152" s="298"/>
      <c r="H152" s="298"/>
      <c r="I152" s="298"/>
      <c r="J152" s="298"/>
      <c r="K152" s="298"/>
      <c r="L152" s="298"/>
      <c r="M152" s="298"/>
      <c r="N152" s="298"/>
      <c r="O152" s="298"/>
      <c r="P152" s="298"/>
      <c r="Q152" s="298"/>
      <c r="R152" s="298"/>
      <c r="S152" s="673"/>
      <c r="T152" s="674"/>
      <c r="U152" s="675"/>
      <c r="V152" s="306"/>
      <c r="W152" s="307"/>
      <c r="X152" s="307"/>
      <c r="Y152" s="307"/>
      <c r="Z152" s="307"/>
      <c r="AA152" s="308"/>
    </row>
    <row r="153" spans="2:35" ht="24.75" customHeight="1" x14ac:dyDescent="0.2">
      <c r="B153" s="297"/>
      <c r="C153" s="298"/>
      <c r="D153" s="298"/>
      <c r="E153" s="298"/>
      <c r="F153" s="298"/>
      <c r="G153" s="298"/>
      <c r="H153" s="298"/>
      <c r="I153" s="298"/>
      <c r="J153" s="298"/>
      <c r="K153" s="298"/>
      <c r="L153" s="298"/>
      <c r="M153" s="298"/>
      <c r="N153" s="298"/>
      <c r="O153" s="298"/>
      <c r="P153" s="298"/>
      <c r="Q153" s="298"/>
      <c r="R153" s="298"/>
      <c r="S153" s="673"/>
      <c r="T153" s="674"/>
      <c r="U153" s="675"/>
      <c r="V153" s="311"/>
      <c r="W153" s="312"/>
      <c r="X153" s="312"/>
      <c r="Y153" s="312"/>
      <c r="Z153" s="312"/>
      <c r="AA153" s="308"/>
    </row>
    <row r="154" spans="2:35" ht="24.75" customHeight="1" x14ac:dyDescent="0.2">
      <c r="B154" s="297"/>
      <c r="C154" s="298"/>
      <c r="D154" s="298"/>
      <c r="E154" s="298"/>
      <c r="F154" s="298"/>
      <c r="G154" s="298"/>
      <c r="H154" s="298"/>
      <c r="I154" s="298"/>
      <c r="J154" s="298"/>
      <c r="K154" s="298"/>
      <c r="L154" s="298"/>
      <c r="M154" s="298"/>
      <c r="N154" s="298"/>
      <c r="O154" s="298"/>
      <c r="P154" s="298"/>
      <c r="Q154" s="298"/>
      <c r="R154" s="298"/>
      <c r="S154" s="673"/>
      <c r="T154" s="674"/>
      <c r="U154" s="675"/>
      <c r="V154" s="306"/>
      <c r="W154" s="307"/>
      <c r="X154" s="307"/>
      <c r="Y154" s="307"/>
      <c r="Z154" s="307"/>
      <c r="AA154" s="308"/>
    </row>
    <row r="155" spans="2:35" ht="24.75" customHeight="1" x14ac:dyDescent="0.2">
      <c r="B155" s="297"/>
      <c r="C155" s="298"/>
      <c r="D155" s="298"/>
      <c r="E155" s="298"/>
      <c r="F155" s="298"/>
      <c r="G155" s="298"/>
      <c r="H155" s="298"/>
      <c r="I155" s="298"/>
      <c r="J155" s="298"/>
      <c r="K155" s="298"/>
      <c r="L155" s="298"/>
      <c r="M155" s="298"/>
      <c r="N155" s="298"/>
      <c r="O155" s="298"/>
      <c r="P155" s="298"/>
      <c r="Q155" s="298"/>
      <c r="R155" s="298"/>
      <c r="S155" s="673"/>
      <c r="T155" s="674"/>
      <c r="U155" s="675"/>
      <c r="V155" s="306"/>
      <c r="W155" s="307"/>
      <c r="X155" s="307"/>
      <c r="Y155" s="307"/>
      <c r="Z155" s="307"/>
      <c r="AA155" s="308"/>
    </row>
    <row r="156" spans="2:35" ht="24.75" customHeight="1" x14ac:dyDescent="0.25">
      <c r="B156" s="297"/>
      <c r="C156" s="298"/>
      <c r="D156" s="298"/>
      <c r="E156" s="298"/>
      <c r="F156" s="298"/>
      <c r="G156" s="298"/>
      <c r="H156" s="298"/>
      <c r="I156" s="298"/>
      <c r="J156" s="298"/>
      <c r="K156" s="298"/>
      <c r="L156" s="298"/>
      <c r="M156" s="298"/>
      <c r="N156" s="298"/>
      <c r="O156" s="298"/>
      <c r="P156" s="298"/>
      <c r="Q156" s="298"/>
      <c r="R156" s="298"/>
      <c r="S156" s="781"/>
      <c r="T156" s="782"/>
      <c r="U156" s="783"/>
      <c r="V156" s="313"/>
      <c r="W156" s="314"/>
      <c r="X156" s="314"/>
      <c r="Y156" s="314"/>
      <c r="Z156" s="314"/>
      <c r="AA156" s="315"/>
      <c r="AE156" s="163"/>
      <c r="AF156" s="163"/>
      <c r="AG156" s="163"/>
      <c r="AI156" s="165"/>
    </row>
    <row r="157" spans="2:35" ht="24.75" customHeight="1" x14ac:dyDescent="0.25">
      <c r="B157" s="297"/>
      <c r="C157" s="298"/>
      <c r="D157" s="298"/>
      <c r="E157" s="298"/>
      <c r="F157" s="298"/>
      <c r="G157" s="298"/>
      <c r="H157" s="298"/>
      <c r="I157" s="298"/>
      <c r="J157" s="298"/>
      <c r="K157" s="298"/>
      <c r="L157" s="298"/>
      <c r="M157" s="298"/>
      <c r="N157" s="298"/>
      <c r="O157" s="298"/>
      <c r="P157" s="298"/>
      <c r="Q157" s="298"/>
      <c r="R157" s="298"/>
      <c r="S157" s="673"/>
      <c r="T157" s="674"/>
      <c r="U157" s="675"/>
      <c r="V157" s="306"/>
      <c r="W157" s="307"/>
      <c r="X157" s="307"/>
      <c r="Y157" s="307"/>
      <c r="Z157" s="307"/>
      <c r="AA157" s="308"/>
      <c r="AE157" s="163"/>
      <c r="AF157" s="163"/>
      <c r="AG157" s="163"/>
      <c r="AI157" s="165"/>
    </row>
    <row r="158" spans="2:35" ht="24.75" customHeight="1" x14ac:dyDescent="0.2">
      <c r="B158" s="297"/>
      <c r="C158" s="298"/>
      <c r="D158" s="298"/>
      <c r="E158" s="298"/>
      <c r="F158" s="298"/>
      <c r="G158" s="298"/>
      <c r="H158" s="298"/>
      <c r="I158" s="298"/>
      <c r="J158" s="298"/>
      <c r="K158" s="298"/>
      <c r="L158" s="298"/>
      <c r="M158" s="298"/>
      <c r="N158" s="298"/>
      <c r="O158" s="298"/>
      <c r="P158" s="298"/>
      <c r="Q158" s="298"/>
      <c r="R158" s="298"/>
      <c r="S158" s="800"/>
      <c r="T158" s="801"/>
      <c r="U158" s="802"/>
      <c r="V158" s="313"/>
      <c r="W158" s="314"/>
      <c r="X158" s="314"/>
      <c r="Y158" s="314"/>
      <c r="Z158" s="314"/>
      <c r="AA158" s="315"/>
    </row>
    <row r="159" spans="2:35" ht="24.75" customHeight="1" thickBot="1" x14ac:dyDescent="0.25">
      <c r="B159" s="297"/>
      <c r="C159" s="298"/>
      <c r="D159" s="298"/>
      <c r="E159" s="298"/>
      <c r="F159" s="298"/>
      <c r="G159" s="298"/>
      <c r="H159" s="298"/>
      <c r="I159" s="298"/>
      <c r="J159" s="298"/>
      <c r="K159" s="298"/>
      <c r="L159" s="298"/>
      <c r="M159" s="298"/>
      <c r="N159" s="298"/>
      <c r="O159" s="298"/>
      <c r="P159" s="298"/>
      <c r="Q159" s="298"/>
      <c r="R159" s="298"/>
      <c r="S159" s="803"/>
      <c r="T159" s="804"/>
      <c r="U159" s="805"/>
      <c r="V159" s="313"/>
      <c r="W159" s="314"/>
      <c r="X159" s="314"/>
      <c r="Y159" s="314"/>
      <c r="Z159" s="314"/>
      <c r="AA159" s="315"/>
    </row>
    <row r="160" spans="2:35" ht="32.25" customHeight="1" thickBot="1" x14ac:dyDescent="0.25">
      <c r="B160" s="299"/>
      <c r="C160" s="300"/>
      <c r="D160" s="300"/>
      <c r="E160" s="300"/>
      <c r="F160" s="300"/>
      <c r="G160" s="300"/>
      <c r="H160" s="300"/>
      <c r="I160" s="300"/>
      <c r="J160" s="300"/>
      <c r="K160" s="300"/>
      <c r="L160" s="300"/>
      <c r="M160" s="300"/>
      <c r="N160" s="300"/>
      <c r="O160" s="300"/>
      <c r="P160" s="300"/>
      <c r="Q160" s="300"/>
      <c r="R160" s="300"/>
      <c r="S160" s="682" t="s">
        <v>392</v>
      </c>
      <c r="T160" s="683"/>
      <c r="U160" s="683"/>
      <c r="V160" s="683"/>
      <c r="W160" s="683"/>
      <c r="X160" s="683"/>
      <c r="Y160" s="683"/>
      <c r="Z160" s="684"/>
      <c r="AA160" s="301">
        <f>+ROUND(SUM(AA143:AA159),2)</f>
        <v>247.15</v>
      </c>
    </row>
    <row r="161" spans="2:27" ht="15.75" x14ac:dyDescent="0.25">
      <c r="B161" s="665" t="s">
        <v>135</v>
      </c>
      <c r="C161" s="666"/>
      <c r="D161" s="666"/>
      <c r="E161" s="666"/>
      <c r="F161" s="666"/>
      <c r="G161" s="666"/>
      <c r="H161" s="666"/>
      <c r="I161" s="666"/>
      <c r="J161" s="666"/>
      <c r="K161" s="666"/>
      <c r="L161" s="666"/>
      <c r="M161" s="666"/>
      <c r="N161" s="666"/>
      <c r="O161" s="666"/>
      <c r="P161" s="666"/>
      <c r="Q161" s="666"/>
      <c r="R161" s="666"/>
      <c r="S161" s="666"/>
      <c r="T161" s="666"/>
      <c r="U161" s="666"/>
      <c r="V161" s="284"/>
      <c r="W161" s="282" t="s">
        <v>136</v>
      </c>
      <c r="X161" s="283"/>
      <c r="Y161" s="283"/>
      <c r="Z161" s="283"/>
      <c r="AA161" s="285"/>
    </row>
    <row r="162" spans="2:27" ht="15.75" x14ac:dyDescent="0.2">
      <c r="B162" s="667"/>
      <c r="C162" s="668"/>
      <c r="D162" s="195"/>
      <c r="E162" s="286"/>
      <c r="F162" s="286"/>
      <c r="G162" s="286"/>
      <c r="H162" s="286"/>
      <c r="I162" s="287"/>
      <c r="J162" s="287"/>
      <c r="K162" s="287"/>
      <c r="L162" s="287"/>
      <c r="M162" s="287"/>
      <c r="N162" s="287"/>
      <c r="O162" s="287"/>
      <c r="P162" s="287"/>
      <c r="Q162" s="287"/>
      <c r="R162" s="287"/>
      <c r="S162" s="287"/>
      <c r="T162" s="287"/>
      <c r="U162" s="288"/>
      <c r="V162" s="289"/>
      <c r="W162" s="668"/>
      <c r="X162" s="668"/>
      <c r="Y162" s="668"/>
      <c r="Z162" s="668"/>
      <c r="AA162" s="290"/>
    </row>
    <row r="163" spans="2:27" ht="15.75" x14ac:dyDescent="0.2">
      <c r="B163" s="667" t="str">
        <f>+PRESENTACION!$C$9</f>
        <v>WILSON ESNEYDER SIERRA MAYORGA</v>
      </c>
      <c r="C163" s="668"/>
      <c r="D163" s="668"/>
      <c r="E163" s="668"/>
      <c r="F163" s="668"/>
      <c r="G163" s="668"/>
      <c r="H163" s="668"/>
      <c r="I163" s="668"/>
      <c r="J163" s="668"/>
      <c r="K163" s="668"/>
      <c r="L163" s="668"/>
      <c r="M163" s="668"/>
      <c r="N163" s="668"/>
      <c r="O163" s="668"/>
      <c r="P163" s="668"/>
      <c r="Q163" s="668"/>
      <c r="R163" s="668"/>
      <c r="S163" s="668"/>
      <c r="T163" s="668"/>
      <c r="U163" s="668"/>
      <c r="V163" s="286"/>
      <c r="W163" s="668" t="str">
        <f>+PRESENTACION!$C$11</f>
        <v>DIANA MARGARITA CORZO</v>
      </c>
      <c r="X163" s="668"/>
      <c r="Y163" s="668"/>
      <c r="Z163" s="668"/>
      <c r="AA163" s="669"/>
    </row>
    <row r="164" spans="2:27" ht="16.5" thickBot="1" x14ac:dyDescent="0.25">
      <c r="B164" s="670" t="str">
        <f>+PRESENTACION!$C$10</f>
        <v>AUXILIAR DE INGENIERIA</v>
      </c>
      <c r="C164" s="671"/>
      <c r="D164" s="671"/>
      <c r="E164" s="671"/>
      <c r="F164" s="671"/>
      <c r="G164" s="671"/>
      <c r="H164" s="671"/>
      <c r="I164" s="671"/>
      <c r="J164" s="671"/>
      <c r="K164" s="671"/>
      <c r="L164" s="671"/>
      <c r="M164" s="671"/>
      <c r="N164" s="671"/>
      <c r="O164" s="671"/>
      <c r="P164" s="671"/>
      <c r="Q164" s="671"/>
      <c r="R164" s="671"/>
      <c r="S164" s="671"/>
      <c r="T164" s="671"/>
      <c r="U164" s="671"/>
      <c r="V164" s="291"/>
      <c r="W164" s="671" t="str">
        <f>+PRESENTACION!$C$12</f>
        <v>SECRETARIA DE PLANEACION E INFRAESTRUCTURA</v>
      </c>
      <c r="X164" s="671"/>
      <c r="Y164" s="671"/>
      <c r="Z164" s="671"/>
      <c r="AA164" s="672"/>
    </row>
    <row r="165" spans="2:27" ht="15.75" x14ac:dyDescent="0.2">
      <c r="B165" s="305"/>
      <c r="C165" s="305"/>
      <c r="D165" s="305"/>
      <c r="E165" s="305"/>
      <c r="F165" s="305"/>
      <c r="G165" s="305"/>
      <c r="H165" s="305"/>
      <c r="I165" s="305"/>
      <c r="J165" s="305"/>
      <c r="K165" s="305"/>
      <c r="L165" s="305"/>
      <c r="M165" s="305"/>
      <c r="N165" s="305"/>
      <c r="O165" s="305"/>
      <c r="P165" s="305"/>
      <c r="Q165" s="305"/>
      <c r="R165" s="305"/>
      <c r="S165" s="305"/>
      <c r="T165" s="305"/>
      <c r="U165" s="305"/>
      <c r="V165" s="286"/>
      <c r="W165" s="305"/>
      <c r="X165" s="305"/>
      <c r="Y165" s="305"/>
      <c r="Z165" s="305"/>
      <c r="AA165" s="305"/>
    </row>
  </sheetData>
  <mergeCells count="250">
    <mergeCell ref="B161:U161"/>
    <mergeCell ref="B162:C162"/>
    <mergeCell ref="W162:Z162"/>
    <mergeCell ref="B163:U163"/>
    <mergeCell ref="W163:AA163"/>
    <mergeCell ref="B164:U164"/>
    <mergeCell ref="W164:AA164"/>
    <mergeCell ref="S155:U155"/>
    <mergeCell ref="S156:U156"/>
    <mergeCell ref="S157:U157"/>
    <mergeCell ref="S158:U158"/>
    <mergeCell ref="S159:U159"/>
    <mergeCell ref="S160:Z160"/>
    <mergeCell ref="S152:U152"/>
    <mergeCell ref="S153:U153"/>
    <mergeCell ref="S154:U154"/>
    <mergeCell ref="S143:U143"/>
    <mergeCell ref="S144:U144"/>
    <mergeCell ref="S145:U145"/>
    <mergeCell ref="S146:U146"/>
    <mergeCell ref="S147:U147"/>
    <mergeCell ref="S148:U148"/>
    <mergeCell ref="B141:R142"/>
    <mergeCell ref="S141:U142"/>
    <mergeCell ref="V141:X141"/>
    <mergeCell ref="Y141:Y142"/>
    <mergeCell ref="Z141:Z142"/>
    <mergeCell ref="AA141:AA142"/>
    <mergeCell ref="S149:U149"/>
    <mergeCell ref="S150:U150"/>
    <mergeCell ref="S151:U151"/>
    <mergeCell ref="B137:AA137"/>
    <mergeCell ref="B138:F138"/>
    <mergeCell ref="G138:S138"/>
    <mergeCell ref="T138:U138"/>
    <mergeCell ref="V138:AA138"/>
    <mergeCell ref="B139:E140"/>
    <mergeCell ref="F139:G140"/>
    <mergeCell ref="H139:N140"/>
    <mergeCell ref="O139:P140"/>
    <mergeCell ref="Q139:R140"/>
    <mergeCell ref="S139:Y140"/>
    <mergeCell ref="Z139:Z140"/>
    <mergeCell ref="AA139:AA140"/>
    <mergeCell ref="B134:F136"/>
    <mergeCell ref="G134:Z134"/>
    <mergeCell ref="AA134:AA136"/>
    <mergeCell ref="AD134:AD135"/>
    <mergeCell ref="G135:Z135"/>
    <mergeCell ref="G136:Z136"/>
    <mergeCell ref="B128:U128"/>
    <mergeCell ref="B129:C129"/>
    <mergeCell ref="W129:Z129"/>
    <mergeCell ref="B130:U130"/>
    <mergeCell ref="W130:AA130"/>
    <mergeCell ref="B131:U131"/>
    <mergeCell ref="W131:AA131"/>
    <mergeCell ref="S122:U122"/>
    <mergeCell ref="S123:U123"/>
    <mergeCell ref="S124:U124"/>
    <mergeCell ref="S125:U125"/>
    <mergeCell ref="S126:U126"/>
    <mergeCell ref="S127:Z127"/>
    <mergeCell ref="S116:U116"/>
    <mergeCell ref="S117:U117"/>
    <mergeCell ref="S118:U118"/>
    <mergeCell ref="S119:U119"/>
    <mergeCell ref="S120:U120"/>
    <mergeCell ref="S121:U121"/>
    <mergeCell ref="S110:U110"/>
    <mergeCell ref="S111:U111"/>
    <mergeCell ref="S112:U112"/>
    <mergeCell ref="S113:U113"/>
    <mergeCell ref="S114:U114"/>
    <mergeCell ref="S115:U115"/>
    <mergeCell ref="S106:Y107"/>
    <mergeCell ref="Z106:Z107"/>
    <mergeCell ref="AA106:AA107"/>
    <mergeCell ref="B108:R109"/>
    <mergeCell ref="S108:U109"/>
    <mergeCell ref="V108:X108"/>
    <mergeCell ref="Y108:Y109"/>
    <mergeCell ref="Z108:Z109"/>
    <mergeCell ref="AA108:AA109"/>
    <mergeCell ref="B104:AA104"/>
    <mergeCell ref="B105:F105"/>
    <mergeCell ref="G105:S105"/>
    <mergeCell ref="T105:U105"/>
    <mergeCell ref="V105:AA105"/>
    <mergeCell ref="B106:E107"/>
    <mergeCell ref="F106:G107"/>
    <mergeCell ref="H106:N107"/>
    <mergeCell ref="O106:P107"/>
    <mergeCell ref="Q106:R107"/>
    <mergeCell ref="B101:F103"/>
    <mergeCell ref="G101:Z101"/>
    <mergeCell ref="AA101:AA103"/>
    <mergeCell ref="AD101:AD102"/>
    <mergeCell ref="G102:Z102"/>
    <mergeCell ref="G103:Z103"/>
    <mergeCell ref="B95:U95"/>
    <mergeCell ref="B96:C96"/>
    <mergeCell ref="W96:Z96"/>
    <mergeCell ref="B97:U97"/>
    <mergeCell ref="W97:AA97"/>
    <mergeCell ref="B98:U98"/>
    <mergeCell ref="W98:AA98"/>
    <mergeCell ref="S89:U89"/>
    <mergeCell ref="S90:U90"/>
    <mergeCell ref="S91:U91"/>
    <mergeCell ref="S92:U92"/>
    <mergeCell ref="S93:U93"/>
    <mergeCell ref="S94:Z94"/>
    <mergeCell ref="S83:U83"/>
    <mergeCell ref="S84:U84"/>
    <mergeCell ref="S85:U85"/>
    <mergeCell ref="S86:U86"/>
    <mergeCell ref="S87:U87"/>
    <mergeCell ref="S88:U88"/>
    <mergeCell ref="S77:U77"/>
    <mergeCell ref="S78:U78"/>
    <mergeCell ref="S79:U79"/>
    <mergeCell ref="S80:U80"/>
    <mergeCell ref="S81:U81"/>
    <mergeCell ref="S82:U82"/>
    <mergeCell ref="S73:Y74"/>
    <mergeCell ref="Z73:Z74"/>
    <mergeCell ref="AA73:AA74"/>
    <mergeCell ref="B75:R76"/>
    <mergeCell ref="S75:U76"/>
    <mergeCell ref="V75:X75"/>
    <mergeCell ref="Y75:Y76"/>
    <mergeCell ref="Z75:Z76"/>
    <mergeCell ref="AA75:AA76"/>
    <mergeCell ref="B71:AA71"/>
    <mergeCell ref="B72:F72"/>
    <mergeCell ref="G72:S72"/>
    <mergeCell ref="T72:U72"/>
    <mergeCell ref="V72:AA72"/>
    <mergeCell ref="B73:E74"/>
    <mergeCell ref="F73:G74"/>
    <mergeCell ref="H73:N74"/>
    <mergeCell ref="O73:P74"/>
    <mergeCell ref="Q73:R74"/>
    <mergeCell ref="B68:F70"/>
    <mergeCell ref="G68:Z68"/>
    <mergeCell ref="AA68:AA70"/>
    <mergeCell ref="AD68:AD69"/>
    <mergeCell ref="G69:Z69"/>
    <mergeCell ref="G70:Z70"/>
    <mergeCell ref="B62:U62"/>
    <mergeCell ref="B63:C63"/>
    <mergeCell ref="W63:Z63"/>
    <mergeCell ref="B64:U64"/>
    <mergeCell ref="W64:AA64"/>
    <mergeCell ref="B65:U65"/>
    <mergeCell ref="W65:AA65"/>
    <mergeCell ref="S56:U56"/>
    <mergeCell ref="S57:U57"/>
    <mergeCell ref="S58:U58"/>
    <mergeCell ref="S59:U59"/>
    <mergeCell ref="S60:U60"/>
    <mergeCell ref="S61:Z61"/>
    <mergeCell ref="S50:U50"/>
    <mergeCell ref="S51:U51"/>
    <mergeCell ref="S52:U52"/>
    <mergeCell ref="S53:U53"/>
    <mergeCell ref="S54:U54"/>
    <mergeCell ref="S55:U55"/>
    <mergeCell ref="S44:U44"/>
    <mergeCell ref="S45:U45"/>
    <mergeCell ref="S46:U46"/>
    <mergeCell ref="S47:U47"/>
    <mergeCell ref="S48:U48"/>
    <mergeCell ref="S49:U49"/>
    <mergeCell ref="S40:Y41"/>
    <mergeCell ref="Z40:Z41"/>
    <mergeCell ref="AA40:AA41"/>
    <mergeCell ref="B42:R43"/>
    <mergeCell ref="S42:U43"/>
    <mergeCell ref="V42:X42"/>
    <mergeCell ref="Y42:Y43"/>
    <mergeCell ref="Z42:Z43"/>
    <mergeCell ref="AA42:AA43"/>
    <mergeCell ref="B38:AA38"/>
    <mergeCell ref="B39:F39"/>
    <mergeCell ref="G39:S39"/>
    <mergeCell ref="T39:U39"/>
    <mergeCell ref="V39:AA39"/>
    <mergeCell ref="B40:E41"/>
    <mergeCell ref="F40:G41"/>
    <mergeCell ref="H40:N41"/>
    <mergeCell ref="O40:P41"/>
    <mergeCell ref="Q40:R41"/>
    <mergeCell ref="B35:F37"/>
    <mergeCell ref="G35:Z35"/>
    <mergeCell ref="AA35:AA37"/>
    <mergeCell ref="AD35:AD36"/>
    <mergeCell ref="G36:Z36"/>
    <mergeCell ref="G37:Z37"/>
    <mergeCell ref="B29:U29"/>
    <mergeCell ref="B30:C30"/>
    <mergeCell ref="W30:Z30"/>
    <mergeCell ref="B31:U31"/>
    <mergeCell ref="W31:AA31"/>
    <mergeCell ref="B32:U32"/>
    <mergeCell ref="W32:AA32"/>
    <mergeCell ref="S23:U23"/>
    <mergeCell ref="S24:U24"/>
    <mergeCell ref="S25:U25"/>
    <mergeCell ref="S26:U26"/>
    <mergeCell ref="S27:U27"/>
    <mergeCell ref="S28:Z28"/>
    <mergeCell ref="S17:U17"/>
    <mergeCell ref="S18:U18"/>
    <mergeCell ref="S19:U19"/>
    <mergeCell ref="S20:U20"/>
    <mergeCell ref="S21:U21"/>
    <mergeCell ref="S22:U22"/>
    <mergeCell ref="S11:U11"/>
    <mergeCell ref="S12:U12"/>
    <mergeCell ref="S13:U13"/>
    <mergeCell ref="S14:U14"/>
    <mergeCell ref="S15:U15"/>
    <mergeCell ref="S16:U16"/>
    <mergeCell ref="S7:Y8"/>
    <mergeCell ref="Z7:Z8"/>
    <mergeCell ref="AA7:AA8"/>
    <mergeCell ref="B2:F4"/>
    <mergeCell ref="G2:Z2"/>
    <mergeCell ref="AA2:AA4"/>
    <mergeCell ref="AD2:AD3"/>
    <mergeCell ref="G3:Z3"/>
    <mergeCell ref="G4:Z4"/>
    <mergeCell ref="B9:R10"/>
    <mergeCell ref="S9:U10"/>
    <mergeCell ref="V9:X9"/>
    <mergeCell ref="Y9:Y10"/>
    <mergeCell ref="Z9:Z10"/>
    <mergeCell ref="AA9:AA10"/>
    <mergeCell ref="B5:AA5"/>
    <mergeCell ref="B6:F6"/>
    <mergeCell ref="G6:S6"/>
    <mergeCell ref="T6:U6"/>
    <mergeCell ref="V6:AA6"/>
    <mergeCell ref="B7:E8"/>
    <mergeCell ref="F7:G8"/>
    <mergeCell ref="H7:N8"/>
    <mergeCell ref="O7:P8"/>
    <mergeCell ref="Q7:R8"/>
  </mergeCells>
  <hyperlinks>
    <hyperlink ref="AD2:AD3" location="PRESUPUESTO!A1" display="PRESUPUESTO" xr:uid="{00000000-0004-0000-0900-000000000000}"/>
    <hyperlink ref="AD35:AD36" location="PRESUPUESTO!A1" display="PRESUPUESTO" xr:uid="{00000000-0004-0000-0900-000001000000}"/>
    <hyperlink ref="AD68:AD69" location="PRESUPUESTO!A1" display="PRESUPUESTO" xr:uid="{00000000-0004-0000-0900-000002000000}"/>
    <hyperlink ref="AD101:AD102" location="PRESUPUESTO!A1" display="PRESUPUESTO" xr:uid="{00000000-0004-0000-0900-000003000000}"/>
    <hyperlink ref="AD134:AD135" location="PRESUPUESTO!A1" display="PRESUPUESTO" xr:uid="{00000000-0004-0000-0900-000004000000}"/>
    <hyperlink ref="AD136" location="'APUS CAP 5'!Área_de_impresión" display="'APUS CAP 5'!Área_de_impresión" xr:uid="{00000000-0004-0000-0900-000005000000}"/>
    <hyperlink ref="AD103" location="'APUS CAP 5'!Área_de_impresión" display="'APUS CAP 5'!Área_de_impresión" xr:uid="{00000000-0004-0000-0900-000006000000}"/>
    <hyperlink ref="AD70" location="'APUS CAP 5'!Área_de_impresión" display="'APUS CAP 5'!Área_de_impresión" xr:uid="{00000000-0004-0000-0900-000007000000}"/>
    <hyperlink ref="AD37" location="'APUS CAP 5'!Área_de_impresión" display="'APUS CAP 5'!Área_de_impresión" xr:uid="{00000000-0004-0000-0900-000008000000}"/>
    <hyperlink ref="AD4" location="'APUS CAP 5'!Área_de_impresión" display="'APUS CAP 5'!Área_de_impresión" xr:uid="{00000000-0004-0000-0900-000009000000}"/>
  </hyperlinks>
  <pageMargins left="0.7" right="0.7" top="0.75" bottom="0.75" header="0.3" footer="0.3"/>
  <pageSetup scale="64" fitToHeight="0" orientation="landscape" r:id="rId1"/>
  <rowBreaks count="4" manualBreakCount="4">
    <brk id="33" max="27" man="1"/>
    <brk id="66" max="27" man="1"/>
    <brk id="99" max="27" man="1"/>
    <brk id="132" max="27" man="1"/>
  </row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pageSetUpPr fitToPage="1"/>
  </sheetPr>
  <dimension ref="B1:AI264"/>
  <sheetViews>
    <sheetView view="pageBreakPreview" topLeftCell="A168" zoomScale="70" zoomScaleNormal="85" zoomScaleSheetLayoutView="70" workbookViewId="0">
      <selection activeCell="A178" sqref="A178"/>
    </sheetView>
  </sheetViews>
  <sheetFormatPr baseColWidth="10" defaultRowHeight="12.75" x14ac:dyDescent="0.2"/>
  <cols>
    <col min="1" max="1" width="2.85546875" style="128" customWidth="1"/>
    <col min="2" max="4" width="3.7109375" style="128" customWidth="1"/>
    <col min="5" max="5" width="4.28515625" style="128" customWidth="1"/>
    <col min="6" max="6" width="4" style="128" customWidth="1"/>
    <col min="7" max="18" width="3.7109375" style="128" customWidth="1"/>
    <col min="19" max="20" width="18.140625" style="128" customWidth="1"/>
    <col min="21" max="21" width="18.140625" style="160" customWidth="1"/>
    <col min="22" max="26" width="9.5703125" style="128" customWidth="1"/>
    <col min="27" max="27" width="16.7109375" style="161" customWidth="1"/>
    <col min="28" max="28" width="3.5703125" style="128" customWidth="1"/>
    <col min="29" max="29" width="5" style="128" customWidth="1"/>
    <col min="30" max="30" width="16.7109375" style="128" bestFit="1" customWidth="1"/>
    <col min="31" max="31" width="13.5703125" style="128" bestFit="1" customWidth="1"/>
    <col min="32" max="243" width="11.5703125" style="128"/>
    <col min="244" max="246" width="3.7109375" style="128" customWidth="1"/>
    <col min="247" max="247" width="4.28515625" style="128" customWidth="1"/>
    <col min="248" max="248" width="4" style="128" customWidth="1"/>
    <col min="249" max="264" width="3.7109375" style="128" customWidth="1"/>
    <col min="265" max="265" width="3" style="128" customWidth="1"/>
    <col min="266" max="277" width="3.7109375" style="128" customWidth="1"/>
    <col min="278" max="278" width="30.85546875" style="128" customWidth="1"/>
    <col min="279" max="279" width="11.28515625" style="128" customWidth="1"/>
    <col min="280" max="280" width="14" style="128" customWidth="1"/>
    <col min="281" max="281" width="13.5703125" style="128" customWidth="1"/>
    <col min="282" max="282" width="9.7109375" style="128" customWidth="1"/>
    <col min="283" max="283" width="16.7109375" style="128" customWidth="1"/>
    <col min="284" max="499" width="11.5703125" style="128"/>
    <col min="500" max="502" width="3.7109375" style="128" customWidth="1"/>
    <col min="503" max="503" width="4.28515625" style="128" customWidth="1"/>
    <col min="504" max="504" width="4" style="128" customWidth="1"/>
    <col min="505" max="520" width="3.7109375" style="128" customWidth="1"/>
    <col min="521" max="521" width="3" style="128" customWidth="1"/>
    <col min="522" max="533" width="3.7109375" style="128" customWidth="1"/>
    <col min="534" max="534" width="30.85546875" style="128" customWidth="1"/>
    <col min="535" max="535" width="11.28515625" style="128" customWidth="1"/>
    <col min="536" max="536" width="14" style="128" customWidth="1"/>
    <col min="537" max="537" width="13.5703125" style="128" customWidth="1"/>
    <col min="538" max="538" width="9.7109375" style="128" customWidth="1"/>
    <col min="539" max="539" width="16.7109375" style="128" customWidth="1"/>
    <col min="540" max="755" width="11.5703125" style="128"/>
    <col min="756" max="758" width="3.7109375" style="128" customWidth="1"/>
    <col min="759" max="759" width="4.28515625" style="128" customWidth="1"/>
    <col min="760" max="760" width="4" style="128" customWidth="1"/>
    <col min="761" max="776" width="3.7109375" style="128" customWidth="1"/>
    <col min="777" max="777" width="3" style="128" customWidth="1"/>
    <col min="778" max="789" width="3.7109375" style="128" customWidth="1"/>
    <col min="790" max="790" width="30.85546875" style="128" customWidth="1"/>
    <col min="791" max="791" width="11.28515625" style="128" customWidth="1"/>
    <col min="792" max="792" width="14" style="128" customWidth="1"/>
    <col min="793" max="793" width="13.5703125" style="128" customWidth="1"/>
    <col min="794" max="794" width="9.7109375" style="128" customWidth="1"/>
    <col min="795" max="795" width="16.7109375" style="128" customWidth="1"/>
    <col min="796" max="1011" width="11.5703125" style="128"/>
    <col min="1012" max="1014" width="3.7109375" style="128" customWidth="1"/>
    <col min="1015" max="1015" width="4.28515625" style="128" customWidth="1"/>
    <col min="1016" max="1016" width="4" style="128" customWidth="1"/>
    <col min="1017" max="1032" width="3.7109375" style="128" customWidth="1"/>
    <col min="1033" max="1033" width="3" style="128" customWidth="1"/>
    <col min="1034" max="1045" width="3.7109375" style="128" customWidth="1"/>
    <col min="1046" max="1046" width="30.85546875" style="128" customWidth="1"/>
    <col min="1047" max="1047" width="11.28515625" style="128" customWidth="1"/>
    <col min="1048" max="1048" width="14" style="128" customWidth="1"/>
    <col min="1049" max="1049" width="13.5703125" style="128" customWidth="1"/>
    <col min="1050" max="1050" width="9.7109375" style="128" customWidth="1"/>
    <col min="1051" max="1051" width="16.7109375" style="128" customWidth="1"/>
    <col min="1052" max="1267" width="11.5703125" style="128"/>
    <col min="1268" max="1270" width="3.7109375" style="128" customWidth="1"/>
    <col min="1271" max="1271" width="4.28515625" style="128" customWidth="1"/>
    <col min="1272" max="1272" width="4" style="128" customWidth="1"/>
    <col min="1273" max="1288" width="3.7109375" style="128" customWidth="1"/>
    <col min="1289" max="1289" width="3" style="128" customWidth="1"/>
    <col min="1290" max="1301" width="3.7109375" style="128" customWidth="1"/>
    <col min="1302" max="1302" width="30.85546875" style="128" customWidth="1"/>
    <col min="1303" max="1303" width="11.28515625" style="128" customWidth="1"/>
    <col min="1304" max="1304" width="14" style="128" customWidth="1"/>
    <col min="1305" max="1305" width="13.5703125" style="128" customWidth="1"/>
    <col min="1306" max="1306" width="9.7109375" style="128" customWidth="1"/>
    <col min="1307" max="1307" width="16.7109375" style="128" customWidth="1"/>
    <col min="1308" max="1523" width="11.5703125" style="128"/>
    <col min="1524" max="1526" width="3.7109375" style="128" customWidth="1"/>
    <col min="1527" max="1527" width="4.28515625" style="128" customWidth="1"/>
    <col min="1528" max="1528" width="4" style="128" customWidth="1"/>
    <col min="1529" max="1544" width="3.7109375" style="128" customWidth="1"/>
    <col min="1545" max="1545" width="3" style="128" customWidth="1"/>
    <col min="1546" max="1557" width="3.7109375" style="128" customWidth="1"/>
    <col min="1558" max="1558" width="30.85546875" style="128" customWidth="1"/>
    <col min="1559" max="1559" width="11.28515625" style="128" customWidth="1"/>
    <col min="1560" max="1560" width="14" style="128" customWidth="1"/>
    <col min="1561" max="1561" width="13.5703125" style="128" customWidth="1"/>
    <col min="1562" max="1562" width="9.7109375" style="128" customWidth="1"/>
    <col min="1563" max="1563" width="16.7109375" style="128" customWidth="1"/>
    <col min="1564" max="1779" width="11.5703125" style="128"/>
    <col min="1780" max="1782" width="3.7109375" style="128" customWidth="1"/>
    <col min="1783" max="1783" width="4.28515625" style="128" customWidth="1"/>
    <col min="1784" max="1784" width="4" style="128" customWidth="1"/>
    <col min="1785" max="1800" width="3.7109375" style="128" customWidth="1"/>
    <col min="1801" max="1801" width="3" style="128" customWidth="1"/>
    <col min="1802" max="1813" width="3.7109375" style="128" customWidth="1"/>
    <col min="1814" max="1814" width="30.85546875" style="128" customWidth="1"/>
    <col min="1815" max="1815" width="11.28515625" style="128" customWidth="1"/>
    <col min="1816" max="1816" width="14" style="128" customWidth="1"/>
    <col min="1817" max="1817" width="13.5703125" style="128" customWidth="1"/>
    <col min="1818" max="1818" width="9.7109375" style="128" customWidth="1"/>
    <col min="1819" max="1819" width="16.7109375" style="128" customWidth="1"/>
    <col min="1820" max="2035" width="11.5703125" style="128"/>
    <col min="2036" max="2038" width="3.7109375" style="128" customWidth="1"/>
    <col min="2039" max="2039" width="4.28515625" style="128" customWidth="1"/>
    <col min="2040" max="2040" width="4" style="128" customWidth="1"/>
    <col min="2041" max="2056" width="3.7109375" style="128" customWidth="1"/>
    <col min="2057" max="2057" width="3" style="128" customWidth="1"/>
    <col min="2058" max="2069" width="3.7109375" style="128" customWidth="1"/>
    <col min="2070" max="2070" width="30.85546875" style="128" customWidth="1"/>
    <col min="2071" max="2071" width="11.28515625" style="128" customWidth="1"/>
    <col min="2072" max="2072" width="14" style="128" customWidth="1"/>
    <col min="2073" max="2073" width="13.5703125" style="128" customWidth="1"/>
    <col min="2074" max="2074" width="9.7109375" style="128" customWidth="1"/>
    <col min="2075" max="2075" width="16.7109375" style="128" customWidth="1"/>
    <col min="2076" max="2291" width="11.5703125" style="128"/>
    <col min="2292" max="2294" width="3.7109375" style="128" customWidth="1"/>
    <col min="2295" max="2295" width="4.28515625" style="128" customWidth="1"/>
    <col min="2296" max="2296" width="4" style="128" customWidth="1"/>
    <col min="2297" max="2312" width="3.7109375" style="128" customWidth="1"/>
    <col min="2313" max="2313" width="3" style="128" customWidth="1"/>
    <col min="2314" max="2325" width="3.7109375" style="128" customWidth="1"/>
    <col min="2326" max="2326" width="30.85546875" style="128" customWidth="1"/>
    <col min="2327" max="2327" width="11.28515625" style="128" customWidth="1"/>
    <col min="2328" max="2328" width="14" style="128" customWidth="1"/>
    <col min="2329" max="2329" width="13.5703125" style="128" customWidth="1"/>
    <col min="2330" max="2330" width="9.7109375" style="128" customWidth="1"/>
    <col min="2331" max="2331" width="16.7109375" style="128" customWidth="1"/>
    <col min="2332" max="2547" width="11.5703125" style="128"/>
    <col min="2548" max="2550" width="3.7109375" style="128" customWidth="1"/>
    <col min="2551" max="2551" width="4.28515625" style="128" customWidth="1"/>
    <col min="2552" max="2552" width="4" style="128" customWidth="1"/>
    <col min="2553" max="2568" width="3.7109375" style="128" customWidth="1"/>
    <col min="2569" max="2569" width="3" style="128" customWidth="1"/>
    <col min="2570" max="2581" width="3.7109375" style="128" customWidth="1"/>
    <col min="2582" max="2582" width="30.85546875" style="128" customWidth="1"/>
    <col min="2583" max="2583" width="11.28515625" style="128" customWidth="1"/>
    <col min="2584" max="2584" width="14" style="128" customWidth="1"/>
    <col min="2585" max="2585" width="13.5703125" style="128" customWidth="1"/>
    <col min="2586" max="2586" width="9.7109375" style="128" customWidth="1"/>
    <col min="2587" max="2587" width="16.7109375" style="128" customWidth="1"/>
    <col min="2588" max="2803" width="11.5703125" style="128"/>
    <col min="2804" max="2806" width="3.7109375" style="128" customWidth="1"/>
    <col min="2807" max="2807" width="4.28515625" style="128" customWidth="1"/>
    <col min="2808" max="2808" width="4" style="128" customWidth="1"/>
    <col min="2809" max="2824" width="3.7109375" style="128" customWidth="1"/>
    <col min="2825" max="2825" width="3" style="128" customWidth="1"/>
    <col min="2826" max="2837" width="3.7109375" style="128" customWidth="1"/>
    <col min="2838" max="2838" width="30.85546875" style="128" customWidth="1"/>
    <col min="2839" max="2839" width="11.28515625" style="128" customWidth="1"/>
    <col min="2840" max="2840" width="14" style="128" customWidth="1"/>
    <col min="2841" max="2841" width="13.5703125" style="128" customWidth="1"/>
    <col min="2842" max="2842" width="9.7109375" style="128" customWidth="1"/>
    <col min="2843" max="2843" width="16.7109375" style="128" customWidth="1"/>
    <col min="2844" max="3059" width="11.5703125" style="128"/>
    <col min="3060" max="3062" width="3.7109375" style="128" customWidth="1"/>
    <col min="3063" max="3063" width="4.28515625" style="128" customWidth="1"/>
    <col min="3064" max="3064" width="4" style="128" customWidth="1"/>
    <col min="3065" max="3080" width="3.7109375" style="128" customWidth="1"/>
    <col min="3081" max="3081" width="3" style="128" customWidth="1"/>
    <col min="3082" max="3093" width="3.7109375" style="128" customWidth="1"/>
    <col min="3094" max="3094" width="30.85546875" style="128" customWidth="1"/>
    <col min="3095" max="3095" width="11.28515625" style="128" customWidth="1"/>
    <col min="3096" max="3096" width="14" style="128" customWidth="1"/>
    <col min="3097" max="3097" width="13.5703125" style="128" customWidth="1"/>
    <col min="3098" max="3098" width="9.7109375" style="128" customWidth="1"/>
    <col min="3099" max="3099" width="16.7109375" style="128" customWidth="1"/>
    <col min="3100" max="3315" width="11.5703125" style="128"/>
    <col min="3316" max="3318" width="3.7109375" style="128" customWidth="1"/>
    <col min="3319" max="3319" width="4.28515625" style="128" customWidth="1"/>
    <col min="3320" max="3320" width="4" style="128" customWidth="1"/>
    <col min="3321" max="3336" width="3.7109375" style="128" customWidth="1"/>
    <col min="3337" max="3337" width="3" style="128" customWidth="1"/>
    <col min="3338" max="3349" width="3.7109375" style="128" customWidth="1"/>
    <col min="3350" max="3350" width="30.85546875" style="128" customWidth="1"/>
    <col min="3351" max="3351" width="11.28515625" style="128" customWidth="1"/>
    <col min="3352" max="3352" width="14" style="128" customWidth="1"/>
    <col min="3353" max="3353" width="13.5703125" style="128" customWidth="1"/>
    <col min="3354" max="3354" width="9.7109375" style="128" customWidth="1"/>
    <col min="3355" max="3355" width="16.7109375" style="128" customWidth="1"/>
    <col min="3356" max="3571" width="11.5703125" style="128"/>
    <col min="3572" max="3574" width="3.7109375" style="128" customWidth="1"/>
    <col min="3575" max="3575" width="4.28515625" style="128" customWidth="1"/>
    <col min="3576" max="3576" width="4" style="128" customWidth="1"/>
    <col min="3577" max="3592" width="3.7109375" style="128" customWidth="1"/>
    <col min="3593" max="3593" width="3" style="128" customWidth="1"/>
    <col min="3594" max="3605" width="3.7109375" style="128" customWidth="1"/>
    <col min="3606" max="3606" width="30.85546875" style="128" customWidth="1"/>
    <col min="3607" max="3607" width="11.28515625" style="128" customWidth="1"/>
    <col min="3608" max="3608" width="14" style="128" customWidth="1"/>
    <col min="3609" max="3609" width="13.5703125" style="128" customWidth="1"/>
    <col min="3610" max="3610" width="9.7109375" style="128" customWidth="1"/>
    <col min="3611" max="3611" width="16.7109375" style="128" customWidth="1"/>
    <col min="3612" max="3827" width="11.5703125" style="128"/>
    <col min="3828" max="3830" width="3.7109375" style="128" customWidth="1"/>
    <col min="3831" max="3831" width="4.28515625" style="128" customWidth="1"/>
    <col min="3832" max="3832" width="4" style="128" customWidth="1"/>
    <col min="3833" max="3848" width="3.7109375" style="128" customWidth="1"/>
    <col min="3849" max="3849" width="3" style="128" customWidth="1"/>
    <col min="3850" max="3861" width="3.7109375" style="128" customWidth="1"/>
    <col min="3862" max="3862" width="30.85546875" style="128" customWidth="1"/>
    <col min="3863" max="3863" width="11.28515625" style="128" customWidth="1"/>
    <col min="3864" max="3864" width="14" style="128" customWidth="1"/>
    <col min="3865" max="3865" width="13.5703125" style="128" customWidth="1"/>
    <col min="3866" max="3866" width="9.7109375" style="128" customWidth="1"/>
    <col min="3867" max="3867" width="16.7109375" style="128" customWidth="1"/>
    <col min="3868" max="4083" width="11.5703125" style="128"/>
    <col min="4084" max="4086" width="3.7109375" style="128" customWidth="1"/>
    <col min="4087" max="4087" width="4.28515625" style="128" customWidth="1"/>
    <col min="4088" max="4088" width="4" style="128" customWidth="1"/>
    <col min="4089" max="4104" width="3.7109375" style="128" customWidth="1"/>
    <col min="4105" max="4105" width="3" style="128" customWidth="1"/>
    <col min="4106" max="4117" width="3.7109375" style="128" customWidth="1"/>
    <col min="4118" max="4118" width="30.85546875" style="128" customWidth="1"/>
    <col min="4119" max="4119" width="11.28515625" style="128" customWidth="1"/>
    <col min="4120" max="4120" width="14" style="128" customWidth="1"/>
    <col min="4121" max="4121" width="13.5703125" style="128" customWidth="1"/>
    <col min="4122" max="4122" width="9.7109375" style="128" customWidth="1"/>
    <col min="4123" max="4123" width="16.7109375" style="128" customWidth="1"/>
    <col min="4124" max="4339" width="11.5703125" style="128"/>
    <col min="4340" max="4342" width="3.7109375" style="128" customWidth="1"/>
    <col min="4343" max="4343" width="4.28515625" style="128" customWidth="1"/>
    <col min="4344" max="4344" width="4" style="128" customWidth="1"/>
    <col min="4345" max="4360" width="3.7109375" style="128" customWidth="1"/>
    <col min="4361" max="4361" width="3" style="128" customWidth="1"/>
    <col min="4362" max="4373" width="3.7109375" style="128" customWidth="1"/>
    <col min="4374" max="4374" width="30.85546875" style="128" customWidth="1"/>
    <col min="4375" max="4375" width="11.28515625" style="128" customWidth="1"/>
    <col min="4376" max="4376" width="14" style="128" customWidth="1"/>
    <col min="4377" max="4377" width="13.5703125" style="128" customWidth="1"/>
    <col min="4378" max="4378" width="9.7109375" style="128" customWidth="1"/>
    <col min="4379" max="4379" width="16.7109375" style="128" customWidth="1"/>
    <col min="4380" max="4595" width="11.5703125" style="128"/>
    <col min="4596" max="4598" width="3.7109375" style="128" customWidth="1"/>
    <col min="4599" max="4599" width="4.28515625" style="128" customWidth="1"/>
    <col min="4600" max="4600" width="4" style="128" customWidth="1"/>
    <col min="4601" max="4616" width="3.7109375" style="128" customWidth="1"/>
    <col min="4617" max="4617" width="3" style="128" customWidth="1"/>
    <col min="4618" max="4629" width="3.7109375" style="128" customWidth="1"/>
    <col min="4630" max="4630" width="30.85546875" style="128" customWidth="1"/>
    <col min="4631" max="4631" width="11.28515625" style="128" customWidth="1"/>
    <col min="4632" max="4632" width="14" style="128" customWidth="1"/>
    <col min="4633" max="4633" width="13.5703125" style="128" customWidth="1"/>
    <col min="4634" max="4634" width="9.7109375" style="128" customWidth="1"/>
    <col min="4635" max="4635" width="16.7109375" style="128" customWidth="1"/>
    <col min="4636" max="4851" width="11.5703125" style="128"/>
    <col min="4852" max="4854" width="3.7109375" style="128" customWidth="1"/>
    <col min="4855" max="4855" width="4.28515625" style="128" customWidth="1"/>
    <col min="4856" max="4856" width="4" style="128" customWidth="1"/>
    <col min="4857" max="4872" width="3.7109375" style="128" customWidth="1"/>
    <col min="4873" max="4873" width="3" style="128" customWidth="1"/>
    <col min="4874" max="4885" width="3.7109375" style="128" customWidth="1"/>
    <col min="4886" max="4886" width="30.85546875" style="128" customWidth="1"/>
    <col min="4887" max="4887" width="11.28515625" style="128" customWidth="1"/>
    <col min="4888" max="4888" width="14" style="128" customWidth="1"/>
    <col min="4889" max="4889" width="13.5703125" style="128" customWidth="1"/>
    <col min="4890" max="4890" width="9.7109375" style="128" customWidth="1"/>
    <col min="4891" max="4891" width="16.7109375" style="128" customWidth="1"/>
    <col min="4892" max="5107" width="11.5703125" style="128"/>
    <col min="5108" max="5110" width="3.7109375" style="128" customWidth="1"/>
    <col min="5111" max="5111" width="4.28515625" style="128" customWidth="1"/>
    <col min="5112" max="5112" width="4" style="128" customWidth="1"/>
    <col min="5113" max="5128" width="3.7109375" style="128" customWidth="1"/>
    <col min="5129" max="5129" width="3" style="128" customWidth="1"/>
    <col min="5130" max="5141" width="3.7109375" style="128" customWidth="1"/>
    <col min="5142" max="5142" width="30.85546875" style="128" customWidth="1"/>
    <col min="5143" max="5143" width="11.28515625" style="128" customWidth="1"/>
    <col min="5144" max="5144" width="14" style="128" customWidth="1"/>
    <col min="5145" max="5145" width="13.5703125" style="128" customWidth="1"/>
    <col min="5146" max="5146" width="9.7109375" style="128" customWidth="1"/>
    <col min="5147" max="5147" width="16.7109375" style="128" customWidth="1"/>
    <col min="5148" max="5363" width="11.5703125" style="128"/>
    <col min="5364" max="5366" width="3.7109375" style="128" customWidth="1"/>
    <col min="5367" max="5367" width="4.28515625" style="128" customWidth="1"/>
    <col min="5368" max="5368" width="4" style="128" customWidth="1"/>
    <col min="5369" max="5384" width="3.7109375" style="128" customWidth="1"/>
    <col min="5385" max="5385" width="3" style="128" customWidth="1"/>
    <col min="5386" max="5397" width="3.7109375" style="128" customWidth="1"/>
    <col min="5398" max="5398" width="30.85546875" style="128" customWidth="1"/>
    <col min="5399" max="5399" width="11.28515625" style="128" customWidth="1"/>
    <col min="5400" max="5400" width="14" style="128" customWidth="1"/>
    <col min="5401" max="5401" width="13.5703125" style="128" customWidth="1"/>
    <col min="5402" max="5402" width="9.7109375" style="128" customWidth="1"/>
    <col min="5403" max="5403" width="16.7109375" style="128" customWidth="1"/>
    <col min="5404" max="5619" width="11.5703125" style="128"/>
    <col min="5620" max="5622" width="3.7109375" style="128" customWidth="1"/>
    <col min="5623" max="5623" width="4.28515625" style="128" customWidth="1"/>
    <col min="5624" max="5624" width="4" style="128" customWidth="1"/>
    <col min="5625" max="5640" width="3.7109375" style="128" customWidth="1"/>
    <col min="5641" max="5641" width="3" style="128" customWidth="1"/>
    <col min="5642" max="5653" width="3.7109375" style="128" customWidth="1"/>
    <col min="5654" max="5654" width="30.85546875" style="128" customWidth="1"/>
    <col min="5655" max="5655" width="11.28515625" style="128" customWidth="1"/>
    <col min="5656" max="5656" width="14" style="128" customWidth="1"/>
    <col min="5657" max="5657" width="13.5703125" style="128" customWidth="1"/>
    <col min="5658" max="5658" width="9.7109375" style="128" customWidth="1"/>
    <col min="5659" max="5659" width="16.7109375" style="128" customWidth="1"/>
    <col min="5660" max="5875" width="11.5703125" style="128"/>
    <col min="5876" max="5878" width="3.7109375" style="128" customWidth="1"/>
    <col min="5879" max="5879" width="4.28515625" style="128" customWidth="1"/>
    <col min="5880" max="5880" width="4" style="128" customWidth="1"/>
    <col min="5881" max="5896" width="3.7109375" style="128" customWidth="1"/>
    <col min="5897" max="5897" width="3" style="128" customWidth="1"/>
    <col min="5898" max="5909" width="3.7109375" style="128" customWidth="1"/>
    <col min="5910" max="5910" width="30.85546875" style="128" customWidth="1"/>
    <col min="5911" max="5911" width="11.28515625" style="128" customWidth="1"/>
    <col min="5912" max="5912" width="14" style="128" customWidth="1"/>
    <col min="5913" max="5913" width="13.5703125" style="128" customWidth="1"/>
    <col min="5914" max="5914" width="9.7109375" style="128" customWidth="1"/>
    <col min="5915" max="5915" width="16.7109375" style="128" customWidth="1"/>
    <col min="5916" max="6131" width="11.5703125" style="128"/>
    <col min="6132" max="6134" width="3.7109375" style="128" customWidth="1"/>
    <col min="6135" max="6135" width="4.28515625" style="128" customWidth="1"/>
    <col min="6136" max="6136" width="4" style="128" customWidth="1"/>
    <col min="6137" max="6152" width="3.7109375" style="128" customWidth="1"/>
    <col min="6153" max="6153" width="3" style="128" customWidth="1"/>
    <col min="6154" max="6165" width="3.7109375" style="128" customWidth="1"/>
    <col min="6166" max="6166" width="30.85546875" style="128" customWidth="1"/>
    <col min="6167" max="6167" width="11.28515625" style="128" customWidth="1"/>
    <col min="6168" max="6168" width="14" style="128" customWidth="1"/>
    <col min="6169" max="6169" width="13.5703125" style="128" customWidth="1"/>
    <col min="6170" max="6170" width="9.7109375" style="128" customWidth="1"/>
    <col min="6171" max="6171" width="16.7109375" style="128" customWidth="1"/>
    <col min="6172" max="6387" width="11.5703125" style="128"/>
    <col min="6388" max="6390" width="3.7109375" style="128" customWidth="1"/>
    <col min="6391" max="6391" width="4.28515625" style="128" customWidth="1"/>
    <col min="6392" max="6392" width="4" style="128" customWidth="1"/>
    <col min="6393" max="6408" width="3.7109375" style="128" customWidth="1"/>
    <col min="6409" max="6409" width="3" style="128" customWidth="1"/>
    <col min="6410" max="6421" width="3.7109375" style="128" customWidth="1"/>
    <col min="6422" max="6422" width="30.85546875" style="128" customWidth="1"/>
    <col min="6423" max="6423" width="11.28515625" style="128" customWidth="1"/>
    <col min="6424" max="6424" width="14" style="128" customWidth="1"/>
    <col min="6425" max="6425" width="13.5703125" style="128" customWidth="1"/>
    <col min="6426" max="6426" width="9.7109375" style="128" customWidth="1"/>
    <col min="6427" max="6427" width="16.7109375" style="128" customWidth="1"/>
    <col min="6428" max="6643" width="11.5703125" style="128"/>
    <col min="6644" max="6646" width="3.7109375" style="128" customWidth="1"/>
    <col min="6647" max="6647" width="4.28515625" style="128" customWidth="1"/>
    <col min="6648" max="6648" width="4" style="128" customWidth="1"/>
    <col min="6649" max="6664" width="3.7109375" style="128" customWidth="1"/>
    <col min="6665" max="6665" width="3" style="128" customWidth="1"/>
    <col min="6666" max="6677" width="3.7109375" style="128" customWidth="1"/>
    <col min="6678" max="6678" width="30.85546875" style="128" customWidth="1"/>
    <col min="6679" max="6679" width="11.28515625" style="128" customWidth="1"/>
    <col min="6680" max="6680" width="14" style="128" customWidth="1"/>
    <col min="6681" max="6681" width="13.5703125" style="128" customWidth="1"/>
    <col min="6682" max="6682" width="9.7109375" style="128" customWidth="1"/>
    <col min="6683" max="6683" width="16.7109375" style="128" customWidth="1"/>
    <col min="6684" max="6899" width="11.5703125" style="128"/>
    <col min="6900" max="6902" width="3.7109375" style="128" customWidth="1"/>
    <col min="6903" max="6903" width="4.28515625" style="128" customWidth="1"/>
    <col min="6904" max="6904" width="4" style="128" customWidth="1"/>
    <col min="6905" max="6920" width="3.7109375" style="128" customWidth="1"/>
    <col min="6921" max="6921" width="3" style="128" customWidth="1"/>
    <col min="6922" max="6933" width="3.7109375" style="128" customWidth="1"/>
    <col min="6934" max="6934" width="30.85546875" style="128" customWidth="1"/>
    <col min="6935" max="6935" width="11.28515625" style="128" customWidth="1"/>
    <col min="6936" max="6936" width="14" style="128" customWidth="1"/>
    <col min="6937" max="6937" width="13.5703125" style="128" customWidth="1"/>
    <col min="6938" max="6938" width="9.7109375" style="128" customWidth="1"/>
    <col min="6939" max="6939" width="16.7109375" style="128" customWidth="1"/>
    <col min="6940" max="7155" width="11.5703125" style="128"/>
    <col min="7156" max="7158" width="3.7109375" style="128" customWidth="1"/>
    <col min="7159" max="7159" width="4.28515625" style="128" customWidth="1"/>
    <col min="7160" max="7160" width="4" style="128" customWidth="1"/>
    <col min="7161" max="7176" width="3.7109375" style="128" customWidth="1"/>
    <col min="7177" max="7177" width="3" style="128" customWidth="1"/>
    <col min="7178" max="7189" width="3.7109375" style="128" customWidth="1"/>
    <col min="7190" max="7190" width="30.85546875" style="128" customWidth="1"/>
    <col min="7191" max="7191" width="11.28515625" style="128" customWidth="1"/>
    <col min="7192" max="7192" width="14" style="128" customWidth="1"/>
    <col min="7193" max="7193" width="13.5703125" style="128" customWidth="1"/>
    <col min="7194" max="7194" width="9.7109375" style="128" customWidth="1"/>
    <col min="7195" max="7195" width="16.7109375" style="128" customWidth="1"/>
    <col min="7196" max="7411" width="11.5703125" style="128"/>
    <col min="7412" max="7414" width="3.7109375" style="128" customWidth="1"/>
    <col min="7415" max="7415" width="4.28515625" style="128" customWidth="1"/>
    <col min="7416" max="7416" width="4" style="128" customWidth="1"/>
    <col min="7417" max="7432" width="3.7109375" style="128" customWidth="1"/>
    <col min="7433" max="7433" width="3" style="128" customWidth="1"/>
    <col min="7434" max="7445" width="3.7109375" style="128" customWidth="1"/>
    <col min="7446" max="7446" width="30.85546875" style="128" customWidth="1"/>
    <col min="7447" max="7447" width="11.28515625" style="128" customWidth="1"/>
    <col min="7448" max="7448" width="14" style="128" customWidth="1"/>
    <col min="7449" max="7449" width="13.5703125" style="128" customWidth="1"/>
    <col min="7450" max="7450" width="9.7109375" style="128" customWidth="1"/>
    <col min="7451" max="7451" width="16.7109375" style="128" customWidth="1"/>
    <col min="7452" max="7667" width="11.5703125" style="128"/>
    <col min="7668" max="7670" width="3.7109375" style="128" customWidth="1"/>
    <col min="7671" max="7671" width="4.28515625" style="128" customWidth="1"/>
    <col min="7672" max="7672" width="4" style="128" customWidth="1"/>
    <col min="7673" max="7688" width="3.7109375" style="128" customWidth="1"/>
    <col min="7689" max="7689" width="3" style="128" customWidth="1"/>
    <col min="7690" max="7701" width="3.7109375" style="128" customWidth="1"/>
    <col min="7702" max="7702" width="30.85546875" style="128" customWidth="1"/>
    <col min="7703" max="7703" width="11.28515625" style="128" customWidth="1"/>
    <col min="7704" max="7704" width="14" style="128" customWidth="1"/>
    <col min="7705" max="7705" width="13.5703125" style="128" customWidth="1"/>
    <col min="7706" max="7706" width="9.7109375" style="128" customWidth="1"/>
    <col min="7707" max="7707" width="16.7109375" style="128" customWidth="1"/>
    <col min="7708" max="7923" width="11.5703125" style="128"/>
    <col min="7924" max="7926" width="3.7109375" style="128" customWidth="1"/>
    <col min="7927" max="7927" width="4.28515625" style="128" customWidth="1"/>
    <col min="7928" max="7928" width="4" style="128" customWidth="1"/>
    <col min="7929" max="7944" width="3.7109375" style="128" customWidth="1"/>
    <col min="7945" max="7945" width="3" style="128" customWidth="1"/>
    <col min="7946" max="7957" width="3.7109375" style="128" customWidth="1"/>
    <col min="7958" max="7958" width="30.85546875" style="128" customWidth="1"/>
    <col min="7959" max="7959" width="11.28515625" style="128" customWidth="1"/>
    <col min="7960" max="7960" width="14" style="128" customWidth="1"/>
    <col min="7961" max="7961" width="13.5703125" style="128" customWidth="1"/>
    <col min="7962" max="7962" width="9.7109375" style="128" customWidth="1"/>
    <col min="7963" max="7963" width="16.7109375" style="128" customWidth="1"/>
    <col min="7964" max="8179" width="11.5703125" style="128"/>
    <col min="8180" max="8182" width="3.7109375" style="128" customWidth="1"/>
    <col min="8183" max="8183" width="4.28515625" style="128" customWidth="1"/>
    <col min="8184" max="8184" width="4" style="128" customWidth="1"/>
    <col min="8185" max="8200" width="3.7109375" style="128" customWidth="1"/>
    <col min="8201" max="8201" width="3" style="128" customWidth="1"/>
    <col min="8202" max="8213" width="3.7109375" style="128" customWidth="1"/>
    <col min="8214" max="8214" width="30.85546875" style="128" customWidth="1"/>
    <col min="8215" max="8215" width="11.28515625" style="128" customWidth="1"/>
    <col min="8216" max="8216" width="14" style="128" customWidth="1"/>
    <col min="8217" max="8217" width="13.5703125" style="128" customWidth="1"/>
    <col min="8218" max="8218" width="9.7109375" style="128" customWidth="1"/>
    <col min="8219" max="8219" width="16.7109375" style="128" customWidth="1"/>
    <col min="8220" max="8435" width="11.5703125" style="128"/>
    <col min="8436" max="8438" width="3.7109375" style="128" customWidth="1"/>
    <col min="8439" max="8439" width="4.28515625" style="128" customWidth="1"/>
    <col min="8440" max="8440" width="4" style="128" customWidth="1"/>
    <col min="8441" max="8456" width="3.7109375" style="128" customWidth="1"/>
    <col min="8457" max="8457" width="3" style="128" customWidth="1"/>
    <col min="8458" max="8469" width="3.7109375" style="128" customWidth="1"/>
    <col min="8470" max="8470" width="30.85546875" style="128" customWidth="1"/>
    <col min="8471" max="8471" width="11.28515625" style="128" customWidth="1"/>
    <col min="8472" max="8472" width="14" style="128" customWidth="1"/>
    <col min="8473" max="8473" width="13.5703125" style="128" customWidth="1"/>
    <col min="8474" max="8474" width="9.7109375" style="128" customWidth="1"/>
    <col min="8475" max="8475" width="16.7109375" style="128" customWidth="1"/>
    <col min="8476" max="8691" width="11.5703125" style="128"/>
    <col min="8692" max="8694" width="3.7109375" style="128" customWidth="1"/>
    <col min="8695" max="8695" width="4.28515625" style="128" customWidth="1"/>
    <col min="8696" max="8696" width="4" style="128" customWidth="1"/>
    <col min="8697" max="8712" width="3.7109375" style="128" customWidth="1"/>
    <col min="8713" max="8713" width="3" style="128" customWidth="1"/>
    <col min="8714" max="8725" width="3.7109375" style="128" customWidth="1"/>
    <col min="8726" max="8726" width="30.85546875" style="128" customWidth="1"/>
    <col min="8727" max="8727" width="11.28515625" style="128" customWidth="1"/>
    <col min="8728" max="8728" width="14" style="128" customWidth="1"/>
    <col min="8729" max="8729" width="13.5703125" style="128" customWidth="1"/>
    <col min="8730" max="8730" width="9.7109375" style="128" customWidth="1"/>
    <col min="8731" max="8731" width="16.7109375" style="128" customWidth="1"/>
    <col min="8732" max="8947" width="11.5703125" style="128"/>
    <col min="8948" max="8950" width="3.7109375" style="128" customWidth="1"/>
    <col min="8951" max="8951" width="4.28515625" style="128" customWidth="1"/>
    <col min="8952" max="8952" width="4" style="128" customWidth="1"/>
    <col min="8953" max="8968" width="3.7109375" style="128" customWidth="1"/>
    <col min="8969" max="8969" width="3" style="128" customWidth="1"/>
    <col min="8970" max="8981" width="3.7109375" style="128" customWidth="1"/>
    <col min="8982" max="8982" width="30.85546875" style="128" customWidth="1"/>
    <col min="8983" max="8983" width="11.28515625" style="128" customWidth="1"/>
    <col min="8984" max="8984" width="14" style="128" customWidth="1"/>
    <col min="8985" max="8985" width="13.5703125" style="128" customWidth="1"/>
    <col min="8986" max="8986" width="9.7109375" style="128" customWidth="1"/>
    <col min="8987" max="8987" width="16.7109375" style="128" customWidth="1"/>
    <col min="8988" max="9203" width="11.5703125" style="128"/>
    <col min="9204" max="9206" width="3.7109375" style="128" customWidth="1"/>
    <col min="9207" max="9207" width="4.28515625" style="128" customWidth="1"/>
    <col min="9208" max="9208" width="4" style="128" customWidth="1"/>
    <col min="9209" max="9224" width="3.7109375" style="128" customWidth="1"/>
    <col min="9225" max="9225" width="3" style="128" customWidth="1"/>
    <col min="9226" max="9237" width="3.7109375" style="128" customWidth="1"/>
    <col min="9238" max="9238" width="30.85546875" style="128" customWidth="1"/>
    <col min="9239" max="9239" width="11.28515625" style="128" customWidth="1"/>
    <col min="9240" max="9240" width="14" style="128" customWidth="1"/>
    <col min="9241" max="9241" width="13.5703125" style="128" customWidth="1"/>
    <col min="9242" max="9242" width="9.7109375" style="128" customWidth="1"/>
    <col min="9243" max="9243" width="16.7109375" style="128" customWidth="1"/>
    <col min="9244" max="9459" width="11.5703125" style="128"/>
    <col min="9460" max="9462" width="3.7109375" style="128" customWidth="1"/>
    <col min="9463" max="9463" width="4.28515625" style="128" customWidth="1"/>
    <col min="9464" max="9464" width="4" style="128" customWidth="1"/>
    <col min="9465" max="9480" width="3.7109375" style="128" customWidth="1"/>
    <col min="9481" max="9481" width="3" style="128" customWidth="1"/>
    <col min="9482" max="9493" width="3.7109375" style="128" customWidth="1"/>
    <col min="9494" max="9494" width="30.85546875" style="128" customWidth="1"/>
    <col min="9495" max="9495" width="11.28515625" style="128" customWidth="1"/>
    <col min="9496" max="9496" width="14" style="128" customWidth="1"/>
    <col min="9497" max="9497" width="13.5703125" style="128" customWidth="1"/>
    <col min="9498" max="9498" width="9.7109375" style="128" customWidth="1"/>
    <col min="9499" max="9499" width="16.7109375" style="128" customWidth="1"/>
    <col min="9500" max="9715" width="11.5703125" style="128"/>
    <col min="9716" max="9718" width="3.7109375" style="128" customWidth="1"/>
    <col min="9719" max="9719" width="4.28515625" style="128" customWidth="1"/>
    <col min="9720" max="9720" width="4" style="128" customWidth="1"/>
    <col min="9721" max="9736" width="3.7109375" style="128" customWidth="1"/>
    <col min="9737" max="9737" width="3" style="128" customWidth="1"/>
    <col min="9738" max="9749" width="3.7109375" style="128" customWidth="1"/>
    <col min="9750" max="9750" width="30.85546875" style="128" customWidth="1"/>
    <col min="9751" max="9751" width="11.28515625" style="128" customWidth="1"/>
    <col min="9752" max="9752" width="14" style="128" customWidth="1"/>
    <col min="9753" max="9753" width="13.5703125" style="128" customWidth="1"/>
    <col min="9754" max="9754" width="9.7109375" style="128" customWidth="1"/>
    <col min="9755" max="9755" width="16.7109375" style="128" customWidth="1"/>
    <col min="9756" max="9971" width="11.5703125" style="128"/>
    <col min="9972" max="9974" width="3.7109375" style="128" customWidth="1"/>
    <col min="9975" max="9975" width="4.28515625" style="128" customWidth="1"/>
    <col min="9976" max="9976" width="4" style="128" customWidth="1"/>
    <col min="9977" max="9992" width="3.7109375" style="128" customWidth="1"/>
    <col min="9993" max="9993" width="3" style="128" customWidth="1"/>
    <col min="9994" max="10005" width="3.7109375" style="128" customWidth="1"/>
    <col min="10006" max="10006" width="30.85546875" style="128" customWidth="1"/>
    <col min="10007" max="10007" width="11.28515625" style="128" customWidth="1"/>
    <col min="10008" max="10008" width="14" style="128" customWidth="1"/>
    <col min="10009" max="10009" width="13.5703125" style="128" customWidth="1"/>
    <col min="10010" max="10010" width="9.7109375" style="128" customWidth="1"/>
    <col min="10011" max="10011" width="16.7109375" style="128" customWidth="1"/>
    <col min="10012" max="10227" width="11.5703125" style="128"/>
    <col min="10228" max="10230" width="3.7109375" style="128" customWidth="1"/>
    <col min="10231" max="10231" width="4.28515625" style="128" customWidth="1"/>
    <col min="10232" max="10232" width="4" style="128" customWidth="1"/>
    <col min="10233" max="10248" width="3.7109375" style="128" customWidth="1"/>
    <col min="10249" max="10249" width="3" style="128" customWidth="1"/>
    <col min="10250" max="10261" width="3.7109375" style="128" customWidth="1"/>
    <col min="10262" max="10262" width="30.85546875" style="128" customWidth="1"/>
    <col min="10263" max="10263" width="11.28515625" style="128" customWidth="1"/>
    <col min="10264" max="10264" width="14" style="128" customWidth="1"/>
    <col min="10265" max="10265" width="13.5703125" style="128" customWidth="1"/>
    <col min="10266" max="10266" width="9.7109375" style="128" customWidth="1"/>
    <col min="10267" max="10267" width="16.7109375" style="128" customWidth="1"/>
    <col min="10268" max="10483" width="11.5703125" style="128"/>
    <col min="10484" max="10486" width="3.7109375" style="128" customWidth="1"/>
    <col min="10487" max="10487" width="4.28515625" style="128" customWidth="1"/>
    <col min="10488" max="10488" width="4" style="128" customWidth="1"/>
    <col min="10489" max="10504" width="3.7109375" style="128" customWidth="1"/>
    <col min="10505" max="10505" width="3" style="128" customWidth="1"/>
    <col min="10506" max="10517" width="3.7109375" style="128" customWidth="1"/>
    <col min="10518" max="10518" width="30.85546875" style="128" customWidth="1"/>
    <col min="10519" max="10519" width="11.28515625" style="128" customWidth="1"/>
    <col min="10520" max="10520" width="14" style="128" customWidth="1"/>
    <col min="10521" max="10521" width="13.5703125" style="128" customWidth="1"/>
    <col min="10522" max="10522" width="9.7109375" style="128" customWidth="1"/>
    <col min="10523" max="10523" width="16.7109375" style="128" customWidth="1"/>
    <col min="10524" max="10739" width="11.5703125" style="128"/>
    <col min="10740" max="10742" width="3.7109375" style="128" customWidth="1"/>
    <col min="10743" max="10743" width="4.28515625" style="128" customWidth="1"/>
    <col min="10744" max="10744" width="4" style="128" customWidth="1"/>
    <col min="10745" max="10760" width="3.7109375" style="128" customWidth="1"/>
    <col min="10761" max="10761" width="3" style="128" customWidth="1"/>
    <col min="10762" max="10773" width="3.7109375" style="128" customWidth="1"/>
    <col min="10774" max="10774" width="30.85546875" style="128" customWidth="1"/>
    <col min="10775" max="10775" width="11.28515625" style="128" customWidth="1"/>
    <col min="10776" max="10776" width="14" style="128" customWidth="1"/>
    <col min="10777" max="10777" width="13.5703125" style="128" customWidth="1"/>
    <col min="10778" max="10778" width="9.7109375" style="128" customWidth="1"/>
    <col min="10779" max="10779" width="16.7109375" style="128" customWidth="1"/>
    <col min="10780" max="10995" width="11.5703125" style="128"/>
    <col min="10996" max="10998" width="3.7109375" style="128" customWidth="1"/>
    <col min="10999" max="10999" width="4.28515625" style="128" customWidth="1"/>
    <col min="11000" max="11000" width="4" style="128" customWidth="1"/>
    <col min="11001" max="11016" width="3.7109375" style="128" customWidth="1"/>
    <col min="11017" max="11017" width="3" style="128" customWidth="1"/>
    <col min="11018" max="11029" width="3.7109375" style="128" customWidth="1"/>
    <col min="11030" max="11030" width="30.85546875" style="128" customWidth="1"/>
    <col min="11031" max="11031" width="11.28515625" style="128" customWidth="1"/>
    <col min="11032" max="11032" width="14" style="128" customWidth="1"/>
    <col min="11033" max="11033" width="13.5703125" style="128" customWidth="1"/>
    <col min="11034" max="11034" width="9.7109375" style="128" customWidth="1"/>
    <col min="11035" max="11035" width="16.7109375" style="128" customWidth="1"/>
    <col min="11036" max="11251" width="11.5703125" style="128"/>
    <col min="11252" max="11254" width="3.7109375" style="128" customWidth="1"/>
    <col min="11255" max="11255" width="4.28515625" style="128" customWidth="1"/>
    <col min="11256" max="11256" width="4" style="128" customWidth="1"/>
    <col min="11257" max="11272" width="3.7109375" style="128" customWidth="1"/>
    <col min="11273" max="11273" width="3" style="128" customWidth="1"/>
    <col min="11274" max="11285" width="3.7109375" style="128" customWidth="1"/>
    <col min="11286" max="11286" width="30.85546875" style="128" customWidth="1"/>
    <col min="11287" max="11287" width="11.28515625" style="128" customWidth="1"/>
    <col min="11288" max="11288" width="14" style="128" customWidth="1"/>
    <col min="11289" max="11289" width="13.5703125" style="128" customWidth="1"/>
    <col min="11290" max="11290" width="9.7109375" style="128" customWidth="1"/>
    <col min="11291" max="11291" width="16.7109375" style="128" customWidth="1"/>
    <col min="11292" max="11507" width="11.5703125" style="128"/>
    <col min="11508" max="11510" width="3.7109375" style="128" customWidth="1"/>
    <col min="11511" max="11511" width="4.28515625" style="128" customWidth="1"/>
    <col min="11512" max="11512" width="4" style="128" customWidth="1"/>
    <col min="11513" max="11528" width="3.7109375" style="128" customWidth="1"/>
    <col min="11529" max="11529" width="3" style="128" customWidth="1"/>
    <col min="11530" max="11541" width="3.7109375" style="128" customWidth="1"/>
    <col min="11542" max="11542" width="30.85546875" style="128" customWidth="1"/>
    <col min="11543" max="11543" width="11.28515625" style="128" customWidth="1"/>
    <col min="11544" max="11544" width="14" style="128" customWidth="1"/>
    <col min="11545" max="11545" width="13.5703125" style="128" customWidth="1"/>
    <col min="11546" max="11546" width="9.7109375" style="128" customWidth="1"/>
    <col min="11547" max="11547" width="16.7109375" style="128" customWidth="1"/>
    <col min="11548" max="11763" width="11.5703125" style="128"/>
    <col min="11764" max="11766" width="3.7109375" style="128" customWidth="1"/>
    <col min="11767" max="11767" width="4.28515625" style="128" customWidth="1"/>
    <col min="11768" max="11768" width="4" style="128" customWidth="1"/>
    <col min="11769" max="11784" width="3.7109375" style="128" customWidth="1"/>
    <col min="11785" max="11785" width="3" style="128" customWidth="1"/>
    <col min="11786" max="11797" width="3.7109375" style="128" customWidth="1"/>
    <col min="11798" max="11798" width="30.85546875" style="128" customWidth="1"/>
    <col min="11799" max="11799" width="11.28515625" style="128" customWidth="1"/>
    <col min="11800" max="11800" width="14" style="128" customWidth="1"/>
    <col min="11801" max="11801" width="13.5703125" style="128" customWidth="1"/>
    <col min="11802" max="11802" width="9.7109375" style="128" customWidth="1"/>
    <col min="11803" max="11803" width="16.7109375" style="128" customWidth="1"/>
    <col min="11804" max="12019" width="11.5703125" style="128"/>
    <col min="12020" max="12022" width="3.7109375" style="128" customWidth="1"/>
    <col min="12023" max="12023" width="4.28515625" style="128" customWidth="1"/>
    <col min="12024" max="12024" width="4" style="128" customWidth="1"/>
    <col min="12025" max="12040" width="3.7109375" style="128" customWidth="1"/>
    <col min="12041" max="12041" width="3" style="128" customWidth="1"/>
    <col min="12042" max="12053" width="3.7109375" style="128" customWidth="1"/>
    <col min="12054" max="12054" width="30.85546875" style="128" customWidth="1"/>
    <col min="12055" max="12055" width="11.28515625" style="128" customWidth="1"/>
    <col min="12056" max="12056" width="14" style="128" customWidth="1"/>
    <col min="12057" max="12057" width="13.5703125" style="128" customWidth="1"/>
    <col min="12058" max="12058" width="9.7109375" style="128" customWidth="1"/>
    <col min="12059" max="12059" width="16.7109375" style="128" customWidth="1"/>
    <col min="12060" max="12275" width="11.5703125" style="128"/>
    <col min="12276" max="12278" width="3.7109375" style="128" customWidth="1"/>
    <col min="12279" max="12279" width="4.28515625" style="128" customWidth="1"/>
    <col min="12280" max="12280" width="4" style="128" customWidth="1"/>
    <col min="12281" max="12296" width="3.7109375" style="128" customWidth="1"/>
    <col min="12297" max="12297" width="3" style="128" customWidth="1"/>
    <col min="12298" max="12309" width="3.7109375" style="128" customWidth="1"/>
    <col min="12310" max="12310" width="30.85546875" style="128" customWidth="1"/>
    <col min="12311" max="12311" width="11.28515625" style="128" customWidth="1"/>
    <col min="12312" max="12312" width="14" style="128" customWidth="1"/>
    <col min="12313" max="12313" width="13.5703125" style="128" customWidth="1"/>
    <col min="12314" max="12314" width="9.7109375" style="128" customWidth="1"/>
    <col min="12315" max="12315" width="16.7109375" style="128" customWidth="1"/>
    <col min="12316" max="12531" width="11.5703125" style="128"/>
    <col min="12532" max="12534" width="3.7109375" style="128" customWidth="1"/>
    <col min="12535" max="12535" width="4.28515625" style="128" customWidth="1"/>
    <col min="12536" max="12536" width="4" style="128" customWidth="1"/>
    <col min="12537" max="12552" width="3.7109375" style="128" customWidth="1"/>
    <col min="12553" max="12553" width="3" style="128" customWidth="1"/>
    <col min="12554" max="12565" width="3.7109375" style="128" customWidth="1"/>
    <col min="12566" max="12566" width="30.85546875" style="128" customWidth="1"/>
    <col min="12567" max="12567" width="11.28515625" style="128" customWidth="1"/>
    <col min="12568" max="12568" width="14" style="128" customWidth="1"/>
    <col min="12569" max="12569" width="13.5703125" style="128" customWidth="1"/>
    <col min="12570" max="12570" width="9.7109375" style="128" customWidth="1"/>
    <col min="12571" max="12571" width="16.7109375" style="128" customWidth="1"/>
    <col min="12572" max="12787" width="11.5703125" style="128"/>
    <col min="12788" max="12790" width="3.7109375" style="128" customWidth="1"/>
    <col min="12791" max="12791" width="4.28515625" style="128" customWidth="1"/>
    <col min="12792" max="12792" width="4" style="128" customWidth="1"/>
    <col min="12793" max="12808" width="3.7109375" style="128" customWidth="1"/>
    <col min="12809" max="12809" width="3" style="128" customWidth="1"/>
    <col min="12810" max="12821" width="3.7109375" style="128" customWidth="1"/>
    <col min="12822" max="12822" width="30.85546875" style="128" customWidth="1"/>
    <col min="12823" max="12823" width="11.28515625" style="128" customWidth="1"/>
    <col min="12824" max="12824" width="14" style="128" customWidth="1"/>
    <col min="12825" max="12825" width="13.5703125" style="128" customWidth="1"/>
    <col min="12826" max="12826" width="9.7109375" style="128" customWidth="1"/>
    <col min="12827" max="12827" width="16.7109375" style="128" customWidth="1"/>
    <col min="12828" max="13043" width="11.5703125" style="128"/>
    <col min="13044" max="13046" width="3.7109375" style="128" customWidth="1"/>
    <col min="13047" max="13047" width="4.28515625" style="128" customWidth="1"/>
    <col min="13048" max="13048" width="4" style="128" customWidth="1"/>
    <col min="13049" max="13064" width="3.7109375" style="128" customWidth="1"/>
    <col min="13065" max="13065" width="3" style="128" customWidth="1"/>
    <col min="13066" max="13077" width="3.7109375" style="128" customWidth="1"/>
    <col min="13078" max="13078" width="30.85546875" style="128" customWidth="1"/>
    <col min="13079" max="13079" width="11.28515625" style="128" customWidth="1"/>
    <col min="13080" max="13080" width="14" style="128" customWidth="1"/>
    <col min="13081" max="13081" width="13.5703125" style="128" customWidth="1"/>
    <col min="13082" max="13082" width="9.7109375" style="128" customWidth="1"/>
    <col min="13083" max="13083" width="16.7109375" style="128" customWidth="1"/>
    <col min="13084" max="13299" width="11.5703125" style="128"/>
    <col min="13300" max="13302" width="3.7109375" style="128" customWidth="1"/>
    <col min="13303" max="13303" width="4.28515625" style="128" customWidth="1"/>
    <col min="13304" max="13304" width="4" style="128" customWidth="1"/>
    <col min="13305" max="13320" width="3.7109375" style="128" customWidth="1"/>
    <col min="13321" max="13321" width="3" style="128" customWidth="1"/>
    <col min="13322" max="13333" width="3.7109375" style="128" customWidth="1"/>
    <col min="13334" max="13334" width="30.85546875" style="128" customWidth="1"/>
    <col min="13335" max="13335" width="11.28515625" style="128" customWidth="1"/>
    <col min="13336" max="13336" width="14" style="128" customWidth="1"/>
    <col min="13337" max="13337" width="13.5703125" style="128" customWidth="1"/>
    <col min="13338" max="13338" width="9.7109375" style="128" customWidth="1"/>
    <col min="13339" max="13339" width="16.7109375" style="128" customWidth="1"/>
    <col min="13340" max="13555" width="11.5703125" style="128"/>
    <col min="13556" max="13558" width="3.7109375" style="128" customWidth="1"/>
    <col min="13559" max="13559" width="4.28515625" style="128" customWidth="1"/>
    <col min="13560" max="13560" width="4" style="128" customWidth="1"/>
    <col min="13561" max="13576" width="3.7109375" style="128" customWidth="1"/>
    <col min="13577" max="13577" width="3" style="128" customWidth="1"/>
    <col min="13578" max="13589" width="3.7109375" style="128" customWidth="1"/>
    <col min="13590" max="13590" width="30.85546875" style="128" customWidth="1"/>
    <col min="13591" max="13591" width="11.28515625" style="128" customWidth="1"/>
    <col min="13592" max="13592" width="14" style="128" customWidth="1"/>
    <col min="13593" max="13593" width="13.5703125" style="128" customWidth="1"/>
    <col min="13594" max="13594" width="9.7109375" style="128" customWidth="1"/>
    <col min="13595" max="13595" width="16.7109375" style="128" customWidth="1"/>
    <col min="13596" max="13811" width="11.5703125" style="128"/>
    <col min="13812" max="13814" width="3.7109375" style="128" customWidth="1"/>
    <col min="13815" max="13815" width="4.28515625" style="128" customWidth="1"/>
    <col min="13816" max="13816" width="4" style="128" customWidth="1"/>
    <col min="13817" max="13832" width="3.7109375" style="128" customWidth="1"/>
    <col min="13833" max="13833" width="3" style="128" customWidth="1"/>
    <col min="13834" max="13845" width="3.7109375" style="128" customWidth="1"/>
    <col min="13846" max="13846" width="30.85546875" style="128" customWidth="1"/>
    <col min="13847" max="13847" width="11.28515625" style="128" customWidth="1"/>
    <col min="13848" max="13848" width="14" style="128" customWidth="1"/>
    <col min="13849" max="13849" width="13.5703125" style="128" customWidth="1"/>
    <col min="13850" max="13850" width="9.7109375" style="128" customWidth="1"/>
    <col min="13851" max="13851" width="16.7109375" style="128" customWidth="1"/>
    <col min="13852" max="14067" width="11.5703125" style="128"/>
    <col min="14068" max="14070" width="3.7109375" style="128" customWidth="1"/>
    <col min="14071" max="14071" width="4.28515625" style="128" customWidth="1"/>
    <col min="14072" max="14072" width="4" style="128" customWidth="1"/>
    <col min="14073" max="14088" width="3.7109375" style="128" customWidth="1"/>
    <col min="14089" max="14089" width="3" style="128" customWidth="1"/>
    <col min="14090" max="14101" width="3.7109375" style="128" customWidth="1"/>
    <col min="14102" max="14102" width="30.85546875" style="128" customWidth="1"/>
    <col min="14103" max="14103" width="11.28515625" style="128" customWidth="1"/>
    <col min="14104" max="14104" width="14" style="128" customWidth="1"/>
    <col min="14105" max="14105" width="13.5703125" style="128" customWidth="1"/>
    <col min="14106" max="14106" width="9.7109375" style="128" customWidth="1"/>
    <col min="14107" max="14107" width="16.7109375" style="128" customWidth="1"/>
    <col min="14108" max="14323" width="11.5703125" style="128"/>
    <col min="14324" max="14326" width="3.7109375" style="128" customWidth="1"/>
    <col min="14327" max="14327" width="4.28515625" style="128" customWidth="1"/>
    <col min="14328" max="14328" width="4" style="128" customWidth="1"/>
    <col min="14329" max="14344" width="3.7109375" style="128" customWidth="1"/>
    <col min="14345" max="14345" width="3" style="128" customWidth="1"/>
    <col min="14346" max="14357" width="3.7109375" style="128" customWidth="1"/>
    <col min="14358" max="14358" width="30.85546875" style="128" customWidth="1"/>
    <col min="14359" max="14359" width="11.28515625" style="128" customWidth="1"/>
    <col min="14360" max="14360" width="14" style="128" customWidth="1"/>
    <col min="14361" max="14361" width="13.5703125" style="128" customWidth="1"/>
    <col min="14362" max="14362" width="9.7109375" style="128" customWidth="1"/>
    <col min="14363" max="14363" width="16.7109375" style="128" customWidth="1"/>
    <col min="14364" max="14579" width="11.5703125" style="128"/>
    <col min="14580" max="14582" width="3.7109375" style="128" customWidth="1"/>
    <col min="14583" max="14583" width="4.28515625" style="128" customWidth="1"/>
    <col min="14584" max="14584" width="4" style="128" customWidth="1"/>
    <col min="14585" max="14600" width="3.7109375" style="128" customWidth="1"/>
    <col min="14601" max="14601" width="3" style="128" customWidth="1"/>
    <col min="14602" max="14613" width="3.7109375" style="128" customWidth="1"/>
    <col min="14614" max="14614" width="30.85546875" style="128" customWidth="1"/>
    <col min="14615" max="14615" width="11.28515625" style="128" customWidth="1"/>
    <col min="14616" max="14616" width="14" style="128" customWidth="1"/>
    <col min="14617" max="14617" width="13.5703125" style="128" customWidth="1"/>
    <col min="14618" max="14618" width="9.7109375" style="128" customWidth="1"/>
    <col min="14619" max="14619" width="16.7109375" style="128" customWidth="1"/>
    <col min="14620" max="14835" width="11.5703125" style="128"/>
    <col min="14836" max="14838" width="3.7109375" style="128" customWidth="1"/>
    <col min="14839" max="14839" width="4.28515625" style="128" customWidth="1"/>
    <col min="14840" max="14840" width="4" style="128" customWidth="1"/>
    <col min="14841" max="14856" width="3.7109375" style="128" customWidth="1"/>
    <col min="14857" max="14857" width="3" style="128" customWidth="1"/>
    <col min="14858" max="14869" width="3.7109375" style="128" customWidth="1"/>
    <col min="14870" max="14870" width="30.85546875" style="128" customWidth="1"/>
    <col min="14871" max="14871" width="11.28515625" style="128" customWidth="1"/>
    <col min="14872" max="14872" width="14" style="128" customWidth="1"/>
    <col min="14873" max="14873" width="13.5703125" style="128" customWidth="1"/>
    <col min="14874" max="14874" width="9.7109375" style="128" customWidth="1"/>
    <col min="14875" max="14875" width="16.7109375" style="128" customWidth="1"/>
    <col min="14876" max="15091" width="11.5703125" style="128"/>
    <col min="15092" max="15094" width="3.7109375" style="128" customWidth="1"/>
    <col min="15095" max="15095" width="4.28515625" style="128" customWidth="1"/>
    <col min="15096" max="15096" width="4" style="128" customWidth="1"/>
    <col min="15097" max="15112" width="3.7109375" style="128" customWidth="1"/>
    <col min="15113" max="15113" width="3" style="128" customWidth="1"/>
    <col min="15114" max="15125" width="3.7109375" style="128" customWidth="1"/>
    <col min="15126" max="15126" width="30.85546875" style="128" customWidth="1"/>
    <col min="15127" max="15127" width="11.28515625" style="128" customWidth="1"/>
    <col min="15128" max="15128" width="14" style="128" customWidth="1"/>
    <col min="15129" max="15129" width="13.5703125" style="128" customWidth="1"/>
    <col min="15130" max="15130" width="9.7109375" style="128" customWidth="1"/>
    <col min="15131" max="15131" width="16.7109375" style="128" customWidth="1"/>
    <col min="15132" max="15347" width="11.5703125" style="128"/>
    <col min="15348" max="15350" width="3.7109375" style="128" customWidth="1"/>
    <col min="15351" max="15351" width="4.28515625" style="128" customWidth="1"/>
    <col min="15352" max="15352" width="4" style="128" customWidth="1"/>
    <col min="15353" max="15368" width="3.7109375" style="128" customWidth="1"/>
    <col min="15369" max="15369" width="3" style="128" customWidth="1"/>
    <col min="15370" max="15381" width="3.7109375" style="128" customWidth="1"/>
    <col min="15382" max="15382" width="30.85546875" style="128" customWidth="1"/>
    <col min="15383" max="15383" width="11.28515625" style="128" customWidth="1"/>
    <col min="15384" max="15384" width="14" style="128" customWidth="1"/>
    <col min="15385" max="15385" width="13.5703125" style="128" customWidth="1"/>
    <col min="15386" max="15386" width="9.7109375" style="128" customWidth="1"/>
    <col min="15387" max="15387" width="16.7109375" style="128" customWidth="1"/>
    <col min="15388" max="15603" width="11.5703125" style="128"/>
    <col min="15604" max="15606" width="3.7109375" style="128" customWidth="1"/>
    <col min="15607" max="15607" width="4.28515625" style="128" customWidth="1"/>
    <col min="15608" max="15608" width="4" style="128" customWidth="1"/>
    <col min="15609" max="15624" width="3.7109375" style="128" customWidth="1"/>
    <col min="15625" max="15625" width="3" style="128" customWidth="1"/>
    <col min="15626" max="15637" width="3.7109375" style="128" customWidth="1"/>
    <col min="15638" max="15638" width="30.85546875" style="128" customWidth="1"/>
    <col min="15639" max="15639" width="11.28515625" style="128" customWidth="1"/>
    <col min="15640" max="15640" width="14" style="128" customWidth="1"/>
    <col min="15641" max="15641" width="13.5703125" style="128" customWidth="1"/>
    <col min="15642" max="15642" width="9.7109375" style="128" customWidth="1"/>
    <col min="15643" max="15643" width="16.7109375" style="128" customWidth="1"/>
    <col min="15644" max="15859" width="11.5703125" style="128"/>
    <col min="15860" max="15862" width="3.7109375" style="128" customWidth="1"/>
    <col min="15863" max="15863" width="4.28515625" style="128" customWidth="1"/>
    <col min="15864" max="15864" width="4" style="128" customWidth="1"/>
    <col min="15865" max="15880" width="3.7109375" style="128" customWidth="1"/>
    <col min="15881" max="15881" width="3" style="128" customWidth="1"/>
    <col min="15882" max="15893" width="3.7109375" style="128" customWidth="1"/>
    <col min="15894" max="15894" width="30.85546875" style="128" customWidth="1"/>
    <col min="15895" max="15895" width="11.28515625" style="128" customWidth="1"/>
    <col min="15896" max="15896" width="14" style="128" customWidth="1"/>
    <col min="15897" max="15897" width="13.5703125" style="128" customWidth="1"/>
    <col min="15898" max="15898" width="9.7109375" style="128" customWidth="1"/>
    <col min="15899" max="15899" width="16.7109375" style="128" customWidth="1"/>
    <col min="15900" max="16115" width="11.5703125" style="128"/>
    <col min="16116" max="16118" width="3.7109375" style="128" customWidth="1"/>
    <col min="16119" max="16119" width="4.28515625" style="128" customWidth="1"/>
    <col min="16120" max="16120" width="4" style="128" customWidth="1"/>
    <col min="16121" max="16136" width="3.7109375" style="128" customWidth="1"/>
    <col min="16137" max="16137" width="3" style="128" customWidth="1"/>
    <col min="16138" max="16149" width="3.7109375" style="128" customWidth="1"/>
    <col min="16150" max="16150" width="30.85546875" style="128" customWidth="1"/>
    <col min="16151" max="16151" width="11.28515625" style="128" customWidth="1"/>
    <col min="16152" max="16152" width="14" style="128" customWidth="1"/>
    <col min="16153" max="16153" width="13.5703125" style="128" customWidth="1"/>
    <col min="16154" max="16154" width="9.7109375" style="128" customWidth="1"/>
    <col min="16155" max="16155" width="16.7109375" style="128" customWidth="1"/>
    <col min="16156" max="16384" width="11.5703125" style="128"/>
  </cols>
  <sheetData>
    <row r="1" spans="2:31" ht="13.5" thickBot="1" x14ac:dyDescent="0.25"/>
    <row r="2" spans="2:31" ht="22.5" customHeight="1" x14ac:dyDescent="0.2">
      <c r="B2" s="737"/>
      <c r="C2" s="738"/>
      <c r="D2" s="738"/>
      <c r="E2" s="738"/>
      <c r="F2" s="738"/>
      <c r="G2" s="738" t="str">
        <f>+PRESENTACION!$C$2</f>
        <v>MUNICIPIO DE SAN VICENTE DE CHUCURI</v>
      </c>
      <c r="H2" s="738"/>
      <c r="I2" s="738"/>
      <c r="J2" s="738"/>
      <c r="K2" s="738"/>
      <c r="L2" s="738"/>
      <c r="M2" s="738"/>
      <c r="N2" s="738"/>
      <c r="O2" s="738"/>
      <c r="P2" s="738"/>
      <c r="Q2" s="738"/>
      <c r="R2" s="738"/>
      <c r="S2" s="738"/>
      <c r="T2" s="738"/>
      <c r="U2" s="738"/>
      <c r="V2" s="738"/>
      <c r="W2" s="738"/>
      <c r="X2" s="738"/>
      <c r="Y2" s="738"/>
      <c r="Z2" s="738"/>
      <c r="AA2" s="739"/>
      <c r="AD2" s="749" t="s">
        <v>399</v>
      </c>
    </row>
    <row r="3" spans="2:31" ht="22.5" customHeight="1" x14ac:dyDescent="0.2">
      <c r="B3" s="721"/>
      <c r="C3" s="722"/>
      <c r="D3" s="722"/>
      <c r="E3" s="722"/>
      <c r="F3" s="722"/>
      <c r="G3" s="742">
        <f>+PRESENTACION!$C$3</f>
        <v>0</v>
      </c>
      <c r="H3" s="742"/>
      <c r="I3" s="742"/>
      <c r="J3" s="742"/>
      <c r="K3" s="742"/>
      <c r="L3" s="742"/>
      <c r="M3" s="742"/>
      <c r="N3" s="742"/>
      <c r="O3" s="742"/>
      <c r="P3" s="742"/>
      <c r="Q3" s="742"/>
      <c r="R3" s="742"/>
      <c r="S3" s="742"/>
      <c r="T3" s="742"/>
      <c r="U3" s="742"/>
      <c r="V3" s="742"/>
      <c r="W3" s="742"/>
      <c r="X3" s="742"/>
      <c r="Y3" s="742"/>
      <c r="Z3" s="742"/>
      <c r="AA3" s="723"/>
      <c r="AD3" s="750"/>
    </row>
    <row r="4" spans="2:31" ht="32.25" customHeight="1" thickBot="1" x14ac:dyDescent="0.25">
      <c r="B4" s="721"/>
      <c r="C4" s="722"/>
      <c r="D4" s="722"/>
      <c r="E4" s="722"/>
      <c r="F4" s="722"/>
      <c r="G4" s="742" t="str">
        <f>+PRESENTACION!$C$4</f>
        <v>ADECUACION DEL POLIDEPORTIVO ESCUELA EL LEON DEL MUNICIPIO DE SAN VICENTE DE CHUCURI</v>
      </c>
      <c r="H4" s="742"/>
      <c r="I4" s="742"/>
      <c r="J4" s="742"/>
      <c r="K4" s="742"/>
      <c r="L4" s="742"/>
      <c r="M4" s="742"/>
      <c r="N4" s="742"/>
      <c r="O4" s="742"/>
      <c r="P4" s="742"/>
      <c r="Q4" s="742"/>
      <c r="R4" s="742"/>
      <c r="S4" s="742"/>
      <c r="T4" s="742"/>
      <c r="U4" s="742"/>
      <c r="V4" s="742"/>
      <c r="W4" s="742"/>
      <c r="X4" s="742"/>
      <c r="Y4" s="742"/>
      <c r="Z4" s="742"/>
      <c r="AA4" s="723"/>
      <c r="AD4" s="327" t="s">
        <v>450</v>
      </c>
    </row>
    <row r="5" spans="2:31" ht="15.75" x14ac:dyDescent="0.2">
      <c r="B5" s="721" t="s">
        <v>389</v>
      </c>
      <c r="C5" s="722"/>
      <c r="D5" s="722"/>
      <c r="E5" s="722"/>
      <c r="F5" s="722"/>
      <c r="G5" s="722"/>
      <c r="H5" s="722"/>
      <c r="I5" s="722"/>
      <c r="J5" s="722"/>
      <c r="K5" s="722"/>
      <c r="L5" s="722"/>
      <c r="M5" s="722"/>
      <c r="N5" s="722"/>
      <c r="O5" s="722"/>
      <c r="P5" s="722"/>
      <c r="Q5" s="722"/>
      <c r="R5" s="722"/>
      <c r="S5" s="722"/>
      <c r="T5" s="722"/>
      <c r="U5" s="722"/>
      <c r="V5" s="722"/>
      <c r="W5" s="722"/>
      <c r="X5" s="722"/>
      <c r="Y5" s="722"/>
      <c r="Z5" s="722"/>
      <c r="AA5" s="723"/>
    </row>
    <row r="6" spans="2:31" s="162" customFormat="1" ht="15.75" x14ac:dyDescent="0.2">
      <c r="B6" s="724" t="s">
        <v>120</v>
      </c>
      <c r="C6" s="725"/>
      <c r="D6" s="725"/>
      <c r="E6" s="725"/>
      <c r="F6" s="725"/>
      <c r="G6" s="726">
        <f>+PRESENTACION!$C$6</f>
        <v>45848</v>
      </c>
      <c r="H6" s="726"/>
      <c r="I6" s="726"/>
      <c r="J6" s="726"/>
      <c r="K6" s="726"/>
      <c r="L6" s="726"/>
      <c r="M6" s="726"/>
      <c r="N6" s="726"/>
      <c r="O6" s="726"/>
      <c r="P6" s="726"/>
      <c r="Q6" s="726"/>
      <c r="R6" s="726"/>
      <c r="S6" s="726"/>
      <c r="T6" s="725" t="s">
        <v>396</v>
      </c>
      <c r="U6" s="725"/>
      <c r="V6" s="727" t="s">
        <v>390</v>
      </c>
      <c r="W6" s="727"/>
      <c r="X6" s="727"/>
      <c r="Y6" s="727"/>
      <c r="Z6" s="727"/>
      <c r="AA6" s="728"/>
    </row>
    <row r="7" spans="2:31" ht="15" customHeight="1" x14ac:dyDescent="0.2">
      <c r="B7" s="724" t="s">
        <v>121</v>
      </c>
      <c r="C7" s="725"/>
      <c r="D7" s="725"/>
      <c r="E7" s="725"/>
      <c r="F7" s="731">
        <f>+PRESUPUESTO!$B$31</f>
        <v>6</v>
      </c>
      <c r="G7" s="731"/>
      <c r="H7" s="727" t="str">
        <f>+PRESUPUESTO!$C$31</f>
        <v>CARPINTERIA EN ALUMINIO, VIDRIO Y CARPINTERIA EN MADERAGRANITO</v>
      </c>
      <c r="I7" s="727"/>
      <c r="J7" s="727"/>
      <c r="K7" s="727"/>
      <c r="L7" s="727"/>
      <c r="M7" s="727"/>
      <c r="N7" s="727"/>
      <c r="O7" s="725" t="s">
        <v>0</v>
      </c>
      <c r="P7" s="725"/>
      <c r="Q7" s="734" t="e">
        <f>+PRESUPUESTO!#REF!</f>
        <v>#REF!</v>
      </c>
      <c r="R7" s="734"/>
      <c r="S7" s="731" t="e">
        <f>+PRESUPUESTO!#REF!</f>
        <v>#REF!</v>
      </c>
      <c r="T7" s="731"/>
      <c r="U7" s="731"/>
      <c r="V7" s="731"/>
      <c r="W7" s="731"/>
      <c r="X7" s="731"/>
      <c r="Y7" s="731"/>
      <c r="Z7" s="725" t="s">
        <v>106</v>
      </c>
      <c r="AA7" s="728" t="e">
        <f>+PRESUPUESTO!#REF!</f>
        <v>#REF!</v>
      </c>
    </row>
    <row r="8" spans="2:31" ht="16.5" customHeight="1" thickBot="1" x14ac:dyDescent="0.25">
      <c r="B8" s="729"/>
      <c r="C8" s="730"/>
      <c r="D8" s="730"/>
      <c r="E8" s="730"/>
      <c r="F8" s="732"/>
      <c r="G8" s="732"/>
      <c r="H8" s="733"/>
      <c r="I8" s="733"/>
      <c r="J8" s="733"/>
      <c r="K8" s="733"/>
      <c r="L8" s="733"/>
      <c r="M8" s="733"/>
      <c r="N8" s="733"/>
      <c r="O8" s="730"/>
      <c r="P8" s="730"/>
      <c r="Q8" s="735"/>
      <c r="R8" s="735"/>
      <c r="S8" s="732"/>
      <c r="T8" s="732"/>
      <c r="U8" s="732"/>
      <c r="V8" s="732"/>
      <c r="W8" s="732"/>
      <c r="X8" s="732"/>
      <c r="Y8" s="732"/>
      <c r="Z8" s="730"/>
      <c r="AA8" s="736"/>
    </row>
    <row r="9" spans="2:31" ht="15.75" x14ac:dyDescent="0.2">
      <c r="B9" s="756" t="s">
        <v>398</v>
      </c>
      <c r="C9" s="757"/>
      <c r="D9" s="757"/>
      <c r="E9" s="757"/>
      <c r="F9" s="757"/>
      <c r="G9" s="757"/>
      <c r="H9" s="757"/>
      <c r="I9" s="757"/>
      <c r="J9" s="757"/>
      <c r="K9" s="757"/>
      <c r="L9" s="757"/>
      <c r="M9" s="757"/>
      <c r="N9" s="757"/>
      <c r="O9" s="757"/>
      <c r="P9" s="757"/>
      <c r="Q9" s="757"/>
      <c r="R9" s="758"/>
      <c r="S9" s="759" t="s">
        <v>122</v>
      </c>
      <c r="T9" s="760"/>
      <c r="U9" s="761"/>
      <c r="V9" s="762" t="s">
        <v>123</v>
      </c>
      <c r="W9" s="763"/>
      <c r="X9" s="764"/>
      <c r="Y9" s="712" t="s">
        <v>393</v>
      </c>
      <c r="Z9" s="714" t="s">
        <v>397</v>
      </c>
      <c r="AA9" s="767" t="s">
        <v>395</v>
      </c>
    </row>
    <row r="10" spans="2:31" ht="40.5" customHeight="1" thickBot="1" x14ac:dyDescent="0.25">
      <c r="B10" s="700"/>
      <c r="C10" s="701"/>
      <c r="D10" s="701"/>
      <c r="E10" s="701"/>
      <c r="F10" s="701"/>
      <c r="G10" s="701"/>
      <c r="H10" s="701"/>
      <c r="I10" s="701"/>
      <c r="J10" s="701"/>
      <c r="K10" s="701"/>
      <c r="L10" s="701"/>
      <c r="M10" s="701"/>
      <c r="N10" s="701"/>
      <c r="O10" s="701"/>
      <c r="P10" s="701"/>
      <c r="Q10" s="701"/>
      <c r="R10" s="702"/>
      <c r="S10" s="759"/>
      <c r="T10" s="760"/>
      <c r="U10" s="761"/>
      <c r="V10" s="292" t="s">
        <v>124</v>
      </c>
      <c r="W10" s="293" t="s">
        <v>391</v>
      </c>
      <c r="X10" s="294" t="s">
        <v>394</v>
      </c>
      <c r="Y10" s="765"/>
      <c r="Z10" s="766"/>
      <c r="AA10" s="768"/>
    </row>
    <row r="11" spans="2:31" ht="24.75" customHeight="1" x14ac:dyDescent="0.2">
      <c r="B11" s="295" t="s">
        <v>125</v>
      </c>
      <c r="C11" s="296"/>
      <c r="D11" s="296"/>
      <c r="E11" s="296"/>
      <c r="F11" s="296"/>
      <c r="G11" s="296"/>
      <c r="H11" s="296"/>
      <c r="I11" s="296"/>
      <c r="J11" s="296"/>
      <c r="K11" s="296"/>
      <c r="L11" s="296"/>
      <c r="M11" s="296"/>
      <c r="N11" s="296"/>
      <c r="O11" s="296"/>
      <c r="P11" s="296"/>
      <c r="Q11" s="296"/>
      <c r="R11" s="296"/>
      <c r="S11" s="769" t="s">
        <v>432</v>
      </c>
      <c r="T11" s="770"/>
      <c r="U11" s="771"/>
      <c r="V11" s="316">
        <v>3.88</v>
      </c>
      <c r="W11" s="317"/>
      <c r="X11" s="317">
        <v>4.87</v>
      </c>
      <c r="Y11" s="317"/>
      <c r="Z11" s="317"/>
      <c r="AA11" s="318">
        <f>IF(S11="","",ROUND((IF(W11="",1,W11))*(IF(V11="",1,V11))*(IF(X11="",1,X11))*(IF(Y11="",1,Y11))*(IF(Z11="",1,Z11)),2))</f>
        <v>18.899999999999999</v>
      </c>
    </row>
    <row r="12" spans="2:31" ht="24.75" customHeight="1" x14ac:dyDescent="0.25">
      <c r="B12" s="297"/>
      <c r="C12" s="298"/>
      <c r="D12" s="298"/>
      <c r="E12" s="298"/>
      <c r="F12" s="298"/>
      <c r="G12" s="298"/>
      <c r="H12" s="298"/>
      <c r="I12" s="298"/>
      <c r="J12" s="298"/>
      <c r="K12" s="298"/>
      <c r="L12" s="298"/>
      <c r="M12" s="298"/>
      <c r="N12" s="298"/>
      <c r="O12" s="298"/>
      <c r="P12" s="298"/>
      <c r="Q12" s="298"/>
      <c r="R12" s="298"/>
      <c r="S12" s="772" t="s">
        <v>433</v>
      </c>
      <c r="T12" s="773"/>
      <c r="U12" s="774"/>
      <c r="V12" s="316">
        <v>3.88</v>
      </c>
      <c r="W12" s="317"/>
      <c r="X12" s="317">
        <f>+X11</f>
        <v>4.87</v>
      </c>
      <c r="Y12" s="317"/>
      <c r="Z12" s="317"/>
      <c r="AA12" s="318">
        <f>IF(S15="","",ROUND((IF(W12="",1,W12))*(IF(V12="",1,V12))*(IF(X12="",1,X12))*(IF(Y12="",1,Y12))*(IF(Z12="",1,Z12)),2))</f>
        <v>18.899999999999999</v>
      </c>
      <c r="AD12" s="163"/>
      <c r="AE12" s="164"/>
    </row>
    <row r="13" spans="2:31" ht="24.75" customHeight="1" x14ac:dyDescent="0.2">
      <c r="B13" s="297"/>
      <c r="C13" s="298"/>
      <c r="D13" s="298"/>
      <c r="E13" s="298"/>
      <c r="F13" s="298"/>
      <c r="G13" s="298"/>
      <c r="H13" s="298"/>
      <c r="I13" s="298"/>
      <c r="J13" s="298"/>
      <c r="K13" s="298"/>
      <c r="L13" s="298"/>
      <c r="M13" s="298"/>
      <c r="N13" s="298"/>
      <c r="O13" s="298"/>
      <c r="P13" s="298"/>
      <c r="Q13" s="298"/>
      <c r="R13" s="298"/>
      <c r="S13" s="772" t="s">
        <v>434</v>
      </c>
      <c r="T13" s="773"/>
      <c r="U13" s="774"/>
      <c r="V13" s="316">
        <v>3.91</v>
      </c>
      <c r="W13" s="317"/>
      <c r="X13" s="317">
        <v>4.87</v>
      </c>
      <c r="Y13" s="317"/>
      <c r="Z13" s="317"/>
      <c r="AA13" s="318">
        <f>IF(S17="","",ROUND((IF(W13="",1,W13))*(IF(V13="",1,V13))*(IF(X13="",1,X13))*(IF(Y13="",1,Y13))*(IF(Z13="",1,Z13)),2))</f>
        <v>19.04</v>
      </c>
    </row>
    <row r="14" spans="2:31" ht="24.75" customHeight="1" x14ac:dyDescent="0.2">
      <c r="B14" s="297"/>
      <c r="C14" s="298"/>
      <c r="D14" s="298"/>
      <c r="E14" s="298"/>
      <c r="F14" s="298"/>
      <c r="G14" s="298"/>
      <c r="H14" s="298"/>
      <c r="I14" s="298"/>
      <c r="J14" s="298"/>
      <c r="K14" s="298"/>
      <c r="L14" s="298"/>
      <c r="M14" s="298"/>
      <c r="N14" s="298"/>
      <c r="O14" s="298"/>
      <c r="P14" s="298"/>
      <c r="Q14" s="298"/>
      <c r="R14" s="298"/>
      <c r="S14" s="772" t="s">
        <v>437</v>
      </c>
      <c r="T14" s="773"/>
      <c r="U14" s="774"/>
      <c r="V14" s="319">
        <v>3.93</v>
      </c>
      <c r="W14" s="320"/>
      <c r="X14" s="317">
        <v>4.87</v>
      </c>
      <c r="Y14" s="320"/>
      <c r="Z14" s="320"/>
      <c r="AA14" s="318">
        <f>IF(S18="","",ROUND((IF(W14="",1,W14))*(IF(V14="",1,V14))*(IF(X14="",1,X14))*(IF(Y14="",1,Y14))*(IF(Z14="",1,Z14)),2))</f>
        <v>19.14</v>
      </c>
    </row>
    <row r="15" spans="2:31" ht="24.75" customHeight="1" x14ac:dyDescent="0.2">
      <c r="B15" s="297"/>
      <c r="C15" s="298"/>
      <c r="D15" s="298"/>
      <c r="E15" s="298"/>
      <c r="F15" s="298"/>
      <c r="G15" s="298"/>
      <c r="H15" s="298"/>
      <c r="I15" s="298"/>
      <c r="J15" s="298"/>
      <c r="K15" s="298"/>
      <c r="L15" s="298"/>
      <c r="M15" s="298"/>
      <c r="N15" s="298"/>
      <c r="O15" s="298"/>
      <c r="P15" s="298"/>
      <c r="Q15" s="298"/>
      <c r="R15" s="298"/>
      <c r="S15" s="772" t="s">
        <v>438</v>
      </c>
      <c r="T15" s="773"/>
      <c r="U15" s="774"/>
      <c r="V15" s="316">
        <v>10.119999999999999</v>
      </c>
      <c r="W15" s="317"/>
      <c r="X15" s="317">
        <v>39.97</v>
      </c>
      <c r="Y15" s="317"/>
      <c r="Z15" s="317"/>
      <c r="AA15" s="318">
        <f>IF(S18="","",ROUND((IF(W15="",1,W15))*(IF(V15="",1,V15))*(IF(X15="",1,X15))*(IF(Y15="",1,Y15))*(IF(Z15="",1,Z15)),2))</f>
        <v>404.5</v>
      </c>
    </row>
    <row r="16" spans="2:31" ht="24.75" customHeight="1" x14ac:dyDescent="0.2">
      <c r="B16" s="297"/>
      <c r="C16" s="298"/>
      <c r="D16" s="298"/>
      <c r="E16" s="298"/>
      <c r="F16" s="298"/>
      <c r="G16" s="298"/>
      <c r="H16" s="298"/>
      <c r="I16" s="298"/>
      <c r="J16" s="298"/>
      <c r="K16" s="298"/>
      <c r="L16" s="298"/>
      <c r="M16" s="298"/>
      <c r="N16" s="298"/>
      <c r="O16" s="298"/>
      <c r="P16" s="298"/>
      <c r="Q16" s="298"/>
      <c r="R16" s="298"/>
      <c r="S16" s="772" t="s">
        <v>439</v>
      </c>
      <c r="T16" s="773"/>
      <c r="U16" s="774"/>
      <c r="V16" s="316">
        <v>10.039999999999999</v>
      </c>
      <c r="W16" s="317"/>
      <c r="X16" s="317">
        <v>39.97</v>
      </c>
      <c r="Y16" s="317"/>
      <c r="Z16" s="317"/>
      <c r="AA16" s="318">
        <f>IF(S25="","",ROUND((IF(W16="",1,W16))*(IF(V16="",1,V16))*(IF(X16="",1,X16))*(IF(Y16="",1,Y16))*(IF(Z16="",1,Z16)),2))</f>
        <v>401.3</v>
      </c>
    </row>
    <row r="17" spans="2:35" ht="24.75" customHeight="1" x14ac:dyDescent="0.2">
      <c r="B17" s="297"/>
      <c r="C17" s="298"/>
      <c r="D17" s="298"/>
      <c r="E17" s="298"/>
      <c r="F17" s="298"/>
      <c r="G17" s="298"/>
      <c r="H17" s="298"/>
      <c r="I17" s="298"/>
      <c r="J17" s="298"/>
      <c r="K17" s="298"/>
      <c r="L17" s="298"/>
      <c r="M17" s="298"/>
      <c r="N17" s="298"/>
      <c r="O17" s="298"/>
      <c r="P17" s="298"/>
      <c r="Q17" s="298"/>
      <c r="R17" s="298"/>
      <c r="S17" s="772" t="s">
        <v>400</v>
      </c>
      <c r="T17" s="773"/>
      <c r="U17" s="774"/>
      <c r="V17" s="316">
        <v>6</v>
      </c>
      <c r="W17" s="317"/>
      <c r="X17" s="317">
        <v>10.11</v>
      </c>
      <c r="Y17" s="317">
        <v>2</v>
      </c>
      <c r="Z17" s="317"/>
      <c r="AA17" s="318">
        <f>IF(S17="","",ROUND((IF(W17="",1,W17))*(IF(V17="",1,V17))*(IF(X17="",1,X17))*(IF(Y17="",1,Y17))*(IF(Z17="",1,Z17)),2))</f>
        <v>121.32</v>
      </c>
    </row>
    <row r="18" spans="2:35" ht="24.75" customHeight="1" x14ac:dyDescent="0.2">
      <c r="B18" s="297"/>
      <c r="C18" s="298"/>
      <c r="D18" s="298"/>
      <c r="E18" s="298"/>
      <c r="F18" s="298"/>
      <c r="G18" s="298"/>
      <c r="H18" s="298"/>
      <c r="I18" s="298"/>
      <c r="J18" s="298"/>
      <c r="K18" s="298"/>
      <c r="L18" s="298"/>
      <c r="M18" s="298"/>
      <c r="N18" s="298"/>
      <c r="O18" s="298"/>
      <c r="P18" s="298"/>
      <c r="Q18" s="298"/>
      <c r="R18" s="298"/>
      <c r="S18" s="772" t="s">
        <v>401</v>
      </c>
      <c r="T18" s="773"/>
      <c r="U18" s="774"/>
      <c r="V18" s="316">
        <v>5.14</v>
      </c>
      <c r="W18" s="317"/>
      <c r="X18" s="317">
        <v>2.9</v>
      </c>
      <c r="Y18" s="317">
        <v>2</v>
      </c>
      <c r="Z18" s="317"/>
      <c r="AA18" s="318">
        <f>IF(S18="","",ROUND((IF(W18="",1,W18))*(IF(V18="",1,V18))*(IF(X18="",1,X18))*(IF(Y18="",1,Y18))*(IF(Z18="",1,Z18)),2))</f>
        <v>29.81</v>
      </c>
    </row>
    <row r="19" spans="2:35" ht="24.75" customHeight="1" x14ac:dyDescent="0.2">
      <c r="B19" s="297"/>
      <c r="C19" s="298"/>
      <c r="D19" s="298"/>
      <c r="E19" s="298"/>
      <c r="F19" s="298"/>
      <c r="G19" s="298"/>
      <c r="H19" s="298"/>
      <c r="I19" s="298"/>
      <c r="J19" s="298"/>
      <c r="K19" s="298"/>
      <c r="L19" s="298"/>
      <c r="M19" s="298"/>
      <c r="N19" s="298"/>
      <c r="O19" s="298"/>
      <c r="P19" s="298"/>
      <c r="Q19" s="298"/>
      <c r="R19" s="298"/>
      <c r="S19" s="772" t="s">
        <v>436</v>
      </c>
      <c r="T19" s="773"/>
      <c r="U19" s="774"/>
      <c r="V19" s="316">
        <v>7.8</v>
      </c>
      <c r="W19" s="317"/>
      <c r="X19" s="317">
        <v>4.67</v>
      </c>
      <c r="Y19" s="317">
        <v>2</v>
      </c>
      <c r="Z19" s="317"/>
      <c r="AA19" s="318">
        <f>IF(S19="","",ROUND((IF(W19="",1,W19))*(IF(V19="",1,V19))*(IF(X19="",1,X19))*(IF(Y19="",1,Y19))*(IF(Z19="",1,Z19)),2))</f>
        <v>72.849999999999994</v>
      </c>
    </row>
    <row r="20" spans="2:35" ht="24.75" customHeight="1" x14ac:dyDescent="0.2">
      <c r="B20" s="297"/>
      <c r="C20" s="298"/>
      <c r="D20" s="298"/>
      <c r="E20" s="298"/>
      <c r="F20" s="298"/>
      <c r="G20" s="298"/>
      <c r="H20" s="298"/>
      <c r="I20" s="298"/>
      <c r="J20" s="298"/>
      <c r="K20" s="298"/>
      <c r="L20" s="298"/>
      <c r="M20" s="298"/>
      <c r="N20" s="298"/>
      <c r="O20" s="298"/>
      <c r="P20" s="298"/>
      <c r="Q20" s="298"/>
      <c r="R20" s="298"/>
      <c r="S20" s="772" t="s">
        <v>435</v>
      </c>
      <c r="T20" s="773"/>
      <c r="U20" s="774"/>
      <c r="V20" s="316">
        <v>4.75</v>
      </c>
      <c r="W20" s="317"/>
      <c r="X20" s="317">
        <v>6.98</v>
      </c>
      <c r="Y20" s="317">
        <v>2</v>
      </c>
      <c r="Z20" s="317"/>
      <c r="AA20" s="318">
        <f>IF(S22="","",ROUND((IF(W20="",1,W20))*(IF(V20="",1,V20))*(IF(X20="",1,X20))*(IF(Y20="",1,Y20))*(IF(Z20="",1,Z20)),2))</f>
        <v>66.31</v>
      </c>
    </row>
    <row r="21" spans="2:35" ht="24.75" customHeight="1" x14ac:dyDescent="0.2">
      <c r="B21" s="297"/>
      <c r="C21" s="298"/>
      <c r="D21" s="298"/>
      <c r="E21" s="298"/>
      <c r="F21" s="298"/>
      <c r="G21" s="298"/>
      <c r="H21" s="298"/>
      <c r="I21" s="298"/>
      <c r="J21" s="298"/>
      <c r="K21" s="298"/>
      <c r="L21" s="298"/>
      <c r="M21" s="298"/>
      <c r="N21" s="298"/>
      <c r="O21" s="298"/>
      <c r="P21" s="298"/>
      <c r="Q21" s="298"/>
      <c r="R21" s="298"/>
      <c r="S21" s="772" t="s">
        <v>441</v>
      </c>
      <c r="T21" s="773"/>
      <c r="U21" s="774"/>
      <c r="V21" s="321">
        <v>3.2</v>
      </c>
      <c r="W21" s="322"/>
      <c r="X21" s="322">
        <v>4.38</v>
      </c>
      <c r="Y21" s="322">
        <v>2</v>
      </c>
      <c r="Z21" s="322"/>
      <c r="AA21" s="318">
        <f>IF(S23="","",ROUND((IF(W21="",1,W21))*(IF(V21="",1,V21))*(IF(X21="",1,X21))*(IF(Y21="",1,Y21))*(IF(Z21="",1,Z21)),2))</f>
        <v>28.03</v>
      </c>
    </row>
    <row r="22" spans="2:35" ht="24.75" customHeight="1" x14ac:dyDescent="0.2">
      <c r="B22" s="297"/>
      <c r="C22" s="298"/>
      <c r="D22" s="298"/>
      <c r="E22" s="298"/>
      <c r="F22" s="298"/>
      <c r="G22" s="298"/>
      <c r="H22" s="298"/>
      <c r="I22" s="298"/>
      <c r="J22" s="298"/>
      <c r="K22" s="298"/>
      <c r="L22" s="298"/>
      <c r="M22" s="298"/>
      <c r="N22" s="298"/>
      <c r="O22" s="298"/>
      <c r="P22" s="298"/>
      <c r="Q22" s="298"/>
      <c r="R22" s="298"/>
      <c r="S22" s="772" t="s">
        <v>402</v>
      </c>
      <c r="T22" s="773"/>
      <c r="U22" s="774"/>
      <c r="V22" s="316">
        <v>4.4800000000000004</v>
      </c>
      <c r="W22" s="317"/>
      <c r="X22" s="317">
        <v>6.15</v>
      </c>
      <c r="Y22" s="317"/>
      <c r="Z22" s="317"/>
      <c r="AA22" s="318">
        <f>IF(S22="","",ROUND((IF(W22="",1,W22))*(IF(V22="",1,V22))*(IF(X22="",1,X22))*(IF(Y22="",1,Y22))*(IF(Z22="",1,Z22)),2))</f>
        <v>27.55</v>
      </c>
    </row>
    <row r="23" spans="2:35" ht="24.75" customHeight="1" x14ac:dyDescent="0.2">
      <c r="B23" s="297"/>
      <c r="C23" s="298"/>
      <c r="D23" s="298"/>
      <c r="E23" s="298"/>
      <c r="F23" s="298"/>
      <c r="G23" s="298"/>
      <c r="H23" s="298"/>
      <c r="I23" s="298"/>
      <c r="J23" s="298"/>
      <c r="K23" s="298"/>
      <c r="L23" s="298"/>
      <c r="M23" s="298"/>
      <c r="N23" s="298"/>
      <c r="O23" s="298"/>
      <c r="P23" s="298"/>
      <c r="Q23" s="298"/>
      <c r="R23" s="298"/>
      <c r="S23" s="772" t="s">
        <v>404</v>
      </c>
      <c r="T23" s="773"/>
      <c r="U23" s="774"/>
      <c r="V23" s="316"/>
      <c r="W23" s="317"/>
      <c r="X23" s="317"/>
      <c r="Y23" s="317"/>
      <c r="Z23" s="317"/>
      <c r="AA23" s="318">
        <v>341.31</v>
      </c>
    </row>
    <row r="24" spans="2:35" ht="24.75" customHeight="1" x14ac:dyDescent="0.25">
      <c r="B24" s="297"/>
      <c r="C24" s="298"/>
      <c r="D24" s="298"/>
      <c r="E24" s="298"/>
      <c r="F24" s="298"/>
      <c r="G24" s="298"/>
      <c r="H24" s="298"/>
      <c r="I24" s="298"/>
      <c r="J24" s="298"/>
      <c r="K24" s="298"/>
      <c r="L24" s="298"/>
      <c r="M24" s="298"/>
      <c r="N24" s="298"/>
      <c r="O24" s="298"/>
      <c r="P24" s="298"/>
      <c r="Q24" s="298"/>
      <c r="R24" s="298"/>
      <c r="S24" s="772" t="s">
        <v>403</v>
      </c>
      <c r="T24" s="773"/>
      <c r="U24" s="774"/>
      <c r="V24" s="316"/>
      <c r="W24" s="317"/>
      <c r="X24" s="317"/>
      <c r="Y24" s="317"/>
      <c r="Z24" s="317"/>
      <c r="AA24" s="318">
        <v>780</v>
      </c>
      <c r="AE24" s="163"/>
      <c r="AF24" s="163"/>
      <c r="AG24" s="163"/>
      <c r="AI24" s="165"/>
    </row>
    <row r="25" spans="2:35" ht="24.75" customHeight="1" x14ac:dyDescent="0.25">
      <c r="B25" s="297"/>
      <c r="C25" s="298"/>
      <c r="D25" s="298"/>
      <c r="E25" s="298"/>
      <c r="F25" s="298"/>
      <c r="G25" s="298"/>
      <c r="H25" s="298"/>
      <c r="I25" s="298"/>
      <c r="J25" s="298"/>
      <c r="K25" s="298"/>
      <c r="L25" s="298"/>
      <c r="M25" s="298"/>
      <c r="N25" s="298"/>
      <c r="O25" s="298"/>
      <c r="P25" s="298"/>
      <c r="Q25" s="298"/>
      <c r="R25" s="298"/>
      <c r="S25" s="772" t="s">
        <v>440</v>
      </c>
      <c r="T25" s="773"/>
      <c r="U25" s="774"/>
      <c r="V25" s="316"/>
      <c r="W25" s="317"/>
      <c r="X25" s="317"/>
      <c r="Y25" s="317"/>
      <c r="Z25" s="317"/>
      <c r="AA25" s="318">
        <f>264.01+14.75</f>
        <v>278.76</v>
      </c>
      <c r="AE25" s="163"/>
      <c r="AF25" s="163"/>
      <c r="AG25" s="163"/>
      <c r="AI25" s="165"/>
    </row>
    <row r="26" spans="2:35" ht="24.75" customHeight="1" x14ac:dyDescent="0.2">
      <c r="B26" s="297"/>
      <c r="C26" s="298"/>
      <c r="D26" s="298"/>
      <c r="E26" s="298"/>
      <c r="F26" s="298"/>
      <c r="G26" s="298"/>
      <c r="H26" s="298"/>
      <c r="I26" s="298"/>
      <c r="J26" s="298"/>
      <c r="K26" s="298"/>
      <c r="L26" s="298"/>
      <c r="M26" s="298"/>
      <c r="N26" s="298"/>
      <c r="O26" s="298"/>
      <c r="P26" s="298"/>
      <c r="Q26" s="298"/>
      <c r="R26" s="298"/>
      <c r="S26" s="775"/>
      <c r="T26" s="776"/>
      <c r="U26" s="777"/>
      <c r="V26" s="323"/>
      <c r="W26" s="324"/>
      <c r="X26" s="324"/>
      <c r="Y26" s="324"/>
      <c r="Z26" s="324"/>
      <c r="AA26" s="325"/>
    </row>
    <row r="27" spans="2:35" ht="24.75" customHeight="1" thickBot="1" x14ac:dyDescent="0.25">
      <c r="B27" s="297"/>
      <c r="C27" s="298"/>
      <c r="D27" s="298"/>
      <c r="E27" s="298"/>
      <c r="F27" s="298"/>
      <c r="G27" s="298"/>
      <c r="H27" s="298"/>
      <c r="I27" s="298"/>
      <c r="J27" s="298"/>
      <c r="K27" s="298"/>
      <c r="L27" s="298"/>
      <c r="M27" s="298"/>
      <c r="N27" s="298"/>
      <c r="O27" s="298"/>
      <c r="P27" s="298"/>
      <c r="Q27" s="298"/>
      <c r="R27" s="298"/>
      <c r="S27" s="778"/>
      <c r="T27" s="779"/>
      <c r="U27" s="780"/>
      <c r="V27" s="313"/>
      <c r="W27" s="314"/>
      <c r="X27" s="314"/>
      <c r="Y27" s="314"/>
      <c r="Z27" s="314"/>
      <c r="AA27" s="315"/>
    </row>
    <row r="28" spans="2:35" ht="32.25" customHeight="1" thickBot="1" x14ac:dyDescent="0.25">
      <c r="B28" s="299"/>
      <c r="C28" s="300"/>
      <c r="D28" s="300"/>
      <c r="E28" s="300"/>
      <c r="F28" s="300"/>
      <c r="G28" s="300"/>
      <c r="H28" s="300"/>
      <c r="I28" s="300"/>
      <c r="J28" s="300"/>
      <c r="K28" s="300"/>
      <c r="L28" s="300"/>
      <c r="M28" s="300"/>
      <c r="N28" s="300"/>
      <c r="O28" s="300"/>
      <c r="P28" s="300"/>
      <c r="Q28" s="300"/>
      <c r="R28" s="300"/>
      <c r="S28" s="682" t="s">
        <v>392</v>
      </c>
      <c r="T28" s="683"/>
      <c r="U28" s="683"/>
      <c r="V28" s="683"/>
      <c r="W28" s="683"/>
      <c r="X28" s="683"/>
      <c r="Y28" s="683"/>
      <c r="Z28" s="684"/>
      <c r="AA28" s="301">
        <f>+ROUND(SUM(AA11:AA25),2)</f>
        <v>2627.72</v>
      </c>
    </row>
    <row r="29" spans="2:35" ht="15.75" x14ac:dyDescent="0.25">
      <c r="B29" s="665" t="s">
        <v>135</v>
      </c>
      <c r="C29" s="666"/>
      <c r="D29" s="666"/>
      <c r="E29" s="666"/>
      <c r="F29" s="666"/>
      <c r="G29" s="666"/>
      <c r="H29" s="666"/>
      <c r="I29" s="666"/>
      <c r="J29" s="666"/>
      <c r="K29" s="666"/>
      <c r="L29" s="666"/>
      <c r="M29" s="666"/>
      <c r="N29" s="666"/>
      <c r="O29" s="666"/>
      <c r="P29" s="666"/>
      <c r="Q29" s="666"/>
      <c r="R29" s="666"/>
      <c r="S29" s="666"/>
      <c r="T29" s="666"/>
      <c r="U29" s="666"/>
      <c r="V29" s="284"/>
      <c r="W29" s="282" t="s">
        <v>136</v>
      </c>
      <c r="X29" s="283"/>
      <c r="Y29" s="283"/>
      <c r="Z29" s="283"/>
      <c r="AA29" s="285"/>
    </row>
    <row r="30" spans="2:35" ht="15.75" x14ac:dyDescent="0.2">
      <c r="B30" s="667"/>
      <c r="C30" s="668"/>
      <c r="D30" s="195"/>
      <c r="E30" s="286"/>
      <c r="F30" s="286"/>
      <c r="G30" s="286"/>
      <c r="H30" s="286"/>
      <c r="I30" s="287"/>
      <c r="J30" s="287"/>
      <c r="K30" s="287"/>
      <c r="L30" s="287"/>
      <c r="M30" s="287"/>
      <c r="N30" s="287"/>
      <c r="O30" s="287"/>
      <c r="P30" s="287"/>
      <c r="Q30" s="287"/>
      <c r="R30" s="287"/>
      <c r="S30" s="287"/>
      <c r="T30" s="287"/>
      <c r="U30" s="288"/>
      <c r="V30" s="289"/>
      <c r="W30" s="668"/>
      <c r="X30" s="668"/>
      <c r="Y30" s="668"/>
      <c r="Z30" s="668"/>
      <c r="AA30" s="290"/>
    </row>
    <row r="31" spans="2:35" ht="15.75" x14ac:dyDescent="0.2">
      <c r="B31" s="667" t="str">
        <f>+PRESENTACION!$C$9</f>
        <v>WILSON ESNEYDER SIERRA MAYORGA</v>
      </c>
      <c r="C31" s="668"/>
      <c r="D31" s="668"/>
      <c r="E31" s="668"/>
      <c r="F31" s="668"/>
      <c r="G31" s="668"/>
      <c r="H31" s="668"/>
      <c r="I31" s="668"/>
      <c r="J31" s="668"/>
      <c r="K31" s="668"/>
      <c r="L31" s="668"/>
      <c r="M31" s="668"/>
      <c r="N31" s="668"/>
      <c r="O31" s="668"/>
      <c r="P31" s="668"/>
      <c r="Q31" s="668"/>
      <c r="R31" s="668"/>
      <c r="S31" s="668"/>
      <c r="T31" s="668"/>
      <c r="U31" s="668"/>
      <c r="V31" s="286"/>
      <c r="W31" s="668" t="str">
        <f>+PRESENTACION!$C$11</f>
        <v>DIANA MARGARITA CORZO</v>
      </c>
      <c r="X31" s="668"/>
      <c r="Y31" s="668"/>
      <c r="Z31" s="668"/>
      <c r="AA31" s="669"/>
    </row>
    <row r="32" spans="2:35" ht="16.5" thickBot="1" x14ac:dyDescent="0.25">
      <c r="B32" s="670" t="str">
        <f>+PRESENTACION!$C$10</f>
        <v>AUXILIAR DE INGENIERIA</v>
      </c>
      <c r="C32" s="671"/>
      <c r="D32" s="671"/>
      <c r="E32" s="671"/>
      <c r="F32" s="671"/>
      <c r="G32" s="671"/>
      <c r="H32" s="671"/>
      <c r="I32" s="671"/>
      <c r="J32" s="671"/>
      <c r="K32" s="671"/>
      <c r="L32" s="671"/>
      <c r="M32" s="671"/>
      <c r="N32" s="671"/>
      <c r="O32" s="671"/>
      <c r="P32" s="671"/>
      <c r="Q32" s="671"/>
      <c r="R32" s="671"/>
      <c r="S32" s="671"/>
      <c r="T32" s="671"/>
      <c r="U32" s="671"/>
      <c r="V32" s="291"/>
      <c r="W32" s="671" t="str">
        <f>+PRESENTACION!$C$12</f>
        <v>SECRETARIA DE PLANEACION E INFRAESTRUCTURA</v>
      </c>
      <c r="X32" s="671"/>
      <c r="Y32" s="671"/>
      <c r="Z32" s="671"/>
      <c r="AA32" s="672"/>
    </row>
    <row r="33" spans="2:31" ht="15.75" x14ac:dyDescent="0.25">
      <c r="B33" s="184"/>
      <c r="C33" s="184"/>
      <c r="D33" s="184"/>
      <c r="E33" s="184"/>
      <c r="F33" s="184"/>
      <c r="G33" s="184"/>
      <c r="H33" s="184"/>
    </row>
    <row r="34" spans="2:31" ht="13.5" thickBot="1" x14ac:dyDescent="0.25"/>
    <row r="35" spans="2:31" ht="22.5" customHeight="1" x14ac:dyDescent="0.2">
      <c r="B35" s="737"/>
      <c r="C35" s="738"/>
      <c r="D35" s="738"/>
      <c r="E35" s="738"/>
      <c r="F35" s="738"/>
      <c r="G35" s="738" t="str">
        <f>+PRESENTACION!$C$2</f>
        <v>MUNICIPIO DE SAN VICENTE DE CHUCURI</v>
      </c>
      <c r="H35" s="738"/>
      <c r="I35" s="738"/>
      <c r="J35" s="738"/>
      <c r="K35" s="738"/>
      <c r="L35" s="738"/>
      <c r="M35" s="738"/>
      <c r="N35" s="738"/>
      <c r="O35" s="738"/>
      <c r="P35" s="738"/>
      <c r="Q35" s="738"/>
      <c r="R35" s="738"/>
      <c r="S35" s="738"/>
      <c r="T35" s="738"/>
      <c r="U35" s="738"/>
      <c r="V35" s="738"/>
      <c r="W35" s="738"/>
      <c r="X35" s="738"/>
      <c r="Y35" s="738"/>
      <c r="Z35" s="738"/>
      <c r="AA35" s="739"/>
      <c r="AD35" s="749" t="s">
        <v>399</v>
      </c>
    </row>
    <row r="36" spans="2:31" ht="22.5" customHeight="1" x14ac:dyDescent="0.2">
      <c r="B36" s="721"/>
      <c r="C36" s="722"/>
      <c r="D36" s="722"/>
      <c r="E36" s="722"/>
      <c r="F36" s="722"/>
      <c r="G36" s="742">
        <f>+PRESENTACION!$C$3</f>
        <v>0</v>
      </c>
      <c r="H36" s="742"/>
      <c r="I36" s="742"/>
      <c r="J36" s="742"/>
      <c r="K36" s="742"/>
      <c r="L36" s="742"/>
      <c r="M36" s="742"/>
      <c r="N36" s="742"/>
      <c r="O36" s="742"/>
      <c r="P36" s="742"/>
      <c r="Q36" s="742"/>
      <c r="R36" s="742"/>
      <c r="S36" s="742"/>
      <c r="T36" s="742"/>
      <c r="U36" s="742"/>
      <c r="V36" s="742"/>
      <c r="W36" s="742"/>
      <c r="X36" s="742"/>
      <c r="Y36" s="742"/>
      <c r="Z36" s="742"/>
      <c r="AA36" s="723"/>
      <c r="AD36" s="750"/>
    </row>
    <row r="37" spans="2:31" ht="32.25" customHeight="1" thickBot="1" x14ac:dyDescent="0.25">
      <c r="B37" s="721"/>
      <c r="C37" s="722"/>
      <c r="D37" s="722"/>
      <c r="E37" s="722"/>
      <c r="F37" s="722"/>
      <c r="G37" s="742" t="str">
        <f>+PRESENTACION!$C$4</f>
        <v>ADECUACION DEL POLIDEPORTIVO ESCUELA EL LEON DEL MUNICIPIO DE SAN VICENTE DE CHUCURI</v>
      </c>
      <c r="H37" s="742"/>
      <c r="I37" s="742"/>
      <c r="J37" s="742"/>
      <c r="K37" s="742"/>
      <c r="L37" s="742"/>
      <c r="M37" s="742"/>
      <c r="N37" s="742"/>
      <c r="O37" s="742"/>
      <c r="P37" s="742"/>
      <c r="Q37" s="742"/>
      <c r="R37" s="742"/>
      <c r="S37" s="742"/>
      <c r="T37" s="742"/>
      <c r="U37" s="742"/>
      <c r="V37" s="742"/>
      <c r="W37" s="742"/>
      <c r="X37" s="742"/>
      <c r="Y37" s="742"/>
      <c r="Z37" s="742"/>
      <c r="AA37" s="723"/>
      <c r="AD37" s="327" t="s">
        <v>450</v>
      </c>
    </row>
    <row r="38" spans="2:31" ht="15.75" x14ac:dyDescent="0.2">
      <c r="B38" s="721" t="s">
        <v>389</v>
      </c>
      <c r="C38" s="722"/>
      <c r="D38" s="722"/>
      <c r="E38" s="722"/>
      <c r="F38" s="722"/>
      <c r="G38" s="722"/>
      <c r="H38" s="722"/>
      <c r="I38" s="722"/>
      <c r="J38" s="722"/>
      <c r="K38" s="722"/>
      <c r="L38" s="722"/>
      <c r="M38" s="722"/>
      <c r="N38" s="722"/>
      <c r="O38" s="722"/>
      <c r="P38" s="722"/>
      <c r="Q38" s="722"/>
      <c r="R38" s="722"/>
      <c r="S38" s="722"/>
      <c r="T38" s="722"/>
      <c r="U38" s="722"/>
      <c r="V38" s="722"/>
      <c r="W38" s="722"/>
      <c r="X38" s="722"/>
      <c r="Y38" s="722"/>
      <c r="Z38" s="722"/>
      <c r="AA38" s="723"/>
    </row>
    <row r="39" spans="2:31" s="162" customFormat="1" ht="15.75" x14ac:dyDescent="0.2">
      <c r="B39" s="724" t="s">
        <v>120</v>
      </c>
      <c r="C39" s="725"/>
      <c r="D39" s="725"/>
      <c r="E39" s="725"/>
      <c r="F39" s="725"/>
      <c r="G39" s="726">
        <f>+PRESENTACION!$C$6</f>
        <v>45848</v>
      </c>
      <c r="H39" s="726"/>
      <c r="I39" s="726"/>
      <c r="J39" s="726"/>
      <c r="K39" s="726"/>
      <c r="L39" s="726"/>
      <c r="M39" s="726"/>
      <c r="N39" s="726"/>
      <c r="O39" s="726"/>
      <c r="P39" s="726"/>
      <c r="Q39" s="726"/>
      <c r="R39" s="726"/>
      <c r="S39" s="726"/>
      <c r="T39" s="725" t="s">
        <v>396</v>
      </c>
      <c r="U39" s="725"/>
      <c r="V39" s="727" t="s">
        <v>390</v>
      </c>
      <c r="W39" s="727"/>
      <c r="X39" s="727"/>
      <c r="Y39" s="727"/>
      <c r="Z39" s="727"/>
      <c r="AA39" s="728"/>
    </row>
    <row r="40" spans="2:31" ht="15" customHeight="1" x14ac:dyDescent="0.2">
      <c r="B40" s="724" t="s">
        <v>121</v>
      </c>
      <c r="C40" s="725"/>
      <c r="D40" s="725"/>
      <c r="E40" s="725"/>
      <c r="F40" s="731">
        <f>+PRESUPUESTO!$B$31</f>
        <v>6</v>
      </c>
      <c r="G40" s="731"/>
      <c r="H40" s="727" t="str">
        <f>+PRESUPUESTO!$C$31</f>
        <v>CARPINTERIA EN ALUMINIO, VIDRIO Y CARPINTERIA EN MADERAGRANITO</v>
      </c>
      <c r="I40" s="727"/>
      <c r="J40" s="727"/>
      <c r="K40" s="727"/>
      <c r="L40" s="727"/>
      <c r="M40" s="727"/>
      <c r="N40" s="727"/>
      <c r="O40" s="725" t="s">
        <v>0</v>
      </c>
      <c r="P40" s="725"/>
      <c r="Q40" s="734" t="e">
        <f>+PRESUPUESTO!#REF!</f>
        <v>#REF!</v>
      </c>
      <c r="R40" s="734"/>
      <c r="S40" s="731" t="e">
        <f>+PRESUPUESTO!#REF!</f>
        <v>#REF!</v>
      </c>
      <c r="T40" s="731"/>
      <c r="U40" s="731"/>
      <c r="V40" s="731"/>
      <c r="W40" s="731"/>
      <c r="X40" s="731"/>
      <c r="Y40" s="731"/>
      <c r="Z40" s="725" t="s">
        <v>106</v>
      </c>
      <c r="AA40" s="728" t="e">
        <f>+PRESUPUESTO!#REF!</f>
        <v>#REF!</v>
      </c>
    </row>
    <row r="41" spans="2:31" ht="16.5" customHeight="1" thickBot="1" x14ac:dyDescent="0.25">
      <c r="B41" s="729"/>
      <c r="C41" s="730"/>
      <c r="D41" s="730"/>
      <c r="E41" s="730"/>
      <c r="F41" s="732"/>
      <c r="G41" s="732"/>
      <c r="H41" s="733"/>
      <c r="I41" s="733"/>
      <c r="J41" s="733"/>
      <c r="K41" s="733"/>
      <c r="L41" s="733"/>
      <c r="M41" s="733"/>
      <c r="N41" s="733"/>
      <c r="O41" s="730"/>
      <c r="P41" s="730"/>
      <c r="Q41" s="735"/>
      <c r="R41" s="735"/>
      <c r="S41" s="732"/>
      <c r="T41" s="732"/>
      <c r="U41" s="732"/>
      <c r="V41" s="732"/>
      <c r="W41" s="732"/>
      <c r="X41" s="732"/>
      <c r="Y41" s="732"/>
      <c r="Z41" s="730"/>
      <c r="AA41" s="736"/>
    </row>
    <row r="42" spans="2:31" ht="15.75" x14ac:dyDescent="0.2">
      <c r="B42" s="756" t="s">
        <v>398</v>
      </c>
      <c r="C42" s="757"/>
      <c r="D42" s="757"/>
      <c r="E42" s="757"/>
      <c r="F42" s="757"/>
      <c r="G42" s="757"/>
      <c r="H42" s="757"/>
      <c r="I42" s="757"/>
      <c r="J42" s="757"/>
      <c r="K42" s="757"/>
      <c r="L42" s="757"/>
      <c r="M42" s="757"/>
      <c r="N42" s="757"/>
      <c r="O42" s="757"/>
      <c r="P42" s="757"/>
      <c r="Q42" s="757"/>
      <c r="R42" s="758"/>
      <c r="S42" s="759" t="s">
        <v>122</v>
      </c>
      <c r="T42" s="760"/>
      <c r="U42" s="761"/>
      <c r="V42" s="762" t="s">
        <v>123</v>
      </c>
      <c r="W42" s="763"/>
      <c r="X42" s="764"/>
      <c r="Y42" s="712" t="s">
        <v>393</v>
      </c>
      <c r="Z42" s="714" t="s">
        <v>397</v>
      </c>
      <c r="AA42" s="767" t="s">
        <v>395</v>
      </c>
    </row>
    <row r="43" spans="2:31" ht="40.5" customHeight="1" thickBot="1" x14ac:dyDescent="0.25">
      <c r="B43" s="700"/>
      <c r="C43" s="701"/>
      <c r="D43" s="701"/>
      <c r="E43" s="701"/>
      <c r="F43" s="701"/>
      <c r="G43" s="701"/>
      <c r="H43" s="701"/>
      <c r="I43" s="701"/>
      <c r="J43" s="701"/>
      <c r="K43" s="701"/>
      <c r="L43" s="701"/>
      <c r="M43" s="701"/>
      <c r="N43" s="701"/>
      <c r="O43" s="701"/>
      <c r="P43" s="701"/>
      <c r="Q43" s="701"/>
      <c r="R43" s="702"/>
      <c r="S43" s="759"/>
      <c r="T43" s="760"/>
      <c r="U43" s="761"/>
      <c r="V43" s="292" t="s">
        <v>124</v>
      </c>
      <c r="W43" s="293" t="s">
        <v>391</v>
      </c>
      <c r="X43" s="294" t="s">
        <v>394</v>
      </c>
      <c r="Y43" s="765"/>
      <c r="Z43" s="766"/>
      <c r="AA43" s="768"/>
    </row>
    <row r="44" spans="2:31" ht="24.75" customHeight="1" x14ac:dyDescent="0.2">
      <c r="B44" s="295" t="s">
        <v>125</v>
      </c>
      <c r="C44" s="296"/>
      <c r="D44" s="296"/>
      <c r="E44" s="296"/>
      <c r="F44" s="296"/>
      <c r="G44" s="296"/>
      <c r="H44" s="296"/>
      <c r="I44" s="296"/>
      <c r="J44" s="296"/>
      <c r="K44" s="296"/>
      <c r="L44" s="296"/>
      <c r="M44" s="296"/>
      <c r="N44" s="296"/>
      <c r="O44" s="296"/>
      <c r="P44" s="296"/>
      <c r="Q44" s="296"/>
      <c r="R44" s="296"/>
      <c r="S44" s="769" t="s">
        <v>442</v>
      </c>
      <c r="T44" s="770"/>
      <c r="U44" s="771"/>
      <c r="V44" s="316"/>
      <c r="W44" s="317"/>
      <c r="X44" s="317"/>
      <c r="Y44" s="317">
        <v>7</v>
      </c>
      <c r="Z44" s="317">
        <v>2</v>
      </c>
      <c r="AA44" s="318">
        <f>IF(S44="","",ROUND((IF(W44="",1,W44))*(IF(V44="",1,V44))*(IF(X44="",1,X44))*(IF(Y44="",1,Y44))*(IF(Z44="",1,Z44)),2))</f>
        <v>14</v>
      </c>
    </row>
    <row r="45" spans="2:31" ht="24.75" customHeight="1" x14ac:dyDescent="0.25">
      <c r="B45" s="297"/>
      <c r="C45" s="298"/>
      <c r="D45" s="298"/>
      <c r="E45" s="298"/>
      <c r="F45" s="298"/>
      <c r="G45" s="298"/>
      <c r="H45" s="298"/>
      <c r="I45" s="298"/>
      <c r="J45" s="298"/>
      <c r="K45" s="298"/>
      <c r="L45" s="298"/>
      <c r="M45" s="298"/>
      <c r="N45" s="298"/>
      <c r="O45" s="298"/>
      <c r="P45" s="298"/>
      <c r="Q45" s="298"/>
      <c r="R45" s="298"/>
      <c r="S45" s="772" t="s">
        <v>443</v>
      </c>
      <c r="T45" s="773"/>
      <c r="U45" s="774"/>
      <c r="V45" s="316"/>
      <c r="W45" s="317"/>
      <c r="X45" s="317"/>
      <c r="Y45" s="317">
        <v>6</v>
      </c>
      <c r="Z45" s="317">
        <v>2</v>
      </c>
      <c r="AA45" s="318">
        <f>IF(S45="","",ROUND((IF(W45="",1,W45))*(IF(V45="",1,V45))*(IF(X45="",1,X45))*(IF(Y45="",1,Y45))*(IF(Z45="",1,Z45)),2))</f>
        <v>12</v>
      </c>
      <c r="AD45" s="163"/>
      <c r="AE45" s="164"/>
    </row>
    <row r="46" spans="2:31" ht="24.75" customHeight="1" x14ac:dyDescent="0.2">
      <c r="B46" s="297"/>
      <c r="C46" s="298"/>
      <c r="D46" s="298"/>
      <c r="E46" s="298"/>
      <c r="F46" s="298"/>
      <c r="G46" s="298"/>
      <c r="H46" s="298"/>
      <c r="I46" s="298"/>
      <c r="J46" s="298"/>
      <c r="K46" s="298"/>
      <c r="L46" s="298"/>
      <c r="M46" s="298"/>
      <c r="N46" s="298"/>
      <c r="O46" s="298"/>
      <c r="P46" s="298"/>
      <c r="Q46" s="298"/>
      <c r="R46" s="298"/>
      <c r="S46" s="673"/>
      <c r="T46" s="674"/>
      <c r="U46" s="675"/>
      <c r="V46" s="306"/>
      <c r="W46" s="307"/>
      <c r="X46" s="307"/>
      <c r="Y46" s="307"/>
      <c r="Z46" s="307"/>
      <c r="AA46" s="308"/>
    </row>
    <row r="47" spans="2:31" ht="24.75" customHeight="1" x14ac:dyDescent="0.2">
      <c r="B47" s="297"/>
      <c r="C47" s="298"/>
      <c r="D47" s="298"/>
      <c r="E47" s="298"/>
      <c r="F47" s="298"/>
      <c r="G47" s="298"/>
      <c r="H47" s="298"/>
      <c r="I47" s="298"/>
      <c r="J47" s="298"/>
      <c r="K47" s="298"/>
      <c r="L47" s="298"/>
      <c r="M47" s="298"/>
      <c r="N47" s="298"/>
      <c r="O47" s="298"/>
      <c r="P47" s="298"/>
      <c r="Q47" s="298"/>
      <c r="R47" s="298"/>
      <c r="S47" s="673"/>
      <c r="T47" s="674"/>
      <c r="U47" s="675"/>
      <c r="V47" s="309"/>
      <c r="W47" s="310"/>
      <c r="X47" s="307"/>
      <c r="Y47" s="310"/>
      <c r="Z47" s="310"/>
      <c r="AA47" s="308"/>
    </row>
    <row r="48" spans="2:31" ht="24.75" customHeight="1" x14ac:dyDescent="0.2">
      <c r="B48" s="297"/>
      <c r="C48" s="298"/>
      <c r="D48" s="298"/>
      <c r="E48" s="298"/>
      <c r="F48" s="298"/>
      <c r="G48" s="298"/>
      <c r="H48" s="298"/>
      <c r="I48" s="298"/>
      <c r="J48" s="298"/>
      <c r="K48" s="298"/>
      <c r="L48" s="298"/>
      <c r="M48" s="298"/>
      <c r="N48" s="298"/>
      <c r="O48" s="298"/>
      <c r="P48" s="298"/>
      <c r="Q48" s="298"/>
      <c r="R48" s="298"/>
      <c r="S48" s="673"/>
      <c r="T48" s="674"/>
      <c r="U48" s="675"/>
      <c r="V48" s="306"/>
      <c r="W48" s="307"/>
      <c r="X48" s="307"/>
      <c r="Y48" s="307"/>
      <c r="Z48" s="307"/>
      <c r="AA48" s="308"/>
    </row>
    <row r="49" spans="2:35" ht="24.75" customHeight="1" x14ac:dyDescent="0.2">
      <c r="B49" s="297"/>
      <c r="C49" s="298"/>
      <c r="D49" s="298"/>
      <c r="E49" s="298"/>
      <c r="F49" s="298"/>
      <c r="G49" s="298"/>
      <c r="H49" s="298"/>
      <c r="I49" s="298"/>
      <c r="J49" s="298"/>
      <c r="K49" s="298"/>
      <c r="L49" s="298"/>
      <c r="M49" s="298"/>
      <c r="N49" s="298"/>
      <c r="O49" s="298"/>
      <c r="P49" s="298"/>
      <c r="Q49" s="298"/>
      <c r="R49" s="298"/>
      <c r="S49" s="673"/>
      <c r="T49" s="674"/>
      <c r="U49" s="675"/>
      <c r="V49" s="306"/>
      <c r="W49" s="307"/>
      <c r="X49" s="307"/>
      <c r="Y49" s="307"/>
      <c r="Z49" s="307"/>
      <c r="AA49" s="308"/>
    </row>
    <row r="50" spans="2:35" ht="24.75" customHeight="1" x14ac:dyDescent="0.2">
      <c r="B50" s="297"/>
      <c r="C50" s="298"/>
      <c r="D50" s="298"/>
      <c r="E50" s="298"/>
      <c r="F50" s="298"/>
      <c r="G50" s="298"/>
      <c r="H50" s="298"/>
      <c r="I50" s="298"/>
      <c r="J50" s="298"/>
      <c r="K50" s="298"/>
      <c r="L50" s="298"/>
      <c r="M50" s="298"/>
      <c r="N50" s="298"/>
      <c r="O50" s="298"/>
      <c r="P50" s="298"/>
      <c r="Q50" s="298"/>
      <c r="R50" s="298"/>
      <c r="S50" s="673"/>
      <c r="T50" s="674"/>
      <c r="U50" s="675"/>
      <c r="V50" s="306"/>
      <c r="W50" s="307"/>
      <c r="X50" s="307"/>
      <c r="Y50" s="307"/>
      <c r="Z50" s="307"/>
      <c r="AA50" s="308"/>
    </row>
    <row r="51" spans="2:35" ht="24.75" customHeight="1" x14ac:dyDescent="0.2">
      <c r="B51" s="297"/>
      <c r="C51" s="298"/>
      <c r="D51" s="298"/>
      <c r="E51" s="298"/>
      <c r="F51" s="298"/>
      <c r="G51" s="298"/>
      <c r="H51" s="298"/>
      <c r="I51" s="298"/>
      <c r="J51" s="298"/>
      <c r="K51" s="298"/>
      <c r="L51" s="298"/>
      <c r="M51" s="298"/>
      <c r="N51" s="298"/>
      <c r="O51" s="298"/>
      <c r="P51" s="298"/>
      <c r="Q51" s="298"/>
      <c r="R51" s="298"/>
      <c r="S51" s="673"/>
      <c r="T51" s="674"/>
      <c r="U51" s="675"/>
      <c r="V51" s="306"/>
      <c r="W51" s="307"/>
      <c r="X51" s="307"/>
      <c r="Y51" s="307"/>
      <c r="Z51" s="307"/>
      <c r="AA51" s="308"/>
    </row>
    <row r="52" spans="2:35" ht="24.75" customHeight="1" x14ac:dyDescent="0.2">
      <c r="B52" s="297"/>
      <c r="C52" s="298"/>
      <c r="D52" s="298"/>
      <c r="E52" s="298"/>
      <c r="F52" s="298"/>
      <c r="G52" s="298"/>
      <c r="H52" s="298"/>
      <c r="I52" s="298"/>
      <c r="J52" s="298"/>
      <c r="K52" s="298"/>
      <c r="L52" s="298"/>
      <c r="M52" s="298"/>
      <c r="N52" s="298"/>
      <c r="O52" s="298"/>
      <c r="P52" s="298"/>
      <c r="Q52" s="298"/>
      <c r="R52" s="298"/>
      <c r="S52" s="673"/>
      <c r="T52" s="674"/>
      <c r="U52" s="675"/>
      <c r="V52" s="306"/>
      <c r="W52" s="307"/>
      <c r="X52" s="307"/>
      <c r="Y52" s="307"/>
      <c r="Z52" s="307"/>
      <c r="AA52" s="308"/>
    </row>
    <row r="53" spans="2:35" ht="24.75" customHeight="1" x14ac:dyDescent="0.2">
      <c r="B53" s="297"/>
      <c r="C53" s="298"/>
      <c r="D53" s="298"/>
      <c r="E53" s="298"/>
      <c r="F53" s="298"/>
      <c r="G53" s="298"/>
      <c r="H53" s="298"/>
      <c r="I53" s="298"/>
      <c r="J53" s="298"/>
      <c r="K53" s="298"/>
      <c r="L53" s="298"/>
      <c r="M53" s="298"/>
      <c r="N53" s="298"/>
      <c r="O53" s="298"/>
      <c r="P53" s="298"/>
      <c r="Q53" s="298"/>
      <c r="R53" s="298"/>
      <c r="S53" s="673"/>
      <c r="T53" s="674"/>
      <c r="U53" s="675"/>
      <c r="V53" s="306"/>
      <c r="W53" s="307"/>
      <c r="X53" s="307"/>
      <c r="Y53" s="307"/>
      <c r="Z53" s="307"/>
      <c r="AA53" s="308"/>
    </row>
    <row r="54" spans="2:35" ht="24.75" customHeight="1" x14ac:dyDescent="0.2">
      <c r="B54" s="297"/>
      <c r="C54" s="298"/>
      <c r="D54" s="298"/>
      <c r="E54" s="298"/>
      <c r="F54" s="298"/>
      <c r="G54" s="298"/>
      <c r="H54" s="298"/>
      <c r="I54" s="298"/>
      <c r="J54" s="298"/>
      <c r="K54" s="298"/>
      <c r="L54" s="298"/>
      <c r="M54" s="298"/>
      <c r="N54" s="298"/>
      <c r="O54" s="298"/>
      <c r="P54" s="298"/>
      <c r="Q54" s="298"/>
      <c r="R54" s="298"/>
      <c r="S54" s="673"/>
      <c r="T54" s="674"/>
      <c r="U54" s="675"/>
      <c r="V54" s="311"/>
      <c r="W54" s="312"/>
      <c r="X54" s="312"/>
      <c r="Y54" s="312"/>
      <c r="Z54" s="312"/>
      <c r="AA54" s="308"/>
    </row>
    <row r="55" spans="2:35" ht="24.75" customHeight="1" x14ac:dyDescent="0.2">
      <c r="B55" s="297"/>
      <c r="C55" s="298"/>
      <c r="D55" s="298"/>
      <c r="E55" s="298"/>
      <c r="F55" s="298"/>
      <c r="G55" s="298"/>
      <c r="H55" s="298"/>
      <c r="I55" s="298"/>
      <c r="J55" s="298"/>
      <c r="K55" s="298"/>
      <c r="L55" s="298"/>
      <c r="M55" s="298"/>
      <c r="N55" s="298"/>
      <c r="O55" s="298"/>
      <c r="P55" s="298"/>
      <c r="Q55" s="298"/>
      <c r="R55" s="298"/>
      <c r="S55" s="673"/>
      <c r="T55" s="674"/>
      <c r="U55" s="675"/>
      <c r="V55" s="306"/>
      <c r="W55" s="307"/>
      <c r="X55" s="307"/>
      <c r="Y55" s="307"/>
      <c r="Z55" s="307"/>
      <c r="AA55" s="308"/>
    </row>
    <row r="56" spans="2:35" ht="24.75" customHeight="1" x14ac:dyDescent="0.2">
      <c r="B56" s="297"/>
      <c r="C56" s="298"/>
      <c r="D56" s="298"/>
      <c r="E56" s="298"/>
      <c r="F56" s="298"/>
      <c r="G56" s="298"/>
      <c r="H56" s="298"/>
      <c r="I56" s="298"/>
      <c r="J56" s="298"/>
      <c r="K56" s="298"/>
      <c r="L56" s="298"/>
      <c r="M56" s="298"/>
      <c r="N56" s="298"/>
      <c r="O56" s="298"/>
      <c r="P56" s="298"/>
      <c r="Q56" s="298"/>
      <c r="R56" s="298"/>
      <c r="S56" s="673"/>
      <c r="T56" s="674"/>
      <c r="U56" s="675"/>
      <c r="V56" s="306"/>
      <c r="W56" s="307"/>
      <c r="X56" s="307"/>
      <c r="Y56" s="307"/>
      <c r="Z56" s="307"/>
      <c r="AA56" s="308"/>
    </row>
    <row r="57" spans="2:35" ht="24.75" customHeight="1" x14ac:dyDescent="0.25">
      <c r="B57" s="297"/>
      <c r="C57" s="298"/>
      <c r="D57" s="298"/>
      <c r="E57" s="298"/>
      <c r="F57" s="298"/>
      <c r="G57" s="298"/>
      <c r="H57" s="298"/>
      <c r="I57" s="298"/>
      <c r="J57" s="298"/>
      <c r="K57" s="298"/>
      <c r="L57" s="298"/>
      <c r="M57" s="298"/>
      <c r="N57" s="298"/>
      <c r="O57" s="298"/>
      <c r="P57" s="298"/>
      <c r="Q57" s="298"/>
      <c r="R57" s="298"/>
      <c r="S57" s="673"/>
      <c r="T57" s="674"/>
      <c r="U57" s="675"/>
      <c r="V57" s="306"/>
      <c r="W57" s="307"/>
      <c r="X57" s="307"/>
      <c r="Y57" s="307"/>
      <c r="Z57" s="307"/>
      <c r="AA57" s="308"/>
      <c r="AE57" s="163"/>
      <c r="AF57" s="163"/>
      <c r="AG57" s="163"/>
      <c r="AI57" s="165"/>
    </row>
    <row r="58" spans="2:35" ht="24.75" customHeight="1" x14ac:dyDescent="0.25">
      <c r="B58" s="297"/>
      <c r="C58" s="298"/>
      <c r="D58" s="298"/>
      <c r="E58" s="298"/>
      <c r="F58" s="298"/>
      <c r="G58" s="298"/>
      <c r="H58" s="298"/>
      <c r="I58" s="298"/>
      <c r="J58" s="298"/>
      <c r="K58" s="298"/>
      <c r="L58" s="298"/>
      <c r="M58" s="298"/>
      <c r="N58" s="298"/>
      <c r="O58" s="298"/>
      <c r="P58" s="298"/>
      <c r="Q58" s="298"/>
      <c r="R58" s="298"/>
      <c r="S58" s="673"/>
      <c r="T58" s="674"/>
      <c r="U58" s="675"/>
      <c r="V58" s="306"/>
      <c r="W58" s="307"/>
      <c r="X58" s="307"/>
      <c r="Y58" s="307"/>
      <c r="Z58" s="307"/>
      <c r="AA58" s="308"/>
      <c r="AE58" s="163"/>
      <c r="AF58" s="163"/>
      <c r="AG58" s="163"/>
      <c r="AI58" s="165"/>
    </row>
    <row r="59" spans="2:35" ht="24.75" customHeight="1" x14ac:dyDescent="0.2">
      <c r="B59" s="297"/>
      <c r="C59" s="298"/>
      <c r="D59" s="298"/>
      <c r="E59" s="298"/>
      <c r="F59" s="298"/>
      <c r="G59" s="298"/>
      <c r="H59" s="298"/>
      <c r="I59" s="298"/>
      <c r="J59" s="298"/>
      <c r="K59" s="298"/>
      <c r="L59" s="298"/>
      <c r="M59" s="298"/>
      <c r="N59" s="298"/>
      <c r="O59" s="298"/>
      <c r="P59" s="298"/>
      <c r="Q59" s="298"/>
      <c r="R59" s="298"/>
      <c r="S59" s="781"/>
      <c r="T59" s="782"/>
      <c r="U59" s="783"/>
      <c r="V59" s="313"/>
      <c r="W59" s="314"/>
      <c r="X59" s="314"/>
      <c r="Y59" s="314"/>
      <c r="Z59" s="314"/>
      <c r="AA59" s="315"/>
    </row>
    <row r="60" spans="2:35" ht="24.75" customHeight="1" thickBot="1" x14ac:dyDescent="0.25">
      <c r="B60" s="297"/>
      <c r="C60" s="298"/>
      <c r="D60" s="298"/>
      <c r="E60" s="298"/>
      <c r="F60" s="298"/>
      <c r="G60" s="298"/>
      <c r="H60" s="298"/>
      <c r="I60" s="298"/>
      <c r="J60" s="298"/>
      <c r="K60" s="298"/>
      <c r="L60" s="298"/>
      <c r="M60" s="298"/>
      <c r="N60" s="298"/>
      <c r="O60" s="298"/>
      <c r="P60" s="298"/>
      <c r="Q60" s="298"/>
      <c r="R60" s="298"/>
      <c r="S60" s="778"/>
      <c r="T60" s="779"/>
      <c r="U60" s="780"/>
      <c r="V60" s="313"/>
      <c r="W60" s="314"/>
      <c r="X60" s="314"/>
      <c r="Y60" s="314"/>
      <c r="Z60" s="314"/>
      <c r="AA60" s="315"/>
    </row>
    <row r="61" spans="2:35" ht="32.25" customHeight="1" thickBot="1" x14ac:dyDescent="0.25">
      <c r="B61" s="299"/>
      <c r="C61" s="300"/>
      <c r="D61" s="300"/>
      <c r="E61" s="300"/>
      <c r="F61" s="300"/>
      <c r="G61" s="300"/>
      <c r="H61" s="300"/>
      <c r="I61" s="300"/>
      <c r="J61" s="300"/>
      <c r="K61" s="300"/>
      <c r="L61" s="300"/>
      <c r="M61" s="300"/>
      <c r="N61" s="300"/>
      <c r="O61" s="300"/>
      <c r="P61" s="300"/>
      <c r="Q61" s="300"/>
      <c r="R61" s="300"/>
      <c r="S61" s="682" t="s">
        <v>392</v>
      </c>
      <c r="T61" s="683"/>
      <c r="U61" s="683"/>
      <c r="V61" s="683"/>
      <c r="W61" s="683"/>
      <c r="X61" s="683"/>
      <c r="Y61" s="683"/>
      <c r="Z61" s="684"/>
      <c r="AA61" s="301">
        <f>+ROUND(SUM(AA44:AA58),2)</f>
        <v>26</v>
      </c>
    </row>
    <row r="62" spans="2:35" ht="15.75" x14ac:dyDescent="0.25">
      <c r="B62" s="665" t="s">
        <v>135</v>
      </c>
      <c r="C62" s="666"/>
      <c r="D62" s="666"/>
      <c r="E62" s="666"/>
      <c r="F62" s="666"/>
      <c r="G62" s="666"/>
      <c r="H62" s="666"/>
      <c r="I62" s="666"/>
      <c r="J62" s="666"/>
      <c r="K62" s="666"/>
      <c r="L62" s="666"/>
      <c r="M62" s="666"/>
      <c r="N62" s="666"/>
      <c r="O62" s="666"/>
      <c r="P62" s="666"/>
      <c r="Q62" s="666"/>
      <c r="R62" s="666"/>
      <c r="S62" s="666"/>
      <c r="T62" s="666"/>
      <c r="U62" s="666"/>
      <c r="V62" s="284"/>
      <c r="W62" s="282" t="s">
        <v>136</v>
      </c>
      <c r="X62" s="283"/>
      <c r="Y62" s="283"/>
      <c r="Z62" s="283"/>
      <c r="AA62" s="285"/>
    </row>
    <row r="63" spans="2:35" ht="15.75" x14ac:dyDescent="0.2">
      <c r="B63" s="667"/>
      <c r="C63" s="668"/>
      <c r="D63" s="195"/>
      <c r="E63" s="286"/>
      <c r="F63" s="286"/>
      <c r="G63" s="286"/>
      <c r="H63" s="286"/>
      <c r="I63" s="287"/>
      <c r="J63" s="287"/>
      <c r="K63" s="287"/>
      <c r="L63" s="287"/>
      <c r="M63" s="287"/>
      <c r="N63" s="287"/>
      <c r="O63" s="287"/>
      <c r="P63" s="287"/>
      <c r="Q63" s="287"/>
      <c r="R63" s="287"/>
      <c r="S63" s="287"/>
      <c r="T63" s="287"/>
      <c r="U63" s="288"/>
      <c r="V63" s="289"/>
      <c r="W63" s="668"/>
      <c r="X63" s="668"/>
      <c r="Y63" s="668"/>
      <c r="Z63" s="668"/>
      <c r="AA63" s="290"/>
    </row>
    <row r="64" spans="2:35" ht="15.75" x14ac:dyDescent="0.2">
      <c r="B64" s="667" t="str">
        <f>+PRESENTACION!$C$9</f>
        <v>WILSON ESNEYDER SIERRA MAYORGA</v>
      </c>
      <c r="C64" s="668"/>
      <c r="D64" s="668"/>
      <c r="E64" s="668"/>
      <c r="F64" s="668"/>
      <c r="G64" s="668"/>
      <c r="H64" s="668"/>
      <c r="I64" s="668"/>
      <c r="J64" s="668"/>
      <c r="K64" s="668"/>
      <c r="L64" s="668"/>
      <c r="M64" s="668"/>
      <c r="N64" s="668"/>
      <c r="O64" s="668"/>
      <c r="P64" s="668"/>
      <c r="Q64" s="668"/>
      <c r="R64" s="668"/>
      <c r="S64" s="668"/>
      <c r="T64" s="668"/>
      <c r="U64" s="668"/>
      <c r="V64" s="286"/>
      <c r="W64" s="668" t="str">
        <f>+PRESENTACION!$C$11</f>
        <v>DIANA MARGARITA CORZO</v>
      </c>
      <c r="X64" s="668"/>
      <c r="Y64" s="668"/>
      <c r="Z64" s="668"/>
      <c r="AA64" s="669"/>
    </row>
    <row r="65" spans="2:31" ht="16.5" thickBot="1" x14ac:dyDescent="0.25">
      <c r="B65" s="670" t="str">
        <f>+PRESENTACION!$C$10</f>
        <v>AUXILIAR DE INGENIERIA</v>
      </c>
      <c r="C65" s="671"/>
      <c r="D65" s="671"/>
      <c r="E65" s="671"/>
      <c r="F65" s="671"/>
      <c r="G65" s="671"/>
      <c r="H65" s="671"/>
      <c r="I65" s="671"/>
      <c r="J65" s="671"/>
      <c r="K65" s="671"/>
      <c r="L65" s="671"/>
      <c r="M65" s="671"/>
      <c r="N65" s="671"/>
      <c r="O65" s="671"/>
      <c r="P65" s="671"/>
      <c r="Q65" s="671"/>
      <c r="R65" s="671"/>
      <c r="S65" s="671"/>
      <c r="T65" s="671"/>
      <c r="U65" s="671"/>
      <c r="V65" s="291"/>
      <c r="W65" s="671" t="str">
        <f>+PRESENTACION!$C$12</f>
        <v>SECRETARIA DE PLANEACION E INFRAESTRUCTURA</v>
      </c>
      <c r="X65" s="671"/>
      <c r="Y65" s="671"/>
      <c r="Z65" s="671"/>
      <c r="AA65" s="672"/>
    </row>
    <row r="66" spans="2:31" ht="15.75" x14ac:dyDescent="0.2">
      <c r="B66" s="305"/>
      <c r="C66" s="305"/>
      <c r="D66" s="305"/>
      <c r="E66" s="305"/>
      <c r="F66" s="305"/>
      <c r="G66" s="305"/>
      <c r="H66" s="305"/>
      <c r="I66" s="305"/>
      <c r="J66" s="305"/>
      <c r="K66" s="305"/>
      <c r="L66" s="305"/>
      <c r="M66" s="305"/>
      <c r="N66" s="305"/>
      <c r="O66" s="305"/>
      <c r="P66" s="305"/>
      <c r="Q66" s="305"/>
      <c r="R66" s="305"/>
      <c r="S66" s="305"/>
      <c r="T66" s="305"/>
      <c r="U66" s="305"/>
      <c r="V66" s="286"/>
      <c r="W66" s="305"/>
      <c r="X66" s="305"/>
      <c r="Y66" s="305"/>
      <c r="Z66" s="305"/>
      <c r="AA66" s="305"/>
    </row>
    <row r="67" spans="2:31" ht="13.5" thickBot="1" x14ac:dyDescent="0.25"/>
    <row r="68" spans="2:31" ht="22.5" customHeight="1" x14ac:dyDescent="0.2">
      <c r="B68" s="737"/>
      <c r="C68" s="738"/>
      <c r="D68" s="738"/>
      <c r="E68" s="738"/>
      <c r="F68" s="738"/>
      <c r="G68" s="738" t="str">
        <f>+PRESENTACION!$C$2</f>
        <v>MUNICIPIO DE SAN VICENTE DE CHUCURI</v>
      </c>
      <c r="H68" s="738"/>
      <c r="I68" s="738"/>
      <c r="J68" s="738"/>
      <c r="K68" s="738"/>
      <c r="L68" s="738"/>
      <c r="M68" s="738"/>
      <c r="N68" s="738"/>
      <c r="O68" s="738"/>
      <c r="P68" s="738"/>
      <c r="Q68" s="738"/>
      <c r="R68" s="738"/>
      <c r="S68" s="738"/>
      <c r="T68" s="738"/>
      <c r="U68" s="738"/>
      <c r="V68" s="738"/>
      <c r="W68" s="738"/>
      <c r="X68" s="738"/>
      <c r="Y68" s="738"/>
      <c r="Z68" s="738"/>
      <c r="AA68" s="739"/>
      <c r="AD68" s="749" t="s">
        <v>399</v>
      </c>
    </row>
    <row r="69" spans="2:31" ht="22.5" customHeight="1" x14ac:dyDescent="0.2">
      <c r="B69" s="721"/>
      <c r="C69" s="722"/>
      <c r="D69" s="722"/>
      <c r="E69" s="722"/>
      <c r="F69" s="722"/>
      <c r="G69" s="742">
        <f>+PRESENTACION!$C$3</f>
        <v>0</v>
      </c>
      <c r="H69" s="742"/>
      <c r="I69" s="742"/>
      <c r="J69" s="742"/>
      <c r="K69" s="742"/>
      <c r="L69" s="742"/>
      <c r="M69" s="742"/>
      <c r="N69" s="742"/>
      <c r="O69" s="742"/>
      <c r="P69" s="742"/>
      <c r="Q69" s="742"/>
      <c r="R69" s="742"/>
      <c r="S69" s="742"/>
      <c r="T69" s="742"/>
      <c r="U69" s="742"/>
      <c r="V69" s="742"/>
      <c r="W69" s="742"/>
      <c r="X69" s="742"/>
      <c r="Y69" s="742"/>
      <c r="Z69" s="742"/>
      <c r="AA69" s="723"/>
      <c r="AD69" s="750"/>
    </row>
    <row r="70" spans="2:31" ht="32.25" customHeight="1" thickBot="1" x14ac:dyDescent="0.25">
      <c r="B70" s="721"/>
      <c r="C70" s="722"/>
      <c r="D70" s="722"/>
      <c r="E70" s="722"/>
      <c r="F70" s="722"/>
      <c r="G70" s="742" t="str">
        <f>+PRESENTACION!$C$4</f>
        <v>ADECUACION DEL POLIDEPORTIVO ESCUELA EL LEON DEL MUNICIPIO DE SAN VICENTE DE CHUCURI</v>
      </c>
      <c r="H70" s="742"/>
      <c r="I70" s="742"/>
      <c r="J70" s="742"/>
      <c r="K70" s="742"/>
      <c r="L70" s="742"/>
      <c r="M70" s="742"/>
      <c r="N70" s="742"/>
      <c r="O70" s="742"/>
      <c r="P70" s="742"/>
      <c r="Q70" s="742"/>
      <c r="R70" s="742"/>
      <c r="S70" s="742"/>
      <c r="T70" s="742"/>
      <c r="U70" s="742"/>
      <c r="V70" s="742"/>
      <c r="W70" s="742"/>
      <c r="X70" s="742"/>
      <c r="Y70" s="742"/>
      <c r="Z70" s="742"/>
      <c r="AA70" s="723"/>
      <c r="AD70" s="327" t="s">
        <v>450</v>
      </c>
    </row>
    <row r="71" spans="2:31" ht="15.75" x14ac:dyDescent="0.2">
      <c r="B71" s="721" t="s">
        <v>389</v>
      </c>
      <c r="C71" s="722"/>
      <c r="D71" s="722"/>
      <c r="E71" s="722"/>
      <c r="F71" s="722"/>
      <c r="G71" s="722"/>
      <c r="H71" s="722"/>
      <c r="I71" s="722"/>
      <c r="J71" s="722"/>
      <c r="K71" s="722"/>
      <c r="L71" s="722"/>
      <c r="M71" s="722"/>
      <c r="N71" s="722"/>
      <c r="O71" s="722"/>
      <c r="P71" s="722"/>
      <c r="Q71" s="722"/>
      <c r="R71" s="722"/>
      <c r="S71" s="722"/>
      <c r="T71" s="722"/>
      <c r="U71" s="722"/>
      <c r="V71" s="722"/>
      <c r="W71" s="722"/>
      <c r="X71" s="722"/>
      <c r="Y71" s="722"/>
      <c r="Z71" s="722"/>
      <c r="AA71" s="723"/>
    </row>
    <row r="72" spans="2:31" s="162" customFormat="1" ht="15.75" x14ac:dyDescent="0.2">
      <c r="B72" s="724" t="s">
        <v>120</v>
      </c>
      <c r="C72" s="725"/>
      <c r="D72" s="725"/>
      <c r="E72" s="725"/>
      <c r="F72" s="725"/>
      <c r="G72" s="726">
        <f>+PRESENTACION!$C$6</f>
        <v>45848</v>
      </c>
      <c r="H72" s="726"/>
      <c r="I72" s="726"/>
      <c r="J72" s="726"/>
      <c r="K72" s="726"/>
      <c r="L72" s="726"/>
      <c r="M72" s="726"/>
      <c r="N72" s="726"/>
      <c r="O72" s="726"/>
      <c r="P72" s="726"/>
      <c r="Q72" s="726"/>
      <c r="R72" s="726"/>
      <c r="S72" s="726"/>
      <c r="T72" s="725" t="s">
        <v>396</v>
      </c>
      <c r="U72" s="725"/>
      <c r="V72" s="727" t="s">
        <v>390</v>
      </c>
      <c r="W72" s="727"/>
      <c r="X72" s="727"/>
      <c r="Y72" s="727"/>
      <c r="Z72" s="727"/>
      <c r="AA72" s="728"/>
    </row>
    <row r="73" spans="2:31" ht="15" customHeight="1" x14ac:dyDescent="0.2">
      <c r="B73" s="724" t="s">
        <v>121</v>
      </c>
      <c r="C73" s="725"/>
      <c r="D73" s="725"/>
      <c r="E73" s="725"/>
      <c r="F73" s="731">
        <f>+PRESUPUESTO!$B$31</f>
        <v>6</v>
      </c>
      <c r="G73" s="731"/>
      <c r="H73" s="727" t="str">
        <f>+PRESUPUESTO!$C$31</f>
        <v>CARPINTERIA EN ALUMINIO, VIDRIO Y CARPINTERIA EN MADERAGRANITO</v>
      </c>
      <c r="I73" s="727"/>
      <c r="J73" s="727"/>
      <c r="K73" s="727"/>
      <c r="L73" s="727"/>
      <c r="M73" s="727"/>
      <c r="N73" s="727"/>
      <c r="O73" s="725" t="s">
        <v>0</v>
      </c>
      <c r="P73" s="725"/>
      <c r="Q73" s="734" t="e">
        <f>+PRESUPUESTO!#REF!</f>
        <v>#REF!</v>
      </c>
      <c r="R73" s="734"/>
      <c r="S73" s="731" t="e">
        <f>+PRESUPUESTO!#REF!</f>
        <v>#REF!</v>
      </c>
      <c r="T73" s="731"/>
      <c r="U73" s="731"/>
      <c r="V73" s="731"/>
      <c r="W73" s="731"/>
      <c r="X73" s="731"/>
      <c r="Y73" s="731"/>
      <c r="Z73" s="725" t="s">
        <v>106</v>
      </c>
      <c r="AA73" s="728" t="e">
        <f>+PRESUPUESTO!#REF!</f>
        <v>#REF!</v>
      </c>
    </row>
    <row r="74" spans="2:31" ht="16.5" customHeight="1" thickBot="1" x14ac:dyDescent="0.25">
      <c r="B74" s="729"/>
      <c r="C74" s="730"/>
      <c r="D74" s="730"/>
      <c r="E74" s="730"/>
      <c r="F74" s="732"/>
      <c r="G74" s="732"/>
      <c r="H74" s="733"/>
      <c r="I74" s="733"/>
      <c r="J74" s="733"/>
      <c r="K74" s="733"/>
      <c r="L74" s="733"/>
      <c r="M74" s="733"/>
      <c r="N74" s="733"/>
      <c r="O74" s="730"/>
      <c r="P74" s="730"/>
      <c r="Q74" s="735"/>
      <c r="R74" s="735"/>
      <c r="S74" s="732"/>
      <c r="T74" s="732"/>
      <c r="U74" s="732"/>
      <c r="V74" s="732"/>
      <c r="W74" s="732"/>
      <c r="X74" s="732"/>
      <c r="Y74" s="732"/>
      <c r="Z74" s="730"/>
      <c r="AA74" s="736"/>
    </row>
    <row r="75" spans="2:31" ht="15.75" x14ac:dyDescent="0.2">
      <c r="B75" s="756" t="s">
        <v>398</v>
      </c>
      <c r="C75" s="757"/>
      <c r="D75" s="757"/>
      <c r="E75" s="757"/>
      <c r="F75" s="757"/>
      <c r="G75" s="757"/>
      <c r="H75" s="757"/>
      <c r="I75" s="757"/>
      <c r="J75" s="757"/>
      <c r="K75" s="757"/>
      <c r="L75" s="757"/>
      <c r="M75" s="757"/>
      <c r="N75" s="757"/>
      <c r="O75" s="757"/>
      <c r="P75" s="757"/>
      <c r="Q75" s="757"/>
      <c r="R75" s="757"/>
      <c r="S75" s="703" t="s">
        <v>122</v>
      </c>
      <c r="T75" s="704"/>
      <c r="U75" s="705"/>
      <c r="V75" s="763" t="s">
        <v>123</v>
      </c>
      <c r="W75" s="763"/>
      <c r="X75" s="764"/>
      <c r="Y75" s="712" t="s">
        <v>393</v>
      </c>
      <c r="Z75" s="714" t="s">
        <v>397</v>
      </c>
      <c r="AA75" s="767" t="s">
        <v>395</v>
      </c>
    </row>
    <row r="76" spans="2:31" ht="40.5" customHeight="1" thickBot="1" x14ac:dyDescent="0.25">
      <c r="B76" s="700"/>
      <c r="C76" s="701"/>
      <c r="D76" s="701"/>
      <c r="E76" s="701"/>
      <c r="F76" s="701"/>
      <c r="G76" s="701"/>
      <c r="H76" s="701"/>
      <c r="I76" s="701"/>
      <c r="J76" s="701"/>
      <c r="K76" s="701"/>
      <c r="L76" s="701"/>
      <c r="M76" s="701"/>
      <c r="N76" s="701"/>
      <c r="O76" s="701"/>
      <c r="P76" s="701"/>
      <c r="Q76" s="701"/>
      <c r="R76" s="701"/>
      <c r="S76" s="759"/>
      <c r="T76" s="760"/>
      <c r="U76" s="761"/>
      <c r="V76" s="326" t="s">
        <v>124</v>
      </c>
      <c r="W76" s="293" t="s">
        <v>391</v>
      </c>
      <c r="X76" s="294" t="s">
        <v>394</v>
      </c>
      <c r="Y76" s="765"/>
      <c r="Z76" s="766"/>
      <c r="AA76" s="768"/>
    </row>
    <row r="77" spans="2:31" ht="24.75" customHeight="1" x14ac:dyDescent="0.2">
      <c r="B77" s="295" t="s">
        <v>125</v>
      </c>
      <c r="C77" s="296"/>
      <c r="D77" s="296"/>
      <c r="E77" s="296"/>
      <c r="F77" s="296"/>
      <c r="G77" s="296"/>
      <c r="H77" s="296"/>
      <c r="I77" s="296"/>
      <c r="J77" s="296"/>
      <c r="K77" s="296"/>
      <c r="L77" s="296"/>
      <c r="M77" s="296"/>
      <c r="N77" s="296"/>
      <c r="O77" s="296"/>
      <c r="P77" s="296"/>
      <c r="Q77" s="296"/>
      <c r="R77" s="296"/>
      <c r="S77" s="772" t="s">
        <v>432</v>
      </c>
      <c r="T77" s="773"/>
      <c r="U77" s="774"/>
      <c r="V77" s="316"/>
      <c r="W77" s="317"/>
      <c r="X77" s="317"/>
      <c r="Y77" s="317">
        <v>1</v>
      </c>
      <c r="Z77" s="317"/>
      <c r="AA77" s="318">
        <f>IF(S77="","",ROUND((IF(W77="",1,W77))*(IF(V77="",1,V77))*(IF(X77="",1,X77))*(IF(Y77="",1,Y77))*(IF(Z77="",1,Z77)),2))</f>
        <v>1</v>
      </c>
    </row>
    <row r="78" spans="2:31" ht="24.75" customHeight="1" x14ac:dyDescent="0.25">
      <c r="B78" s="297"/>
      <c r="C78" s="298"/>
      <c r="D78" s="298"/>
      <c r="E78" s="298"/>
      <c r="F78" s="298"/>
      <c r="G78" s="298"/>
      <c r="H78" s="298"/>
      <c r="I78" s="298"/>
      <c r="J78" s="298"/>
      <c r="K78" s="298"/>
      <c r="L78" s="298"/>
      <c r="M78" s="298"/>
      <c r="N78" s="298"/>
      <c r="O78" s="298"/>
      <c r="P78" s="298"/>
      <c r="Q78" s="298"/>
      <c r="R78" s="298"/>
      <c r="S78" s="772" t="s">
        <v>433</v>
      </c>
      <c r="T78" s="773"/>
      <c r="U78" s="774"/>
      <c r="V78" s="316"/>
      <c r="W78" s="317"/>
      <c r="X78" s="317"/>
      <c r="Y78" s="317">
        <v>1</v>
      </c>
      <c r="Z78" s="317"/>
      <c r="AA78" s="318">
        <f>IF(S81="","",ROUND((IF(W78="",1,W78))*(IF(V78="",1,V78))*(IF(X78="",1,X78))*(IF(Y78="",1,Y78))*(IF(Z78="",1,Z78)),2))</f>
        <v>1</v>
      </c>
      <c r="AD78" s="163"/>
      <c r="AE78" s="164"/>
    </row>
    <row r="79" spans="2:31" ht="24.75" customHeight="1" x14ac:dyDescent="0.2">
      <c r="B79" s="297"/>
      <c r="C79" s="298"/>
      <c r="D79" s="298"/>
      <c r="E79" s="298"/>
      <c r="F79" s="298"/>
      <c r="G79" s="298"/>
      <c r="H79" s="298"/>
      <c r="I79" s="298"/>
      <c r="J79" s="298"/>
      <c r="K79" s="298"/>
      <c r="L79" s="298"/>
      <c r="M79" s="298"/>
      <c r="N79" s="298"/>
      <c r="O79" s="298"/>
      <c r="P79" s="298"/>
      <c r="Q79" s="298"/>
      <c r="R79" s="298"/>
      <c r="S79" s="772" t="s">
        <v>434</v>
      </c>
      <c r="T79" s="773"/>
      <c r="U79" s="774"/>
      <c r="V79" s="316"/>
      <c r="W79" s="317"/>
      <c r="X79" s="317"/>
      <c r="Y79" s="317">
        <v>1</v>
      </c>
      <c r="Z79" s="317"/>
      <c r="AA79" s="318">
        <f>IF(S83="","",ROUND((IF(W79="",1,W79))*(IF(V79="",1,V79))*(IF(X79="",1,X79))*(IF(Y79="",1,Y79))*(IF(Z79="",1,Z79)),2))</f>
        <v>1</v>
      </c>
    </row>
    <row r="80" spans="2:31" ht="24.75" customHeight="1" x14ac:dyDescent="0.2">
      <c r="B80" s="297"/>
      <c r="C80" s="298"/>
      <c r="D80" s="298"/>
      <c r="E80" s="298"/>
      <c r="F80" s="298"/>
      <c r="G80" s="298"/>
      <c r="H80" s="298"/>
      <c r="I80" s="298"/>
      <c r="J80" s="298"/>
      <c r="K80" s="298"/>
      <c r="L80" s="298"/>
      <c r="M80" s="298"/>
      <c r="N80" s="298"/>
      <c r="O80" s="298"/>
      <c r="P80" s="298"/>
      <c r="Q80" s="298"/>
      <c r="R80" s="298"/>
      <c r="S80" s="772" t="s">
        <v>437</v>
      </c>
      <c r="T80" s="773"/>
      <c r="U80" s="774"/>
      <c r="V80" s="319"/>
      <c r="W80" s="320"/>
      <c r="X80" s="317"/>
      <c r="Y80" s="320">
        <v>1</v>
      </c>
      <c r="Z80" s="320"/>
      <c r="AA80" s="318">
        <f>IF(S84="","",ROUND((IF(W80="",1,W80))*(IF(V80="",1,V80))*(IF(X80="",1,X80))*(IF(Y80="",1,Y80))*(IF(Z80="",1,Z80)),2))</f>
        <v>1</v>
      </c>
    </row>
    <row r="81" spans="2:35" ht="24.75" customHeight="1" x14ac:dyDescent="0.2">
      <c r="B81" s="297"/>
      <c r="C81" s="298"/>
      <c r="D81" s="298"/>
      <c r="E81" s="298"/>
      <c r="F81" s="298"/>
      <c r="G81" s="298"/>
      <c r="H81" s="298"/>
      <c r="I81" s="298"/>
      <c r="J81" s="298"/>
      <c r="K81" s="298"/>
      <c r="L81" s="298"/>
      <c r="M81" s="298"/>
      <c r="N81" s="298"/>
      <c r="O81" s="298"/>
      <c r="P81" s="298"/>
      <c r="Q81" s="298"/>
      <c r="R81" s="298"/>
      <c r="S81" s="772" t="s">
        <v>438</v>
      </c>
      <c r="T81" s="773"/>
      <c r="U81" s="774"/>
      <c r="V81" s="316"/>
      <c r="W81" s="317"/>
      <c r="X81" s="317"/>
      <c r="Y81" s="317">
        <v>3</v>
      </c>
      <c r="Z81" s="317"/>
      <c r="AA81" s="318">
        <f>IF(S84="","",ROUND((IF(W81="",1,W81))*(IF(V81="",1,V81))*(IF(X81="",1,X81))*(IF(Y81="",1,Y81))*(IF(Z81="",1,Z81)),2))</f>
        <v>3</v>
      </c>
    </row>
    <row r="82" spans="2:35" ht="24.75" customHeight="1" x14ac:dyDescent="0.2">
      <c r="B82" s="297"/>
      <c r="C82" s="298"/>
      <c r="D82" s="298"/>
      <c r="E82" s="298"/>
      <c r="F82" s="298"/>
      <c r="G82" s="298"/>
      <c r="H82" s="298"/>
      <c r="I82" s="298"/>
      <c r="J82" s="298"/>
      <c r="K82" s="298"/>
      <c r="L82" s="298"/>
      <c r="M82" s="298"/>
      <c r="N82" s="298"/>
      <c r="O82" s="298"/>
      <c r="P82" s="298"/>
      <c r="Q82" s="298"/>
      <c r="R82" s="298"/>
      <c r="S82" s="772" t="s">
        <v>439</v>
      </c>
      <c r="T82" s="773"/>
      <c r="U82" s="774"/>
      <c r="V82" s="316"/>
      <c r="W82" s="317"/>
      <c r="X82" s="317"/>
      <c r="Y82" s="317">
        <v>3</v>
      </c>
      <c r="Z82" s="317"/>
      <c r="AA82" s="318">
        <f>IF(S85="","",ROUND((IF(W82="",1,W82))*(IF(V82="",1,V82))*(IF(X82="",1,X82))*(IF(Y82="",1,Y82))*(IF(Z82="",1,Z82)),2))</f>
        <v>3</v>
      </c>
    </row>
    <row r="83" spans="2:35" ht="24.75" customHeight="1" x14ac:dyDescent="0.2">
      <c r="B83" s="297"/>
      <c r="C83" s="298"/>
      <c r="D83" s="298"/>
      <c r="E83" s="298"/>
      <c r="F83" s="298"/>
      <c r="G83" s="298"/>
      <c r="H83" s="298"/>
      <c r="I83" s="298"/>
      <c r="J83" s="298"/>
      <c r="K83" s="298"/>
      <c r="L83" s="298"/>
      <c r="M83" s="298"/>
      <c r="N83" s="298"/>
      <c r="O83" s="298"/>
      <c r="P83" s="298"/>
      <c r="Q83" s="298"/>
      <c r="R83" s="298"/>
      <c r="S83" s="772" t="s">
        <v>400</v>
      </c>
      <c r="T83" s="773"/>
      <c r="U83" s="774"/>
      <c r="V83" s="316"/>
      <c r="W83" s="317"/>
      <c r="X83" s="317"/>
      <c r="Y83" s="317">
        <v>2</v>
      </c>
      <c r="Z83" s="317"/>
      <c r="AA83" s="318">
        <f>IF(S83="","",ROUND((IF(W83="",1,W83))*(IF(V83="",1,V83))*(IF(X83="",1,X83))*(IF(Y83="",1,Y83))*(IF(Z83="",1,Z83)),2))</f>
        <v>2</v>
      </c>
    </row>
    <row r="84" spans="2:35" ht="24.75" customHeight="1" x14ac:dyDescent="0.2">
      <c r="B84" s="297"/>
      <c r="C84" s="298"/>
      <c r="D84" s="298"/>
      <c r="E84" s="298"/>
      <c r="F84" s="298"/>
      <c r="G84" s="298"/>
      <c r="H84" s="298"/>
      <c r="I84" s="298"/>
      <c r="J84" s="298"/>
      <c r="K84" s="298"/>
      <c r="L84" s="298"/>
      <c r="M84" s="298"/>
      <c r="N84" s="298"/>
      <c r="O84" s="298"/>
      <c r="P84" s="298"/>
      <c r="Q84" s="298"/>
      <c r="R84" s="298"/>
      <c r="S84" s="772" t="s">
        <v>401</v>
      </c>
      <c r="T84" s="773"/>
      <c r="U84" s="774"/>
      <c r="V84" s="316"/>
      <c r="W84" s="317"/>
      <c r="X84" s="317"/>
      <c r="Y84" s="317">
        <v>6</v>
      </c>
      <c r="Z84" s="317">
        <v>2</v>
      </c>
      <c r="AA84" s="318">
        <f>IF(S84="","",ROUND((IF(W84="",1,W84))*(IF(V84="",1,V84))*(IF(X84="",1,X84))*(IF(Y84="",1,Y84))*(IF(Z84="",1,Z84)),2))</f>
        <v>12</v>
      </c>
    </row>
    <row r="85" spans="2:35" ht="24.75" customHeight="1" x14ac:dyDescent="0.2">
      <c r="B85" s="297"/>
      <c r="C85" s="298"/>
      <c r="D85" s="298"/>
      <c r="E85" s="298"/>
      <c r="F85" s="298"/>
      <c r="G85" s="298"/>
      <c r="H85" s="298"/>
      <c r="I85" s="298"/>
      <c r="J85" s="298"/>
      <c r="K85" s="298"/>
      <c r="L85" s="298"/>
      <c r="M85" s="298"/>
      <c r="N85" s="298"/>
      <c r="O85" s="298"/>
      <c r="P85" s="298"/>
      <c r="Q85" s="298"/>
      <c r="R85" s="298"/>
      <c r="S85" s="772" t="s">
        <v>436</v>
      </c>
      <c r="T85" s="773"/>
      <c r="U85" s="774"/>
      <c r="V85" s="316"/>
      <c r="W85" s="317"/>
      <c r="X85" s="317"/>
      <c r="Y85" s="317">
        <v>15</v>
      </c>
      <c r="Z85" s="317">
        <v>2</v>
      </c>
      <c r="AA85" s="318">
        <f>IF(S85="","",ROUND((IF(W85="",1,W85))*(IF(V85="",1,V85))*(IF(X85="",1,X85))*(IF(Y85="",1,Y85))*(IF(Z85="",1,Z85)),2))</f>
        <v>30</v>
      </c>
    </row>
    <row r="86" spans="2:35" ht="24.75" customHeight="1" x14ac:dyDescent="0.2">
      <c r="B86" s="297"/>
      <c r="C86" s="298"/>
      <c r="D86" s="298"/>
      <c r="E86" s="298"/>
      <c r="F86" s="298"/>
      <c r="G86" s="298"/>
      <c r="H86" s="298"/>
      <c r="I86" s="298"/>
      <c r="J86" s="298"/>
      <c r="K86" s="298"/>
      <c r="L86" s="298"/>
      <c r="M86" s="298"/>
      <c r="N86" s="298"/>
      <c r="O86" s="298"/>
      <c r="P86" s="298"/>
      <c r="Q86" s="298"/>
      <c r="R86" s="298"/>
      <c r="S86" s="772" t="s">
        <v>435</v>
      </c>
      <c r="T86" s="773"/>
      <c r="U86" s="774"/>
      <c r="V86" s="316"/>
      <c r="W86" s="317"/>
      <c r="X86" s="317"/>
      <c r="Y86" s="317">
        <v>7</v>
      </c>
      <c r="Z86" s="317">
        <v>2</v>
      </c>
      <c r="AA86" s="318">
        <f>IF(S87="","",ROUND((IF(W86="",1,W86))*(IF(V86="",1,V86))*(IF(X86="",1,X86))*(IF(Y86="",1,Y86))*(IF(Z86="",1,Z86)),2))</f>
        <v>14</v>
      </c>
    </row>
    <row r="87" spans="2:35" ht="24.75" customHeight="1" x14ac:dyDescent="0.2">
      <c r="B87" s="297"/>
      <c r="C87" s="298"/>
      <c r="D87" s="298"/>
      <c r="E87" s="298"/>
      <c r="F87" s="298"/>
      <c r="G87" s="298"/>
      <c r="H87" s="298"/>
      <c r="I87" s="298"/>
      <c r="J87" s="298"/>
      <c r="K87" s="298"/>
      <c r="L87" s="298"/>
      <c r="M87" s="298"/>
      <c r="N87" s="298"/>
      <c r="O87" s="298"/>
      <c r="P87" s="298"/>
      <c r="Q87" s="298"/>
      <c r="R87" s="298"/>
      <c r="S87" s="772" t="s">
        <v>402</v>
      </c>
      <c r="T87" s="773"/>
      <c r="U87" s="774"/>
      <c r="V87" s="316"/>
      <c r="W87" s="317"/>
      <c r="X87" s="317"/>
      <c r="Y87" s="317">
        <v>2</v>
      </c>
      <c r="Z87" s="317"/>
      <c r="AA87" s="318">
        <f>IF(S87="","",ROUND((IF(W87="",1,W87))*(IF(V87="",1,V87))*(IF(X87="",1,X87))*(IF(Y87="",1,Y87))*(IF(Z87="",1,Z87)),2))</f>
        <v>2</v>
      </c>
    </row>
    <row r="88" spans="2:35" ht="24.75" customHeight="1" x14ac:dyDescent="0.2">
      <c r="B88" s="297"/>
      <c r="C88" s="298"/>
      <c r="D88" s="298"/>
      <c r="E88" s="298"/>
      <c r="F88" s="298"/>
      <c r="G88" s="298"/>
      <c r="H88" s="298"/>
      <c r="I88" s="298"/>
      <c r="J88" s="298"/>
      <c r="K88" s="298"/>
      <c r="L88" s="298"/>
      <c r="M88" s="298"/>
      <c r="N88" s="298"/>
      <c r="O88" s="298"/>
      <c r="P88" s="298"/>
      <c r="Q88" s="298"/>
      <c r="R88" s="298"/>
      <c r="S88" s="775"/>
      <c r="T88" s="776"/>
      <c r="U88" s="777"/>
      <c r="V88" s="323"/>
      <c r="W88" s="324"/>
      <c r="X88" s="324"/>
      <c r="Y88" s="324"/>
      <c r="Z88" s="324"/>
      <c r="AA88" s="325"/>
    </row>
    <row r="89" spans="2:35" ht="24.75" customHeight="1" x14ac:dyDescent="0.2">
      <c r="B89" s="297"/>
      <c r="C89" s="298"/>
      <c r="D89" s="298"/>
      <c r="E89" s="298"/>
      <c r="F89" s="298"/>
      <c r="G89" s="298"/>
      <c r="H89" s="298"/>
      <c r="I89" s="298"/>
      <c r="J89" s="298"/>
      <c r="K89" s="298"/>
      <c r="L89" s="298"/>
      <c r="M89" s="298"/>
      <c r="N89" s="298"/>
      <c r="O89" s="298"/>
      <c r="P89" s="298"/>
      <c r="Q89" s="298"/>
      <c r="R89" s="298"/>
      <c r="S89" s="772"/>
      <c r="T89" s="773"/>
      <c r="U89" s="774"/>
      <c r="V89" s="316"/>
      <c r="W89" s="317"/>
      <c r="X89" s="317"/>
      <c r="Y89" s="317"/>
      <c r="Z89" s="317"/>
      <c r="AA89" s="318"/>
    </row>
    <row r="90" spans="2:35" ht="24.75" customHeight="1" x14ac:dyDescent="0.25">
      <c r="B90" s="297"/>
      <c r="C90" s="298"/>
      <c r="D90" s="298"/>
      <c r="E90" s="298"/>
      <c r="F90" s="298"/>
      <c r="G90" s="298"/>
      <c r="H90" s="298"/>
      <c r="I90" s="298"/>
      <c r="J90" s="298"/>
      <c r="K90" s="298"/>
      <c r="L90" s="298"/>
      <c r="M90" s="298"/>
      <c r="N90" s="298"/>
      <c r="O90" s="298"/>
      <c r="P90" s="298"/>
      <c r="Q90" s="298"/>
      <c r="R90" s="298"/>
      <c r="S90" s="772"/>
      <c r="T90" s="773"/>
      <c r="U90" s="774"/>
      <c r="V90" s="316"/>
      <c r="W90" s="317"/>
      <c r="X90" s="317"/>
      <c r="Y90" s="317"/>
      <c r="Z90" s="317"/>
      <c r="AA90" s="318"/>
      <c r="AE90" s="163"/>
      <c r="AF90" s="163"/>
      <c r="AG90" s="163"/>
      <c r="AI90" s="165"/>
    </row>
    <row r="91" spans="2:35" ht="24.75" customHeight="1" x14ac:dyDescent="0.25">
      <c r="B91" s="297"/>
      <c r="C91" s="298"/>
      <c r="D91" s="298"/>
      <c r="E91" s="298"/>
      <c r="F91" s="298"/>
      <c r="G91" s="298"/>
      <c r="H91" s="298"/>
      <c r="I91" s="298"/>
      <c r="J91" s="298"/>
      <c r="K91" s="298"/>
      <c r="L91" s="298"/>
      <c r="M91" s="298"/>
      <c r="N91" s="298"/>
      <c r="O91" s="298"/>
      <c r="P91" s="298"/>
      <c r="Q91" s="298"/>
      <c r="R91" s="298"/>
      <c r="S91" s="772"/>
      <c r="T91" s="773"/>
      <c r="U91" s="774"/>
      <c r="V91" s="316"/>
      <c r="W91" s="317"/>
      <c r="X91" s="317"/>
      <c r="Y91" s="317"/>
      <c r="Z91" s="317"/>
      <c r="AA91" s="318"/>
      <c r="AE91" s="163"/>
      <c r="AF91" s="163"/>
      <c r="AG91" s="163"/>
      <c r="AI91" s="165"/>
    </row>
    <row r="92" spans="2:35" ht="24.75" customHeight="1" x14ac:dyDescent="0.2">
      <c r="B92" s="297"/>
      <c r="C92" s="298"/>
      <c r="D92" s="298"/>
      <c r="E92" s="298"/>
      <c r="F92" s="298"/>
      <c r="G92" s="298"/>
      <c r="H92" s="298"/>
      <c r="I92" s="298"/>
      <c r="J92" s="298"/>
      <c r="K92" s="298"/>
      <c r="L92" s="298"/>
      <c r="M92" s="298"/>
      <c r="N92" s="298"/>
      <c r="O92" s="298"/>
      <c r="P92" s="298"/>
      <c r="Q92" s="298"/>
      <c r="R92" s="298"/>
      <c r="S92" s="809"/>
      <c r="T92" s="810"/>
      <c r="U92" s="811"/>
      <c r="V92" s="323"/>
      <c r="W92" s="324"/>
      <c r="X92" s="324"/>
      <c r="Y92" s="324"/>
      <c r="Z92" s="324"/>
      <c r="AA92" s="325"/>
    </row>
    <row r="93" spans="2:35" ht="24.75" customHeight="1" thickBot="1" x14ac:dyDescent="0.25">
      <c r="B93" s="297"/>
      <c r="C93" s="298"/>
      <c r="D93" s="298"/>
      <c r="E93" s="298"/>
      <c r="F93" s="298"/>
      <c r="G93" s="298"/>
      <c r="H93" s="298"/>
      <c r="I93" s="298"/>
      <c r="J93" s="298"/>
      <c r="K93" s="298"/>
      <c r="L93" s="298"/>
      <c r="M93" s="298"/>
      <c r="N93" s="298"/>
      <c r="O93" s="298"/>
      <c r="P93" s="298"/>
      <c r="Q93" s="298"/>
      <c r="R93" s="298"/>
      <c r="S93" s="803"/>
      <c r="T93" s="804"/>
      <c r="U93" s="805"/>
      <c r="V93" s="313"/>
      <c r="W93" s="314"/>
      <c r="X93" s="314"/>
      <c r="Y93" s="314"/>
      <c r="Z93" s="314"/>
      <c r="AA93" s="315"/>
    </row>
    <row r="94" spans="2:35" ht="32.25" customHeight="1" thickBot="1" x14ac:dyDescent="0.25">
      <c r="B94" s="299"/>
      <c r="C94" s="300"/>
      <c r="D94" s="300"/>
      <c r="E94" s="300"/>
      <c r="F94" s="300"/>
      <c r="G94" s="300"/>
      <c r="H94" s="300"/>
      <c r="I94" s="300"/>
      <c r="J94" s="300"/>
      <c r="K94" s="300"/>
      <c r="L94" s="300"/>
      <c r="M94" s="300"/>
      <c r="N94" s="300"/>
      <c r="O94" s="300"/>
      <c r="P94" s="300"/>
      <c r="Q94" s="300"/>
      <c r="R94" s="300"/>
      <c r="S94" s="682" t="s">
        <v>392</v>
      </c>
      <c r="T94" s="683"/>
      <c r="U94" s="683"/>
      <c r="V94" s="683"/>
      <c r="W94" s="683"/>
      <c r="X94" s="683"/>
      <c r="Y94" s="683"/>
      <c r="Z94" s="684"/>
      <c r="AA94" s="301">
        <f>+ROUND(SUM(AA77:AA91),2)</f>
        <v>70</v>
      </c>
    </row>
    <row r="95" spans="2:35" ht="15.75" x14ac:dyDescent="0.25">
      <c r="B95" s="665" t="s">
        <v>135</v>
      </c>
      <c r="C95" s="666"/>
      <c r="D95" s="666"/>
      <c r="E95" s="666"/>
      <c r="F95" s="666"/>
      <c r="G95" s="666"/>
      <c r="H95" s="666"/>
      <c r="I95" s="666"/>
      <c r="J95" s="666"/>
      <c r="K95" s="666"/>
      <c r="L95" s="666"/>
      <c r="M95" s="666"/>
      <c r="N95" s="666"/>
      <c r="O95" s="666"/>
      <c r="P95" s="666"/>
      <c r="Q95" s="666"/>
      <c r="R95" s="666"/>
      <c r="S95" s="666"/>
      <c r="T95" s="666"/>
      <c r="U95" s="666"/>
      <c r="V95" s="284"/>
      <c r="W95" s="282" t="s">
        <v>136</v>
      </c>
      <c r="X95" s="283"/>
      <c r="Y95" s="283"/>
      <c r="Z95" s="283"/>
      <c r="AA95" s="285"/>
    </row>
    <row r="96" spans="2:35" ht="15.75" x14ac:dyDescent="0.2">
      <c r="B96" s="667"/>
      <c r="C96" s="668"/>
      <c r="D96" s="195"/>
      <c r="E96" s="286"/>
      <c r="F96" s="286"/>
      <c r="G96" s="286"/>
      <c r="H96" s="286"/>
      <c r="I96" s="287"/>
      <c r="J96" s="287"/>
      <c r="K96" s="287"/>
      <c r="L96" s="287"/>
      <c r="M96" s="287"/>
      <c r="N96" s="287"/>
      <c r="O96" s="287"/>
      <c r="P96" s="287"/>
      <c r="Q96" s="287"/>
      <c r="R96" s="287"/>
      <c r="S96" s="287"/>
      <c r="T96" s="287"/>
      <c r="U96" s="288"/>
      <c r="V96" s="289"/>
      <c r="W96" s="668"/>
      <c r="X96" s="668"/>
      <c r="Y96" s="668"/>
      <c r="Z96" s="668"/>
      <c r="AA96" s="290"/>
    </row>
    <row r="97" spans="2:31" ht="15.75" x14ac:dyDescent="0.2">
      <c r="B97" s="667" t="str">
        <f>+PRESENTACION!$C$9</f>
        <v>WILSON ESNEYDER SIERRA MAYORGA</v>
      </c>
      <c r="C97" s="668"/>
      <c r="D97" s="668"/>
      <c r="E97" s="668"/>
      <c r="F97" s="668"/>
      <c r="G97" s="668"/>
      <c r="H97" s="668"/>
      <c r="I97" s="668"/>
      <c r="J97" s="668"/>
      <c r="K97" s="668"/>
      <c r="L97" s="668"/>
      <c r="M97" s="668"/>
      <c r="N97" s="668"/>
      <c r="O97" s="668"/>
      <c r="P97" s="668"/>
      <c r="Q97" s="668"/>
      <c r="R97" s="668"/>
      <c r="S97" s="668"/>
      <c r="T97" s="668"/>
      <c r="U97" s="668"/>
      <c r="V97" s="286"/>
      <c r="W97" s="668" t="str">
        <f>+PRESENTACION!$C$11</f>
        <v>DIANA MARGARITA CORZO</v>
      </c>
      <c r="X97" s="668"/>
      <c r="Y97" s="668"/>
      <c r="Z97" s="668"/>
      <c r="AA97" s="669"/>
    </row>
    <row r="98" spans="2:31" ht="16.5" thickBot="1" x14ac:dyDescent="0.25">
      <c r="B98" s="670" t="str">
        <f>+PRESENTACION!$C$10</f>
        <v>AUXILIAR DE INGENIERIA</v>
      </c>
      <c r="C98" s="671"/>
      <c r="D98" s="671"/>
      <c r="E98" s="671"/>
      <c r="F98" s="671"/>
      <c r="G98" s="671"/>
      <c r="H98" s="671"/>
      <c r="I98" s="671"/>
      <c r="J98" s="671"/>
      <c r="K98" s="671"/>
      <c r="L98" s="671"/>
      <c r="M98" s="671"/>
      <c r="N98" s="671"/>
      <c r="O98" s="671"/>
      <c r="P98" s="671"/>
      <c r="Q98" s="671"/>
      <c r="R98" s="671"/>
      <c r="S98" s="671"/>
      <c r="T98" s="671"/>
      <c r="U98" s="671"/>
      <c r="V98" s="291"/>
      <c r="W98" s="671" t="str">
        <f>+PRESENTACION!$C$12</f>
        <v>SECRETARIA DE PLANEACION E INFRAESTRUCTURA</v>
      </c>
      <c r="X98" s="671"/>
      <c r="Y98" s="671"/>
      <c r="Z98" s="671"/>
      <c r="AA98" s="672"/>
    </row>
    <row r="99" spans="2:31" ht="15.75" x14ac:dyDescent="0.2">
      <c r="B99" s="305"/>
      <c r="C99" s="305"/>
      <c r="D99" s="305"/>
      <c r="E99" s="305"/>
      <c r="F99" s="305"/>
      <c r="G99" s="305"/>
      <c r="H99" s="305"/>
      <c r="I99" s="305"/>
      <c r="J99" s="305"/>
      <c r="K99" s="305"/>
      <c r="L99" s="305"/>
      <c r="M99" s="305"/>
      <c r="N99" s="305"/>
      <c r="O99" s="305"/>
      <c r="P99" s="305"/>
      <c r="Q99" s="305"/>
      <c r="R99" s="305"/>
      <c r="S99" s="305"/>
      <c r="T99" s="305"/>
      <c r="U99" s="305"/>
      <c r="V99" s="286"/>
      <c r="W99" s="305"/>
      <c r="X99" s="305"/>
      <c r="Y99" s="305"/>
      <c r="Z99" s="305"/>
      <c r="AA99" s="305"/>
    </row>
    <row r="100" spans="2:31" ht="13.5" thickBot="1" x14ac:dyDescent="0.25"/>
    <row r="101" spans="2:31" ht="22.5" customHeight="1" x14ac:dyDescent="0.2">
      <c r="B101" s="737"/>
      <c r="C101" s="738"/>
      <c r="D101" s="738"/>
      <c r="E101" s="738"/>
      <c r="F101" s="738"/>
      <c r="G101" s="738" t="str">
        <f>+PRESENTACION!$C$2</f>
        <v>MUNICIPIO DE SAN VICENTE DE CHUCURI</v>
      </c>
      <c r="H101" s="738"/>
      <c r="I101" s="738"/>
      <c r="J101" s="738"/>
      <c r="K101" s="738"/>
      <c r="L101" s="738"/>
      <c r="M101" s="738"/>
      <c r="N101" s="738"/>
      <c r="O101" s="738"/>
      <c r="P101" s="738"/>
      <c r="Q101" s="738"/>
      <c r="R101" s="738"/>
      <c r="S101" s="738"/>
      <c r="T101" s="738"/>
      <c r="U101" s="738"/>
      <c r="V101" s="738"/>
      <c r="W101" s="738"/>
      <c r="X101" s="738"/>
      <c r="Y101" s="738"/>
      <c r="Z101" s="738"/>
      <c r="AA101" s="739"/>
      <c r="AD101" s="749" t="s">
        <v>399</v>
      </c>
    </row>
    <row r="102" spans="2:31" ht="22.5" customHeight="1" x14ac:dyDescent="0.2">
      <c r="B102" s="721"/>
      <c r="C102" s="722"/>
      <c r="D102" s="722"/>
      <c r="E102" s="722"/>
      <c r="F102" s="722"/>
      <c r="G102" s="742">
        <f>+PRESENTACION!$C$3</f>
        <v>0</v>
      </c>
      <c r="H102" s="742"/>
      <c r="I102" s="742"/>
      <c r="J102" s="742"/>
      <c r="K102" s="742"/>
      <c r="L102" s="742"/>
      <c r="M102" s="742"/>
      <c r="N102" s="742"/>
      <c r="O102" s="742"/>
      <c r="P102" s="742"/>
      <c r="Q102" s="742"/>
      <c r="R102" s="742"/>
      <c r="S102" s="742"/>
      <c r="T102" s="742"/>
      <c r="U102" s="742"/>
      <c r="V102" s="742"/>
      <c r="W102" s="742"/>
      <c r="X102" s="742"/>
      <c r="Y102" s="742"/>
      <c r="Z102" s="742"/>
      <c r="AA102" s="723"/>
      <c r="AD102" s="750"/>
    </row>
    <row r="103" spans="2:31" ht="32.25" customHeight="1" thickBot="1" x14ac:dyDescent="0.25">
      <c r="B103" s="721"/>
      <c r="C103" s="722"/>
      <c r="D103" s="722"/>
      <c r="E103" s="722"/>
      <c r="F103" s="722"/>
      <c r="G103" s="742" t="str">
        <f>+PRESENTACION!$C$4</f>
        <v>ADECUACION DEL POLIDEPORTIVO ESCUELA EL LEON DEL MUNICIPIO DE SAN VICENTE DE CHUCURI</v>
      </c>
      <c r="H103" s="742"/>
      <c r="I103" s="742"/>
      <c r="J103" s="742"/>
      <c r="K103" s="742"/>
      <c r="L103" s="742"/>
      <c r="M103" s="742"/>
      <c r="N103" s="742"/>
      <c r="O103" s="742"/>
      <c r="P103" s="742"/>
      <c r="Q103" s="742"/>
      <c r="R103" s="742"/>
      <c r="S103" s="742"/>
      <c r="T103" s="742"/>
      <c r="U103" s="742"/>
      <c r="V103" s="742"/>
      <c r="W103" s="742"/>
      <c r="X103" s="742"/>
      <c r="Y103" s="742"/>
      <c r="Z103" s="742"/>
      <c r="AA103" s="723"/>
      <c r="AD103" s="327" t="s">
        <v>450</v>
      </c>
    </row>
    <row r="104" spans="2:31" ht="15.75" x14ac:dyDescent="0.2">
      <c r="B104" s="721" t="s">
        <v>389</v>
      </c>
      <c r="C104" s="722"/>
      <c r="D104" s="722"/>
      <c r="E104" s="722"/>
      <c r="F104" s="722"/>
      <c r="G104" s="722"/>
      <c r="H104" s="722"/>
      <c r="I104" s="722"/>
      <c r="J104" s="722"/>
      <c r="K104" s="722"/>
      <c r="L104" s="722"/>
      <c r="M104" s="722"/>
      <c r="N104" s="722"/>
      <c r="O104" s="722"/>
      <c r="P104" s="722"/>
      <c r="Q104" s="722"/>
      <c r="R104" s="722"/>
      <c r="S104" s="722"/>
      <c r="T104" s="722"/>
      <c r="U104" s="722"/>
      <c r="V104" s="722"/>
      <c r="W104" s="722"/>
      <c r="X104" s="722"/>
      <c r="Y104" s="722"/>
      <c r="Z104" s="722"/>
      <c r="AA104" s="723"/>
    </row>
    <row r="105" spans="2:31" s="162" customFormat="1" ht="15.75" x14ac:dyDescent="0.2">
      <c r="B105" s="724" t="s">
        <v>120</v>
      </c>
      <c r="C105" s="725"/>
      <c r="D105" s="725"/>
      <c r="E105" s="725"/>
      <c r="F105" s="725"/>
      <c r="G105" s="726">
        <f>+PRESENTACION!$C$6</f>
        <v>45848</v>
      </c>
      <c r="H105" s="726"/>
      <c r="I105" s="726"/>
      <c r="J105" s="726"/>
      <c r="K105" s="726"/>
      <c r="L105" s="726"/>
      <c r="M105" s="726"/>
      <c r="N105" s="726"/>
      <c r="O105" s="726"/>
      <c r="P105" s="726"/>
      <c r="Q105" s="726"/>
      <c r="R105" s="726"/>
      <c r="S105" s="726"/>
      <c r="T105" s="725" t="s">
        <v>396</v>
      </c>
      <c r="U105" s="725"/>
      <c r="V105" s="727" t="s">
        <v>390</v>
      </c>
      <c r="W105" s="727"/>
      <c r="X105" s="727"/>
      <c r="Y105" s="727"/>
      <c r="Z105" s="727"/>
      <c r="AA105" s="728"/>
    </row>
    <row r="106" spans="2:31" ht="15" customHeight="1" x14ac:dyDescent="0.2">
      <c r="B106" s="724" t="s">
        <v>121</v>
      </c>
      <c r="C106" s="725"/>
      <c r="D106" s="725"/>
      <c r="E106" s="725"/>
      <c r="F106" s="731">
        <f>+PRESUPUESTO!$B$31</f>
        <v>6</v>
      </c>
      <c r="G106" s="731"/>
      <c r="H106" s="727" t="str">
        <f>+PRESUPUESTO!$C$31</f>
        <v>CARPINTERIA EN ALUMINIO, VIDRIO Y CARPINTERIA EN MADERAGRANITO</v>
      </c>
      <c r="I106" s="727"/>
      <c r="J106" s="727"/>
      <c r="K106" s="727"/>
      <c r="L106" s="727"/>
      <c r="M106" s="727"/>
      <c r="N106" s="727"/>
      <c r="O106" s="725" t="s">
        <v>0</v>
      </c>
      <c r="P106" s="725"/>
      <c r="Q106" s="734" t="e">
        <f>+PRESUPUESTO!#REF!</f>
        <v>#REF!</v>
      </c>
      <c r="R106" s="734"/>
      <c r="S106" s="731" t="e">
        <f>+PRESUPUESTO!#REF!</f>
        <v>#REF!</v>
      </c>
      <c r="T106" s="731"/>
      <c r="U106" s="731"/>
      <c r="V106" s="731"/>
      <c r="W106" s="731"/>
      <c r="X106" s="731"/>
      <c r="Y106" s="731"/>
      <c r="Z106" s="725" t="s">
        <v>106</v>
      </c>
      <c r="AA106" s="728" t="e">
        <f>+PRESUPUESTO!#REF!</f>
        <v>#REF!</v>
      </c>
    </row>
    <row r="107" spans="2:31" ht="16.5" customHeight="1" thickBot="1" x14ac:dyDescent="0.25">
      <c r="B107" s="729"/>
      <c r="C107" s="730"/>
      <c r="D107" s="730"/>
      <c r="E107" s="730"/>
      <c r="F107" s="732"/>
      <c r="G107" s="732"/>
      <c r="H107" s="733"/>
      <c r="I107" s="733"/>
      <c r="J107" s="733"/>
      <c r="K107" s="733"/>
      <c r="L107" s="733"/>
      <c r="M107" s="733"/>
      <c r="N107" s="733"/>
      <c r="O107" s="730"/>
      <c r="P107" s="730"/>
      <c r="Q107" s="735"/>
      <c r="R107" s="735"/>
      <c r="S107" s="732"/>
      <c r="T107" s="732"/>
      <c r="U107" s="732"/>
      <c r="V107" s="732"/>
      <c r="W107" s="732"/>
      <c r="X107" s="732"/>
      <c r="Y107" s="732"/>
      <c r="Z107" s="730"/>
      <c r="AA107" s="736"/>
    </row>
    <row r="108" spans="2:31" ht="15.75" x14ac:dyDescent="0.2">
      <c r="B108" s="756" t="s">
        <v>398</v>
      </c>
      <c r="C108" s="757"/>
      <c r="D108" s="757"/>
      <c r="E108" s="757"/>
      <c r="F108" s="757"/>
      <c r="G108" s="757"/>
      <c r="H108" s="757"/>
      <c r="I108" s="757"/>
      <c r="J108" s="757"/>
      <c r="K108" s="757"/>
      <c r="L108" s="757"/>
      <c r="M108" s="757"/>
      <c r="N108" s="757"/>
      <c r="O108" s="757"/>
      <c r="P108" s="757"/>
      <c r="Q108" s="757"/>
      <c r="R108" s="758"/>
      <c r="S108" s="759" t="s">
        <v>122</v>
      </c>
      <c r="T108" s="760"/>
      <c r="U108" s="761"/>
      <c r="V108" s="762" t="s">
        <v>123</v>
      </c>
      <c r="W108" s="763"/>
      <c r="X108" s="764"/>
      <c r="Y108" s="712" t="s">
        <v>393</v>
      </c>
      <c r="Z108" s="714" t="s">
        <v>397</v>
      </c>
      <c r="AA108" s="767" t="s">
        <v>395</v>
      </c>
    </row>
    <row r="109" spans="2:31" ht="40.5" customHeight="1" thickBot="1" x14ac:dyDescent="0.25">
      <c r="B109" s="700"/>
      <c r="C109" s="701"/>
      <c r="D109" s="701"/>
      <c r="E109" s="701"/>
      <c r="F109" s="701"/>
      <c r="G109" s="701"/>
      <c r="H109" s="701"/>
      <c r="I109" s="701"/>
      <c r="J109" s="701"/>
      <c r="K109" s="701"/>
      <c r="L109" s="701"/>
      <c r="M109" s="701"/>
      <c r="N109" s="701"/>
      <c r="O109" s="701"/>
      <c r="P109" s="701"/>
      <c r="Q109" s="701"/>
      <c r="R109" s="702"/>
      <c r="S109" s="759"/>
      <c r="T109" s="760"/>
      <c r="U109" s="761"/>
      <c r="V109" s="292" t="s">
        <v>124</v>
      </c>
      <c r="W109" s="293" t="s">
        <v>391</v>
      </c>
      <c r="X109" s="294" t="s">
        <v>394</v>
      </c>
      <c r="Y109" s="765"/>
      <c r="Z109" s="766"/>
      <c r="AA109" s="768"/>
    </row>
    <row r="110" spans="2:31" ht="24.75" customHeight="1" x14ac:dyDescent="0.2">
      <c r="B110" s="295" t="s">
        <v>125</v>
      </c>
      <c r="C110" s="296"/>
      <c r="D110" s="296"/>
      <c r="E110" s="296"/>
      <c r="F110" s="296"/>
      <c r="G110" s="296"/>
      <c r="H110" s="296"/>
      <c r="I110" s="296"/>
      <c r="J110" s="296"/>
      <c r="K110" s="296"/>
      <c r="L110" s="296"/>
      <c r="M110" s="296"/>
      <c r="N110" s="296"/>
      <c r="O110" s="296"/>
      <c r="P110" s="296"/>
      <c r="Q110" s="296"/>
      <c r="R110" s="296"/>
      <c r="S110" s="796" t="s">
        <v>432</v>
      </c>
      <c r="T110" s="797"/>
      <c r="U110" s="798"/>
      <c r="V110" s="306"/>
      <c r="W110" s="307"/>
      <c r="X110" s="307"/>
      <c r="Y110" s="307">
        <v>2</v>
      </c>
      <c r="Z110" s="307"/>
      <c r="AA110" s="308">
        <f>IF(S110="","",ROUND((IF(W110="",1,W110))*(IF(V110="",1,V110))*(IF(X110="",1,X110))*(IF(Y110="",1,Y110))*(IF(Z110="",1,Z110)),2))</f>
        <v>2</v>
      </c>
    </row>
    <row r="111" spans="2:31" ht="24.75" customHeight="1" x14ac:dyDescent="0.25">
      <c r="B111" s="297"/>
      <c r="C111" s="298"/>
      <c r="D111" s="298"/>
      <c r="E111" s="298"/>
      <c r="F111" s="298"/>
      <c r="G111" s="298"/>
      <c r="H111" s="298"/>
      <c r="I111" s="298"/>
      <c r="J111" s="298"/>
      <c r="K111" s="298"/>
      <c r="L111" s="298"/>
      <c r="M111" s="298"/>
      <c r="N111" s="298"/>
      <c r="O111" s="298"/>
      <c r="P111" s="298"/>
      <c r="Q111" s="298"/>
      <c r="R111" s="298"/>
      <c r="S111" s="673" t="s">
        <v>433</v>
      </c>
      <c r="T111" s="674"/>
      <c r="U111" s="675"/>
      <c r="V111" s="306"/>
      <c r="W111" s="307"/>
      <c r="X111" s="307"/>
      <c r="Y111" s="307">
        <v>2</v>
      </c>
      <c r="Z111" s="307"/>
      <c r="AA111" s="308">
        <f>IF(S114="","",ROUND((IF(W111="",1,W111))*(IF(V111="",1,V111))*(IF(X111="",1,X111))*(IF(Y111="",1,Y111))*(IF(Z111="",1,Z111)),2))</f>
        <v>2</v>
      </c>
      <c r="AD111" s="163"/>
      <c r="AE111" s="164"/>
    </row>
    <row r="112" spans="2:31" ht="24.75" customHeight="1" x14ac:dyDescent="0.2">
      <c r="B112" s="297"/>
      <c r="C112" s="298"/>
      <c r="D112" s="298"/>
      <c r="E112" s="298"/>
      <c r="F112" s="298"/>
      <c r="G112" s="298"/>
      <c r="H112" s="298"/>
      <c r="I112" s="298"/>
      <c r="J112" s="298"/>
      <c r="K112" s="298"/>
      <c r="L112" s="298"/>
      <c r="M112" s="298"/>
      <c r="N112" s="298"/>
      <c r="O112" s="298"/>
      <c r="P112" s="298"/>
      <c r="Q112" s="298"/>
      <c r="R112" s="298"/>
      <c r="S112" s="673" t="s">
        <v>434</v>
      </c>
      <c r="T112" s="674"/>
      <c r="U112" s="675"/>
      <c r="V112" s="306"/>
      <c r="W112" s="307"/>
      <c r="X112" s="307"/>
      <c r="Y112" s="307">
        <v>2</v>
      </c>
      <c r="Z112" s="307"/>
      <c r="AA112" s="308">
        <f>IF(S116="","",ROUND((IF(W112="",1,W112))*(IF(V112="",1,V112))*(IF(X112="",1,X112))*(IF(Y112="",1,Y112))*(IF(Z112="",1,Z112)),2))</f>
        <v>2</v>
      </c>
    </row>
    <row r="113" spans="2:35" ht="24.75" customHeight="1" x14ac:dyDescent="0.2">
      <c r="B113" s="297"/>
      <c r="C113" s="298"/>
      <c r="D113" s="298"/>
      <c r="E113" s="298"/>
      <c r="F113" s="298"/>
      <c r="G113" s="298"/>
      <c r="H113" s="298"/>
      <c r="I113" s="298"/>
      <c r="J113" s="298"/>
      <c r="K113" s="298"/>
      <c r="L113" s="298"/>
      <c r="M113" s="298"/>
      <c r="N113" s="298"/>
      <c r="O113" s="298"/>
      <c r="P113" s="298"/>
      <c r="Q113" s="298"/>
      <c r="R113" s="298"/>
      <c r="S113" s="673" t="s">
        <v>437</v>
      </c>
      <c r="T113" s="674"/>
      <c r="U113" s="675"/>
      <c r="V113" s="309"/>
      <c r="W113" s="310"/>
      <c r="X113" s="307"/>
      <c r="Y113" s="310">
        <v>2</v>
      </c>
      <c r="Z113" s="310"/>
      <c r="AA113" s="308">
        <f>IF(S117="","",ROUND((IF(W113="",1,W113))*(IF(V113="",1,V113))*(IF(X113="",1,X113))*(IF(Y113="",1,Y113))*(IF(Z113="",1,Z113)),2))</f>
        <v>2</v>
      </c>
    </row>
    <row r="114" spans="2:35" ht="24.75" customHeight="1" x14ac:dyDescent="0.2">
      <c r="B114" s="297"/>
      <c r="C114" s="298"/>
      <c r="D114" s="298"/>
      <c r="E114" s="298"/>
      <c r="F114" s="298"/>
      <c r="G114" s="298"/>
      <c r="H114" s="298"/>
      <c r="I114" s="298"/>
      <c r="J114" s="298"/>
      <c r="K114" s="298"/>
      <c r="L114" s="298"/>
      <c r="M114" s="298"/>
      <c r="N114" s="298"/>
      <c r="O114" s="298"/>
      <c r="P114" s="298"/>
      <c r="Q114" s="298"/>
      <c r="R114" s="298"/>
      <c r="S114" s="673" t="s">
        <v>438</v>
      </c>
      <c r="T114" s="674"/>
      <c r="U114" s="675"/>
      <c r="V114" s="306"/>
      <c r="W114" s="307"/>
      <c r="X114" s="307"/>
      <c r="Y114" s="307">
        <v>26</v>
      </c>
      <c r="Z114" s="307"/>
      <c r="AA114" s="308">
        <f>IF(S117="","",ROUND((IF(W114="",1,W114))*(IF(V114="",1,V114))*(IF(X114="",1,X114))*(IF(Y114="",1,Y114))*(IF(Z114="",1,Z114)),2))</f>
        <v>26</v>
      </c>
    </row>
    <row r="115" spans="2:35" ht="24.75" customHeight="1" x14ac:dyDescent="0.2">
      <c r="B115" s="297"/>
      <c r="C115" s="298"/>
      <c r="D115" s="298"/>
      <c r="E115" s="298"/>
      <c r="F115" s="298"/>
      <c r="G115" s="298"/>
      <c r="H115" s="298"/>
      <c r="I115" s="298"/>
      <c r="J115" s="298"/>
      <c r="K115" s="298"/>
      <c r="L115" s="298"/>
      <c r="M115" s="298"/>
      <c r="N115" s="298"/>
      <c r="O115" s="298"/>
      <c r="P115" s="298"/>
      <c r="Q115" s="298"/>
      <c r="R115" s="298"/>
      <c r="S115" s="673" t="s">
        <v>439</v>
      </c>
      <c r="T115" s="674"/>
      <c r="U115" s="675"/>
      <c r="V115" s="306"/>
      <c r="W115" s="307"/>
      <c r="X115" s="307"/>
      <c r="Y115" s="307">
        <v>26</v>
      </c>
      <c r="Z115" s="307"/>
      <c r="AA115" s="308">
        <f>IF(S118="","",ROUND((IF(W115="",1,W115))*(IF(V115="",1,V115))*(IF(X115="",1,X115))*(IF(Y115="",1,Y115))*(IF(Z115="",1,Z115)),2))</f>
        <v>26</v>
      </c>
    </row>
    <row r="116" spans="2:35" ht="24.75" customHeight="1" x14ac:dyDescent="0.2">
      <c r="B116" s="297"/>
      <c r="C116" s="298"/>
      <c r="D116" s="298"/>
      <c r="E116" s="298"/>
      <c r="F116" s="298"/>
      <c r="G116" s="298"/>
      <c r="H116" s="298"/>
      <c r="I116" s="298"/>
      <c r="J116" s="298"/>
      <c r="K116" s="298"/>
      <c r="L116" s="298"/>
      <c r="M116" s="298"/>
      <c r="N116" s="298"/>
      <c r="O116" s="298"/>
      <c r="P116" s="298"/>
      <c r="Q116" s="298"/>
      <c r="R116" s="298"/>
      <c r="S116" s="673" t="s">
        <v>400</v>
      </c>
      <c r="T116" s="674"/>
      <c r="U116" s="675"/>
      <c r="V116" s="306"/>
      <c r="W116" s="307"/>
      <c r="X116" s="307"/>
      <c r="Y116" s="307">
        <v>1</v>
      </c>
      <c r="Z116" s="307">
        <v>2</v>
      </c>
      <c r="AA116" s="308">
        <f>IF(S116="","",ROUND((IF(W116="",1,W116))*(IF(V116="",1,V116))*(IF(X116="",1,X116))*(IF(Y116="",1,Y116))*(IF(Z116="",1,Z116)),2))</f>
        <v>2</v>
      </c>
    </row>
    <row r="117" spans="2:35" ht="24.75" customHeight="1" x14ac:dyDescent="0.2">
      <c r="B117" s="297"/>
      <c r="C117" s="298"/>
      <c r="D117" s="298"/>
      <c r="E117" s="298"/>
      <c r="F117" s="298"/>
      <c r="G117" s="298"/>
      <c r="H117" s="298"/>
      <c r="I117" s="298"/>
      <c r="J117" s="298"/>
      <c r="K117" s="298"/>
      <c r="L117" s="298"/>
      <c r="M117" s="298"/>
      <c r="N117" s="298"/>
      <c r="O117" s="298"/>
      <c r="P117" s="298"/>
      <c r="Q117" s="298"/>
      <c r="R117" s="298"/>
      <c r="S117" s="673" t="s">
        <v>401</v>
      </c>
      <c r="T117" s="674"/>
      <c r="U117" s="675"/>
      <c r="V117" s="306"/>
      <c r="W117" s="307"/>
      <c r="X117" s="307"/>
      <c r="Y117" s="307">
        <v>2</v>
      </c>
      <c r="Z117" s="307">
        <v>2</v>
      </c>
      <c r="AA117" s="308">
        <f>IF(S117="","",ROUND((IF(W117="",1,W117))*(IF(V117="",1,V117))*(IF(X117="",1,X117))*(IF(Y117="",1,Y117))*(IF(Z117="",1,Z117)),2))</f>
        <v>4</v>
      </c>
    </row>
    <row r="118" spans="2:35" ht="24.75" customHeight="1" x14ac:dyDescent="0.2">
      <c r="B118" s="297"/>
      <c r="C118" s="298"/>
      <c r="D118" s="298"/>
      <c r="E118" s="298"/>
      <c r="F118" s="298"/>
      <c r="G118" s="298"/>
      <c r="H118" s="298"/>
      <c r="I118" s="298"/>
      <c r="J118" s="298"/>
      <c r="K118" s="298"/>
      <c r="L118" s="298"/>
      <c r="M118" s="298"/>
      <c r="N118" s="298"/>
      <c r="O118" s="298"/>
      <c r="P118" s="298"/>
      <c r="Q118" s="298"/>
      <c r="R118" s="298"/>
      <c r="S118" s="673" t="s">
        <v>436</v>
      </c>
      <c r="T118" s="674"/>
      <c r="U118" s="675"/>
      <c r="V118" s="306"/>
      <c r="W118" s="307"/>
      <c r="X118" s="307"/>
      <c r="Y118" s="307">
        <v>3</v>
      </c>
      <c r="Z118" s="307">
        <v>2</v>
      </c>
      <c r="AA118" s="308">
        <f>IF(S118="","",ROUND((IF(W118="",1,W118))*(IF(V118="",1,V118))*(IF(X118="",1,X118))*(IF(Y118="",1,Y118))*(IF(Z118="",1,Z118)),2))</f>
        <v>6</v>
      </c>
    </row>
    <row r="119" spans="2:35" ht="24.75" customHeight="1" x14ac:dyDescent="0.2">
      <c r="B119" s="297"/>
      <c r="C119" s="298"/>
      <c r="D119" s="298"/>
      <c r="E119" s="298"/>
      <c r="F119" s="298"/>
      <c r="G119" s="298"/>
      <c r="H119" s="298"/>
      <c r="I119" s="298"/>
      <c r="J119" s="298"/>
      <c r="K119" s="298"/>
      <c r="L119" s="298"/>
      <c r="M119" s="298"/>
      <c r="N119" s="298"/>
      <c r="O119" s="298"/>
      <c r="P119" s="298"/>
      <c r="Q119" s="298"/>
      <c r="R119" s="298"/>
      <c r="S119" s="673" t="s">
        <v>435</v>
      </c>
      <c r="T119" s="674"/>
      <c r="U119" s="675"/>
      <c r="V119" s="306"/>
      <c r="W119" s="307"/>
      <c r="X119" s="307"/>
      <c r="Y119" s="307">
        <v>5</v>
      </c>
      <c r="Z119" s="307">
        <v>2</v>
      </c>
      <c r="AA119" s="308">
        <f>IF(S119="","",ROUND((IF(W119="",1,W119))*(IF(V119="",1,V119))*(IF(X119="",1,X119))*(IF(Y119="",1,Y119))*(IF(Z119="",1,Z119)),2))</f>
        <v>10</v>
      </c>
    </row>
    <row r="120" spans="2:35" ht="24.75" customHeight="1" x14ac:dyDescent="0.2">
      <c r="B120" s="297"/>
      <c r="C120" s="298"/>
      <c r="D120" s="298"/>
      <c r="E120" s="298"/>
      <c r="F120" s="298"/>
      <c r="G120" s="298"/>
      <c r="H120" s="298"/>
      <c r="I120" s="298"/>
      <c r="J120" s="298"/>
      <c r="K120" s="298"/>
      <c r="L120" s="298"/>
      <c r="M120" s="298"/>
      <c r="N120" s="298"/>
      <c r="O120" s="298"/>
      <c r="P120" s="298"/>
      <c r="Q120" s="298"/>
      <c r="R120" s="298"/>
      <c r="S120" s="673"/>
      <c r="T120" s="674"/>
      <c r="U120" s="675"/>
      <c r="V120" s="311"/>
      <c r="W120" s="312"/>
      <c r="X120" s="312"/>
      <c r="Y120" s="312"/>
      <c r="Z120" s="312"/>
      <c r="AA120" s="308"/>
    </row>
    <row r="121" spans="2:35" ht="24.75" customHeight="1" x14ac:dyDescent="0.2">
      <c r="B121" s="297"/>
      <c r="C121" s="298"/>
      <c r="D121" s="298"/>
      <c r="E121" s="298"/>
      <c r="F121" s="298"/>
      <c r="G121" s="298"/>
      <c r="H121" s="298"/>
      <c r="I121" s="298"/>
      <c r="J121" s="298"/>
      <c r="K121" s="298"/>
      <c r="L121" s="298"/>
      <c r="M121" s="298"/>
      <c r="N121" s="298"/>
      <c r="O121" s="298"/>
      <c r="P121" s="298"/>
      <c r="Q121" s="298"/>
      <c r="R121" s="298"/>
      <c r="S121" s="673"/>
      <c r="T121" s="674"/>
      <c r="U121" s="675"/>
      <c r="V121" s="306"/>
      <c r="W121" s="307"/>
      <c r="X121" s="307"/>
      <c r="Y121" s="307"/>
      <c r="Z121" s="307"/>
      <c r="AA121" s="308"/>
    </row>
    <row r="122" spans="2:35" ht="24.75" customHeight="1" x14ac:dyDescent="0.2">
      <c r="B122" s="297"/>
      <c r="C122" s="298"/>
      <c r="D122" s="298"/>
      <c r="E122" s="298"/>
      <c r="F122" s="298"/>
      <c r="G122" s="298"/>
      <c r="H122" s="298"/>
      <c r="I122" s="298"/>
      <c r="J122" s="298"/>
      <c r="K122" s="298"/>
      <c r="L122" s="298"/>
      <c r="M122" s="298"/>
      <c r="N122" s="298"/>
      <c r="O122" s="298"/>
      <c r="P122" s="298"/>
      <c r="Q122" s="298"/>
      <c r="R122" s="298"/>
      <c r="S122" s="673"/>
      <c r="T122" s="674"/>
      <c r="U122" s="675"/>
      <c r="V122" s="306"/>
      <c r="W122" s="307"/>
      <c r="X122" s="307"/>
      <c r="Y122" s="307"/>
      <c r="Z122" s="307"/>
      <c r="AA122" s="308"/>
    </row>
    <row r="123" spans="2:35" ht="24.75" customHeight="1" x14ac:dyDescent="0.25">
      <c r="B123" s="297"/>
      <c r="C123" s="298"/>
      <c r="D123" s="298"/>
      <c r="E123" s="298"/>
      <c r="F123" s="298"/>
      <c r="G123" s="298"/>
      <c r="H123" s="298"/>
      <c r="I123" s="298"/>
      <c r="J123" s="298"/>
      <c r="K123" s="298"/>
      <c r="L123" s="298"/>
      <c r="M123" s="298"/>
      <c r="N123" s="298"/>
      <c r="O123" s="298"/>
      <c r="P123" s="298"/>
      <c r="Q123" s="298"/>
      <c r="R123" s="298"/>
      <c r="S123" s="673"/>
      <c r="T123" s="674"/>
      <c r="U123" s="675"/>
      <c r="V123" s="306"/>
      <c r="W123" s="307"/>
      <c r="X123" s="307"/>
      <c r="Y123" s="307"/>
      <c r="Z123" s="307"/>
      <c r="AA123" s="308"/>
      <c r="AE123" s="163"/>
      <c r="AF123" s="163"/>
      <c r="AG123" s="163"/>
      <c r="AI123" s="165"/>
    </row>
    <row r="124" spans="2:35" ht="24.75" customHeight="1" x14ac:dyDescent="0.25">
      <c r="B124" s="297"/>
      <c r="C124" s="298"/>
      <c r="D124" s="298"/>
      <c r="E124" s="298"/>
      <c r="F124" s="298"/>
      <c r="G124" s="298"/>
      <c r="H124" s="298"/>
      <c r="I124" s="298"/>
      <c r="J124" s="298"/>
      <c r="K124" s="298"/>
      <c r="L124" s="298"/>
      <c r="M124" s="298"/>
      <c r="N124" s="298"/>
      <c r="O124" s="298"/>
      <c r="P124" s="298"/>
      <c r="Q124" s="298"/>
      <c r="R124" s="298"/>
      <c r="S124" s="673"/>
      <c r="T124" s="674"/>
      <c r="U124" s="675"/>
      <c r="V124" s="306"/>
      <c r="W124" s="307"/>
      <c r="X124" s="307"/>
      <c r="Y124" s="307"/>
      <c r="Z124" s="307"/>
      <c r="AA124" s="308"/>
      <c r="AE124" s="163"/>
      <c r="AF124" s="163"/>
      <c r="AG124" s="163"/>
      <c r="AI124" s="165"/>
    </row>
    <row r="125" spans="2:35" ht="24.75" customHeight="1" x14ac:dyDescent="0.2">
      <c r="B125" s="297"/>
      <c r="C125" s="298"/>
      <c r="D125" s="298"/>
      <c r="E125" s="298"/>
      <c r="F125" s="298"/>
      <c r="G125" s="298"/>
      <c r="H125" s="298"/>
      <c r="I125" s="298"/>
      <c r="J125" s="298"/>
      <c r="K125" s="298"/>
      <c r="L125" s="298"/>
      <c r="M125" s="298"/>
      <c r="N125" s="298"/>
      <c r="O125" s="298"/>
      <c r="P125" s="298"/>
      <c r="Q125" s="298"/>
      <c r="R125" s="298"/>
      <c r="S125" s="781"/>
      <c r="T125" s="782"/>
      <c r="U125" s="783"/>
      <c r="V125" s="313"/>
      <c r="W125" s="314"/>
      <c r="X125" s="314"/>
      <c r="Y125" s="314"/>
      <c r="Z125" s="314"/>
      <c r="AA125" s="315"/>
    </row>
    <row r="126" spans="2:35" ht="24.75" customHeight="1" thickBot="1" x14ac:dyDescent="0.25">
      <c r="B126" s="297"/>
      <c r="C126" s="298"/>
      <c r="D126" s="298"/>
      <c r="E126" s="298"/>
      <c r="F126" s="298"/>
      <c r="G126" s="298"/>
      <c r="H126" s="298"/>
      <c r="I126" s="298"/>
      <c r="J126" s="298"/>
      <c r="K126" s="298"/>
      <c r="L126" s="298"/>
      <c r="M126" s="298"/>
      <c r="N126" s="298"/>
      <c r="O126" s="298"/>
      <c r="P126" s="298"/>
      <c r="Q126" s="298"/>
      <c r="R126" s="298"/>
      <c r="S126" s="778"/>
      <c r="T126" s="779"/>
      <c r="U126" s="780"/>
      <c r="V126" s="313"/>
      <c r="W126" s="314"/>
      <c r="X126" s="314"/>
      <c r="Y126" s="314"/>
      <c r="Z126" s="314"/>
      <c r="AA126" s="315"/>
    </row>
    <row r="127" spans="2:35" ht="32.25" customHeight="1" thickBot="1" x14ac:dyDescent="0.25">
      <c r="B127" s="299"/>
      <c r="C127" s="300"/>
      <c r="D127" s="300"/>
      <c r="E127" s="300"/>
      <c r="F127" s="300"/>
      <c r="G127" s="300"/>
      <c r="H127" s="300"/>
      <c r="I127" s="300"/>
      <c r="J127" s="300"/>
      <c r="K127" s="300"/>
      <c r="L127" s="300"/>
      <c r="M127" s="300"/>
      <c r="N127" s="300"/>
      <c r="O127" s="300"/>
      <c r="P127" s="300"/>
      <c r="Q127" s="300"/>
      <c r="R127" s="300"/>
      <c r="S127" s="682" t="s">
        <v>392</v>
      </c>
      <c r="T127" s="683"/>
      <c r="U127" s="683"/>
      <c r="V127" s="683"/>
      <c r="W127" s="683"/>
      <c r="X127" s="683"/>
      <c r="Y127" s="683"/>
      <c r="Z127" s="684"/>
      <c r="AA127" s="301">
        <f>+ROUND(SUM(AA110:AA124),2)</f>
        <v>82</v>
      </c>
    </row>
    <row r="128" spans="2:35" ht="15.75" x14ac:dyDescent="0.25">
      <c r="B128" s="665" t="s">
        <v>135</v>
      </c>
      <c r="C128" s="666"/>
      <c r="D128" s="666"/>
      <c r="E128" s="666"/>
      <c r="F128" s="666"/>
      <c r="G128" s="666"/>
      <c r="H128" s="666"/>
      <c r="I128" s="666"/>
      <c r="J128" s="666"/>
      <c r="K128" s="666"/>
      <c r="L128" s="666"/>
      <c r="M128" s="666"/>
      <c r="N128" s="666"/>
      <c r="O128" s="666"/>
      <c r="P128" s="666"/>
      <c r="Q128" s="666"/>
      <c r="R128" s="666"/>
      <c r="S128" s="666"/>
      <c r="T128" s="666"/>
      <c r="U128" s="666"/>
      <c r="V128" s="284"/>
      <c r="W128" s="282" t="s">
        <v>136</v>
      </c>
      <c r="X128" s="283"/>
      <c r="Y128" s="283"/>
      <c r="Z128" s="283"/>
      <c r="AA128" s="285"/>
    </row>
    <row r="129" spans="2:31" ht="15.75" x14ac:dyDescent="0.2">
      <c r="B129" s="667"/>
      <c r="C129" s="668"/>
      <c r="D129" s="195"/>
      <c r="E129" s="286"/>
      <c r="F129" s="286"/>
      <c r="G129" s="286"/>
      <c r="H129" s="286"/>
      <c r="I129" s="287"/>
      <c r="J129" s="287"/>
      <c r="K129" s="287"/>
      <c r="L129" s="287"/>
      <c r="M129" s="287"/>
      <c r="N129" s="287"/>
      <c r="O129" s="287"/>
      <c r="P129" s="287"/>
      <c r="Q129" s="287"/>
      <c r="R129" s="287"/>
      <c r="S129" s="287"/>
      <c r="T129" s="287"/>
      <c r="U129" s="288"/>
      <c r="V129" s="289"/>
      <c r="W129" s="668"/>
      <c r="X129" s="668"/>
      <c r="Y129" s="668"/>
      <c r="Z129" s="668"/>
      <c r="AA129" s="290"/>
    </row>
    <row r="130" spans="2:31" ht="15.75" x14ac:dyDescent="0.2">
      <c r="B130" s="667" t="str">
        <f>+PRESENTACION!$C$9</f>
        <v>WILSON ESNEYDER SIERRA MAYORGA</v>
      </c>
      <c r="C130" s="668"/>
      <c r="D130" s="668"/>
      <c r="E130" s="668"/>
      <c r="F130" s="668"/>
      <c r="G130" s="668"/>
      <c r="H130" s="668"/>
      <c r="I130" s="668"/>
      <c r="J130" s="668"/>
      <c r="K130" s="668"/>
      <c r="L130" s="668"/>
      <c r="M130" s="668"/>
      <c r="N130" s="668"/>
      <c r="O130" s="668"/>
      <c r="P130" s="668"/>
      <c r="Q130" s="668"/>
      <c r="R130" s="668"/>
      <c r="S130" s="668"/>
      <c r="T130" s="668"/>
      <c r="U130" s="668"/>
      <c r="V130" s="286"/>
      <c r="W130" s="668" t="str">
        <f>+PRESENTACION!$C$11</f>
        <v>DIANA MARGARITA CORZO</v>
      </c>
      <c r="X130" s="668"/>
      <c r="Y130" s="668"/>
      <c r="Z130" s="668"/>
      <c r="AA130" s="669"/>
    </row>
    <row r="131" spans="2:31" ht="16.5" thickBot="1" x14ac:dyDescent="0.25">
      <c r="B131" s="670" t="str">
        <f>+PRESENTACION!$C$10</f>
        <v>AUXILIAR DE INGENIERIA</v>
      </c>
      <c r="C131" s="671"/>
      <c r="D131" s="671"/>
      <c r="E131" s="671"/>
      <c r="F131" s="671"/>
      <c r="G131" s="671"/>
      <c r="H131" s="671"/>
      <c r="I131" s="671"/>
      <c r="J131" s="671"/>
      <c r="K131" s="671"/>
      <c r="L131" s="671"/>
      <c r="M131" s="671"/>
      <c r="N131" s="671"/>
      <c r="O131" s="671"/>
      <c r="P131" s="671"/>
      <c r="Q131" s="671"/>
      <c r="R131" s="671"/>
      <c r="S131" s="671"/>
      <c r="T131" s="671"/>
      <c r="U131" s="671"/>
      <c r="V131" s="291"/>
      <c r="W131" s="671" t="str">
        <f>+PRESENTACION!$C$12</f>
        <v>SECRETARIA DE PLANEACION E INFRAESTRUCTURA</v>
      </c>
      <c r="X131" s="671"/>
      <c r="Y131" s="671"/>
      <c r="Z131" s="671"/>
      <c r="AA131" s="672"/>
    </row>
    <row r="132" spans="2:31" ht="15.75" x14ac:dyDescent="0.2">
      <c r="B132" s="305"/>
      <c r="C132" s="305"/>
      <c r="D132" s="305"/>
      <c r="E132" s="305"/>
      <c r="F132" s="305"/>
      <c r="G132" s="305"/>
      <c r="H132" s="305"/>
      <c r="I132" s="305"/>
      <c r="J132" s="305"/>
      <c r="K132" s="305"/>
      <c r="L132" s="305"/>
      <c r="M132" s="305"/>
      <c r="N132" s="305"/>
      <c r="O132" s="305"/>
      <c r="P132" s="305"/>
      <c r="Q132" s="305"/>
      <c r="R132" s="305"/>
      <c r="S132" s="305"/>
      <c r="T132" s="305"/>
      <c r="U132" s="305"/>
      <c r="V132" s="286"/>
      <c r="W132" s="305"/>
      <c r="X132" s="305"/>
      <c r="Y132" s="305"/>
      <c r="Z132" s="305"/>
      <c r="AA132" s="305"/>
    </row>
    <row r="133" spans="2:31" ht="13.5" thickBot="1" x14ac:dyDescent="0.25"/>
    <row r="134" spans="2:31" ht="22.5" customHeight="1" x14ac:dyDescent="0.2">
      <c r="B134" s="737"/>
      <c r="C134" s="738"/>
      <c r="D134" s="738"/>
      <c r="E134" s="738"/>
      <c r="F134" s="738"/>
      <c r="G134" s="738" t="str">
        <f>+PRESENTACION!$C$2</f>
        <v>MUNICIPIO DE SAN VICENTE DE CHUCURI</v>
      </c>
      <c r="H134" s="738"/>
      <c r="I134" s="738"/>
      <c r="J134" s="738"/>
      <c r="K134" s="738"/>
      <c r="L134" s="738"/>
      <c r="M134" s="738"/>
      <c r="N134" s="738"/>
      <c r="O134" s="738"/>
      <c r="P134" s="738"/>
      <c r="Q134" s="738"/>
      <c r="R134" s="738"/>
      <c r="S134" s="738"/>
      <c r="T134" s="738"/>
      <c r="U134" s="738"/>
      <c r="V134" s="738"/>
      <c r="W134" s="738"/>
      <c r="X134" s="738"/>
      <c r="Y134" s="738"/>
      <c r="Z134" s="738"/>
      <c r="AA134" s="739"/>
      <c r="AD134" s="749" t="s">
        <v>399</v>
      </c>
    </row>
    <row r="135" spans="2:31" ht="22.5" customHeight="1" x14ac:dyDescent="0.2">
      <c r="B135" s="721"/>
      <c r="C135" s="722"/>
      <c r="D135" s="722"/>
      <c r="E135" s="722"/>
      <c r="F135" s="722"/>
      <c r="G135" s="742">
        <f>+PRESENTACION!$C$3</f>
        <v>0</v>
      </c>
      <c r="H135" s="742"/>
      <c r="I135" s="742"/>
      <c r="J135" s="742"/>
      <c r="K135" s="742"/>
      <c r="L135" s="742"/>
      <c r="M135" s="742"/>
      <c r="N135" s="742"/>
      <c r="O135" s="742"/>
      <c r="P135" s="742"/>
      <c r="Q135" s="742"/>
      <c r="R135" s="742"/>
      <c r="S135" s="742"/>
      <c r="T135" s="742"/>
      <c r="U135" s="742"/>
      <c r="V135" s="742"/>
      <c r="W135" s="742"/>
      <c r="X135" s="742"/>
      <c r="Y135" s="742"/>
      <c r="Z135" s="742"/>
      <c r="AA135" s="723"/>
      <c r="AD135" s="750"/>
    </row>
    <row r="136" spans="2:31" ht="32.25" customHeight="1" thickBot="1" x14ac:dyDescent="0.25">
      <c r="B136" s="721"/>
      <c r="C136" s="722"/>
      <c r="D136" s="722"/>
      <c r="E136" s="722"/>
      <c r="F136" s="722"/>
      <c r="G136" s="742" t="str">
        <f>+PRESENTACION!$C$4</f>
        <v>ADECUACION DEL POLIDEPORTIVO ESCUELA EL LEON DEL MUNICIPIO DE SAN VICENTE DE CHUCURI</v>
      </c>
      <c r="H136" s="742"/>
      <c r="I136" s="742"/>
      <c r="J136" s="742"/>
      <c r="K136" s="742"/>
      <c r="L136" s="742"/>
      <c r="M136" s="742"/>
      <c r="N136" s="742"/>
      <c r="O136" s="742"/>
      <c r="P136" s="742"/>
      <c r="Q136" s="742"/>
      <c r="R136" s="742"/>
      <c r="S136" s="742"/>
      <c r="T136" s="742"/>
      <c r="U136" s="742"/>
      <c r="V136" s="742"/>
      <c r="W136" s="742"/>
      <c r="X136" s="742"/>
      <c r="Y136" s="742"/>
      <c r="Z136" s="742"/>
      <c r="AA136" s="723"/>
      <c r="AD136" s="327" t="s">
        <v>450</v>
      </c>
    </row>
    <row r="137" spans="2:31" ht="15.75" x14ac:dyDescent="0.2">
      <c r="B137" s="721" t="s">
        <v>389</v>
      </c>
      <c r="C137" s="722"/>
      <c r="D137" s="722"/>
      <c r="E137" s="722"/>
      <c r="F137" s="722"/>
      <c r="G137" s="722"/>
      <c r="H137" s="722"/>
      <c r="I137" s="722"/>
      <c r="J137" s="722"/>
      <c r="K137" s="722"/>
      <c r="L137" s="722"/>
      <c r="M137" s="722"/>
      <c r="N137" s="722"/>
      <c r="O137" s="722"/>
      <c r="P137" s="722"/>
      <c r="Q137" s="722"/>
      <c r="R137" s="722"/>
      <c r="S137" s="722"/>
      <c r="T137" s="722"/>
      <c r="U137" s="722"/>
      <c r="V137" s="722"/>
      <c r="W137" s="722"/>
      <c r="X137" s="722"/>
      <c r="Y137" s="722"/>
      <c r="Z137" s="722"/>
      <c r="AA137" s="723"/>
    </row>
    <row r="138" spans="2:31" s="162" customFormat="1" ht="15.75" x14ac:dyDescent="0.2">
      <c r="B138" s="724" t="s">
        <v>120</v>
      </c>
      <c r="C138" s="725"/>
      <c r="D138" s="725"/>
      <c r="E138" s="725"/>
      <c r="F138" s="725"/>
      <c r="G138" s="726">
        <f>+PRESENTACION!$C$6</f>
        <v>45848</v>
      </c>
      <c r="H138" s="726"/>
      <c r="I138" s="726"/>
      <c r="J138" s="726"/>
      <c r="K138" s="726"/>
      <c r="L138" s="726"/>
      <c r="M138" s="726"/>
      <c r="N138" s="726"/>
      <c r="O138" s="726"/>
      <c r="P138" s="726"/>
      <c r="Q138" s="726"/>
      <c r="R138" s="726"/>
      <c r="S138" s="726"/>
      <c r="T138" s="725" t="s">
        <v>396</v>
      </c>
      <c r="U138" s="725"/>
      <c r="V138" s="727" t="s">
        <v>390</v>
      </c>
      <c r="W138" s="727"/>
      <c r="X138" s="727"/>
      <c r="Y138" s="727"/>
      <c r="Z138" s="727"/>
      <c r="AA138" s="728"/>
    </row>
    <row r="139" spans="2:31" ht="15" customHeight="1" x14ac:dyDescent="0.2">
      <c r="B139" s="724" t="s">
        <v>121</v>
      </c>
      <c r="C139" s="725"/>
      <c r="D139" s="725"/>
      <c r="E139" s="725"/>
      <c r="F139" s="731">
        <f>+PRESUPUESTO!$B$31</f>
        <v>6</v>
      </c>
      <c r="G139" s="731"/>
      <c r="H139" s="727" t="str">
        <f>+PRESUPUESTO!$C$31</f>
        <v>CARPINTERIA EN ALUMINIO, VIDRIO Y CARPINTERIA EN MADERAGRANITO</v>
      </c>
      <c r="I139" s="727"/>
      <c r="J139" s="727"/>
      <c r="K139" s="727"/>
      <c r="L139" s="727"/>
      <c r="M139" s="727"/>
      <c r="N139" s="727"/>
      <c r="O139" s="725" t="s">
        <v>0</v>
      </c>
      <c r="P139" s="725"/>
      <c r="Q139" s="722" t="e">
        <f>+PRESUPUESTO!#REF!</f>
        <v>#REF!</v>
      </c>
      <c r="R139" s="722"/>
      <c r="S139" s="731" t="e">
        <f>+PRESUPUESTO!#REF!</f>
        <v>#REF!</v>
      </c>
      <c r="T139" s="731"/>
      <c r="U139" s="731"/>
      <c r="V139" s="731"/>
      <c r="W139" s="731"/>
      <c r="X139" s="731"/>
      <c r="Y139" s="731"/>
      <c r="Z139" s="725" t="s">
        <v>106</v>
      </c>
      <c r="AA139" s="728" t="e">
        <f>+PRESUPUESTO!#REF!</f>
        <v>#REF!</v>
      </c>
    </row>
    <row r="140" spans="2:31" ht="16.5" customHeight="1" thickBot="1" x14ac:dyDescent="0.25">
      <c r="B140" s="729"/>
      <c r="C140" s="730"/>
      <c r="D140" s="730"/>
      <c r="E140" s="730"/>
      <c r="F140" s="732"/>
      <c r="G140" s="732"/>
      <c r="H140" s="733"/>
      <c r="I140" s="733"/>
      <c r="J140" s="733"/>
      <c r="K140" s="733"/>
      <c r="L140" s="733"/>
      <c r="M140" s="733"/>
      <c r="N140" s="733"/>
      <c r="O140" s="730"/>
      <c r="P140" s="730"/>
      <c r="Q140" s="799"/>
      <c r="R140" s="799"/>
      <c r="S140" s="732"/>
      <c r="T140" s="732"/>
      <c r="U140" s="732"/>
      <c r="V140" s="732"/>
      <c r="W140" s="732"/>
      <c r="X140" s="732"/>
      <c r="Y140" s="732"/>
      <c r="Z140" s="730"/>
      <c r="AA140" s="736"/>
    </row>
    <row r="141" spans="2:31" ht="15.75" x14ac:dyDescent="0.2">
      <c r="B141" s="756" t="s">
        <v>398</v>
      </c>
      <c r="C141" s="757"/>
      <c r="D141" s="757"/>
      <c r="E141" s="757"/>
      <c r="F141" s="757"/>
      <c r="G141" s="757"/>
      <c r="H141" s="757"/>
      <c r="I141" s="757"/>
      <c r="J141" s="757"/>
      <c r="K141" s="757"/>
      <c r="L141" s="757"/>
      <c r="M141" s="757"/>
      <c r="N141" s="757"/>
      <c r="O141" s="757"/>
      <c r="P141" s="757"/>
      <c r="Q141" s="757"/>
      <c r="R141" s="758"/>
      <c r="S141" s="759" t="s">
        <v>122</v>
      </c>
      <c r="T141" s="760"/>
      <c r="U141" s="761"/>
      <c r="V141" s="762" t="s">
        <v>123</v>
      </c>
      <c r="W141" s="763"/>
      <c r="X141" s="764"/>
      <c r="Y141" s="712" t="s">
        <v>393</v>
      </c>
      <c r="Z141" s="714" t="s">
        <v>397</v>
      </c>
      <c r="AA141" s="767" t="s">
        <v>395</v>
      </c>
    </row>
    <row r="142" spans="2:31" ht="40.5" customHeight="1" thickBot="1" x14ac:dyDescent="0.25">
      <c r="B142" s="700"/>
      <c r="C142" s="701"/>
      <c r="D142" s="701"/>
      <c r="E142" s="701"/>
      <c r="F142" s="701"/>
      <c r="G142" s="701"/>
      <c r="H142" s="701"/>
      <c r="I142" s="701"/>
      <c r="J142" s="701"/>
      <c r="K142" s="701"/>
      <c r="L142" s="701"/>
      <c r="M142" s="701"/>
      <c r="N142" s="701"/>
      <c r="O142" s="701"/>
      <c r="P142" s="701"/>
      <c r="Q142" s="701"/>
      <c r="R142" s="702"/>
      <c r="S142" s="759"/>
      <c r="T142" s="760"/>
      <c r="U142" s="761"/>
      <c r="V142" s="292" t="s">
        <v>124</v>
      </c>
      <c r="W142" s="293" t="s">
        <v>391</v>
      </c>
      <c r="X142" s="294" t="s">
        <v>394</v>
      </c>
      <c r="Y142" s="765"/>
      <c r="Z142" s="766"/>
      <c r="AA142" s="768"/>
    </row>
    <row r="143" spans="2:31" ht="24.75" customHeight="1" x14ac:dyDescent="0.2">
      <c r="B143" s="295" t="s">
        <v>125</v>
      </c>
      <c r="C143" s="296"/>
      <c r="D143" s="296"/>
      <c r="E143" s="296"/>
      <c r="F143" s="296"/>
      <c r="G143" s="296"/>
      <c r="H143" s="296"/>
      <c r="I143" s="296"/>
      <c r="J143" s="296"/>
      <c r="K143" s="296"/>
      <c r="L143" s="296"/>
      <c r="M143" s="296"/>
      <c r="N143" s="296"/>
      <c r="O143" s="296"/>
      <c r="P143" s="296"/>
      <c r="Q143" s="296"/>
      <c r="R143" s="296"/>
      <c r="S143" s="796" t="s">
        <v>432</v>
      </c>
      <c r="T143" s="797"/>
      <c r="U143" s="798"/>
      <c r="V143" s="306">
        <v>3.88</v>
      </c>
      <c r="W143" s="307"/>
      <c r="X143" s="307">
        <v>4.87</v>
      </c>
      <c r="Y143" s="307"/>
      <c r="Z143" s="307"/>
      <c r="AA143" s="308">
        <f>IF(S143="","",ROUND((IF(W143="",1,W143))*(IF(V143="",1,V143))*(IF(X143="",1,X143))*(IF(Y143="",1,Y143))*(IF(Z143="",1,Z143)),2))</f>
        <v>18.899999999999999</v>
      </c>
    </row>
    <row r="144" spans="2:31" ht="24.75" customHeight="1" x14ac:dyDescent="0.25">
      <c r="B144" s="297"/>
      <c r="C144" s="298"/>
      <c r="D144" s="298"/>
      <c r="E144" s="298"/>
      <c r="F144" s="298"/>
      <c r="G144" s="298"/>
      <c r="H144" s="298"/>
      <c r="I144" s="298"/>
      <c r="J144" s="298"/>
      <c r="K144" s="298"/>
      <c r="L144" s="298"/>
      <c r="M144" s="298"/>
      <c r="N144" s="298"/>
      <c r="O144" s="298"/>
      <c r="P144" s="298"/>
      <c r="Q144" s="298"/>
      <c r="R144" s="298"/>
      <c r="S144" s="673" t="s">
        <v>433</v>
      </c>
      <c r="T144" s="674"/>
      <c r="U144" s="675"/>
      <c r="V144" s="306">
        <v>3.88</v>
      </c>
      <c r="W144" s="307"/>
      <c r="X144" s="307">
        <f>+X143</f>
        <v>4.87</v>
      </c>
      <c r="Y144" s="307"/>
      <c r="Z144" s="307"/>
      <c r="AA144" s="308">
        <f>IF(S144="","",ROUND((IF(W144="",1,W144))*(IF(V144="",1,V144))*(IF(X144="",1,X144))*(IF(Y144="",1,Y144))*(IF(Z144="",1,Z144)),2))</f>
        <v>18.899999999999999</v>
      </c>
      <c r="AD144" s="163"/>
      <c r="AE144" s="164"/>
    </row>
    <row r="145" spans="2:35" ht="24.75" customHeight="1" x14ac:dyDescent="0.2">
      <c r="B145" s="297"/>
      <c r="C145" s="298"/>
      <c r="D145" s="298"/>
      <c r="E145" s="298"/>
      <c r="F145" s="298"/>
      <c r="G145" s="298"/>
      <c r="H145" s="298"/>
      <c r="I145" s="298"/>
      <c r="J145" s="298"/>
      <c r="K145" s="298"/>
      <c r="L145" s="298"/>
      <c r="M145" s="298"/>
      <c r="N145" s="298"/>
      <c r="O145" s="298"/>
      <c r="P145" s="298"/>
      <c r="Q145" s="298"/>
      <c r="R145" s="298"/>
      <c r="S145" s="673" t="s">
        <v>434</v>
      </c>
      <c r="T145" s="674"/>
      <c r="U145" s="675"/>
      <c r="V145" s="306">
        <v>3.91</v>
      </c>
      <c r="W145" s="307"/>
      <c r="X145" s="307">
        <v>4.87</v>
      </c>
      <c r="Y145" s="307"/>
      <c r="Z145" s="307"/>
      <c r="AA145" s="308">
        <f>IF(S147="","",ROUND((IF(W145="",1,W145))*(IF(V145="",1,V145))*(IF(X145="",1,X145))*(IF(Y145="",1,Y145))*(IF(Z145="",1,Z145)),2))</f>
        <v>19.04</v>
      </c>
    </row>
    <row r="146" spans="2:35" ht="24.75" customHeight="1" x14ac:dyDescent="0.2">
      <c r="B146" s="297"/>
      <c r="C146" s="298"/>
      <c r="D146" s="298"/>
      <c r="E146" s="298"/>
      <c r="F146" s="298"/>
      <c r="G146" s="298"/>
      <c r="H146" s="298"/>
      <c r="I146" s="298"/>
      <c r="J146" s="298"/>
      <c r="K146" s="298"/>
      <c r="L146" s="298"/>
      <c r="M146" s="298"/>
      <c r="N146" s="298"/>
      <c r="O146" s="298"/>
      <c r="P146" s="298"/>
      <c r="Q146" s="298"/>
      <c r="R146" s="298"/>
      <c r="S146" s="673" t="s">
        <v>437</v>
      </c>
      <c r="T146" s="674"/>
      <c r="U146" s="675"/>
      <c r="V146" s="309">
        <v>3.93</v>
      </c>
      <c r="W146" s="310"/>
      <c r="X146" s="307">
        <v>4.87</v>
      </c>
      <c r="Y146" s="310"/>
      <c r="Z146" s="310"/>
      <c r="AA146" s="308">
        <f>IF(S148="","",ROUND((IF(W146="",1,W146))*(IF(V146="",1,V146))*(IF(X146="",1,X146))*(IF(Y146="",1,Y146))*(IF(Z146="",1,Z146)),2))</f>
        <v>19.14</v>
      </c>
    </row>
    <row r="147" spans="2:35" ht="24.75" customHeight="1" x14ac:dyDescent="0.2">
      <c r="B147" s="297"/>
      <c r="C147" s="298"/>
      <c r="D147" s="298"/>
      <c r="E147" s="298"/>
      <c r="F147" s="298"/>
      <c r="G147" s="298"/>
      <c r="H147" s="298"/>
      <c r="I147" s="298"/>
      <c r="J147" s="298"/>
      <c r="K147" s="298"/>
      <c r="L147" s="298"/>
      <c r="M147" s="298"/>
      <c r="N147" s="298"/>
      <c r="O147" s="298"/>
      <c r="P147" s="298"/>
      <c r="Q147" s="298"/>
      <c r="R147" s="298"/>
      <c r="S147" s="673" t="s">
        <v>400</v>
      </c>
      <c r="T147" s="674"/>
      <c r="U147" s="675"/>
      <c r="V147" s="306">
        <v>6</v>
      </c>
      <c r="W147" s="307"/>
      <c r="X147" s="307">
        <v>10.11</v>
      </c>
      <c r="Y147" s="307">
        <v>2</v>
      </c>
      <c r="Z147" s="307"/>
      <c r="AA147" s="308">
        <f>IF(S147="","",ROUND((IF(W147="",1,W147))*(IF(V147="",1,V147))*(IF(X147="",1,X147))*(IF(Y147="",1,Y147))*(IF(Z147="",1,Z147)),2))</f>
        <v>121.32</v>
      </c>
    </row>
    <row r="148" spans="2:35" ht="24.75" customHeight="1" x14ac:dyDescent="0.2">
      <c r="B148" s="297"/>
      <c r="C148" s="298"/>
      <c r="D148" s="298"/>
      <c r="E148" s="298"/>
      <c r="F148" s="298"/>
      <c r="G148" s="298"/>
      <c r="H148" s="298"/>
      <c r="I148" s="298"/>
      <c r="J148" s="298"/>
      <c r="K148" s="298"/>
      <c r="L148" s="298"/>
      <c r="M148" s="298"/>
      <c r="N148" s="298"/>
      <c r="O148" s="298"/>
      <c r="P148" s="298"/>
      <c r="Q148" s="298"/>
      <c r="R148" s="298"/>
      <c r="S148" s="673" t="s">
        <v>401</v>
      </c>
      <c r="T148" s="674"/>
      <c r="U148" s="675"/>
      <c r="V148" s="306">
        <v>5.14</v>
      </c>
      <c r="W148" s="307"/>
      <c r="X148" s="307">
        <v>2.9</v>
      </c>
      <c r="Y148" s="307">
        <v>2</v>
      </c>
      <c r="Z148" s="307"/>
      <c r="AA148" s="308">
        <f>IF(S148="","",ROUND((IF(W148="",1,W148))*(IF(V148="",1,V148))*(IF(X148="",1,X148))*(IF(Y148="",1,Y148))*(IF(Z148="",1,Z148)),2))</f>
        <v>29.81</v>
      </c>
    </row>
    <row r="149" spans="2:35" ht="24.75" customHeight="1" x14ac:dyDescent="0.2">
      <c r="B149" s="297"/>
      <c r="C149" s="298"/>
      <c r="D149" s="298"/>
      <c r="E149" s="298"/>
      <c r="F149" s="298"/>
      <c r="G149" s="298"/>
      <c r="H149" s="298"/>
      <c r="I149" s="298"/>
      <c r="J149" s="298"/>
      <c r="K149" s="298"/>
      <c r="L149" s="298"/>
      <c r="M149" s="298"/>
      <c r="N149" s="298"/>
      <c r="O149" s="298"/>
      <c r="P149" s="298"/>
      <c r="Q149" s="298"/>
      <c r="R149" s="298"/>
      <c r="S149" s="673" t="s">
        <v>403</v>
      </c>
      <c r="T149" s="674"/>
      <c r="U149" s="675"/>
      <c r="V149" s="306">
        <v>5.01</v>
      </c>
      <c r="W149" s="307"/>
      <c r="X149" s="307">
        <v>2</v>
      </c>
      <c r="Y149" s="307">
        <v>2</v>
      </c>
      <c r="Z149" s="307"/>
      <c r="AA149" s="308">
        <f>IF(S149="","",ROUND((IF(W149="",1,W149))*(IF(V149="",1,V149))*(IF(X149="",1,X149))*(IF(Y149="",1,Y149))*(IF(Z149="",1,Z149)),2))</f>
        <v>20.04</v>
      </c>
    </row>
    <row r="150" spans="2:35" ht="24.75" customHeight="1" x14ac:dyDescent="0.2">
      <c r="B150" s="297"/>
      <c r="C150" s="298"/>
      <c r="D150" s="298"/>
      <c r="E150" s="298"/>
      <c r="F150" s="298"/>
      <c r="G150" s="298"/>
      <c r="H150" s="298"/>
      <c r="I150" s="298"/>
      <c r="J150" s="298"/>
      <c r="K150" s="298"/>
      <c r="L150" s="298"/>
      <c r="M150" s="298"/>
      <c r="N150" s="298"/>
      <c r="O150" s="298"/>
      <c r="P150" s="298"/>
      <c r="Q150" s="298"/>
      <c r="R150" s="298"/>
      <c r="S150" s="781"/>
      <c r="T150" s="782"/>
      <c r="U150" s="783"/>
      <c r="V150" s="313"/>
      <c r="W150" s="314"/>
      <c r="X150" s="314"/>
      <c r="Y150" s="314"/>
      <c r="Z150" s="314"/>
      <c r="AA150" s="315"/>
    </row>
    <row r="151" spans="2:35" ht="24.75" customHeight="1" x14ac:dyDescent="0.2">
      <c r="B151" s="297"/>
      <c r="C151" s="298"/>
      <c r="D151" s="298"/>
      <c r="E151" s="298"/>
      <c r="F151" s="298"/>
      <c r="G151" s="298"/>
      <c r="H151" s="298"/>
      <c r="I151" s="298"/>
      <c r="J151" s="298"/>
      <c r="K151" s="298"/>
      <c r="L151" s="298"/>
      <c r="M151" s="298"/>
      <c r="N151" s="298"/>
      <c r="O151" s="298"/>
      <c r="P151" s="298"/>
      <c r="Q151" s="298"/>
      <c r="R151" s="298"/>
      <c r="S151" s="673"/>
      <c r="T151" s="674"/>
      <c r="U151" s="675"/>
      <c r="V151" s="306"/>
      <c r="W151" s="307"/>
      <c r="X151" s="307"/>
      <c r="Y151" s="307"/>
      <c r="Z151" s="307"/>
      <c r="AA151" s="308"/>
    </row>
    <row r="152" spans="2:35" ht="24.75" customHeight="1" x14ac:dyDescent="0.2">
      <c r="B152" s="297"/>
      <c r="C152" s="298"/>
      <c r="D152" s="298"/>
      <c r="E152" s="298"/>
      <c r="F152" s="298"/>
      <c r="G152" s="298"/>
      <c r="H152" s="298"/>
      <c r="I152" s="298"/>
      <c r="J152" s="298"/>
      <c r="K152" s="298"/>
      <c r="L152" s="298"/>
      <c r="M152" s="298"/>
      <c r="N152" s="298"/>
      <c r="O152" s="298"/>
      <c r="P152" s="298"/>
      <c r="Q152" s="298"/>
      <c r="R152" s="298"/>
      <c r="S152" s="673"/>
      <c r="T152" s="674"/>
      <c r="U152" s="675"/>
      <c r="V152" s="306"/>
      <c r="W152" s="307"/>
      <c r="X152" s="307"/>
      <c r="Y152" s="307"/>
      <c r="Z152" s="307"/>
      <c r="AA152" s="308"/>
    </row>
    <row r="153" spans="2:35" ht="24.75" customHeight="1" x14ac:dyDescent="0.2">
      <c r="B153" s="297"/>
      <c r="C153" s="298"/>
      <c r="D153" s="298"/>
      <c r="E153" s="298"/>
      <c r="F153" s="298"/>
      <c r="G153" s="298"/>
      <c r="H153" s="298"/>
      <c r="I153" s="298"/>
      <c r="J153" s="298"/>
      <c r="K153" s="298"/>
      <c r="L153" s="298"/>
      <c r="M153" s="298"/>
      <c r="N153" s="298"/>
      <c r="O153" s="298"/>
      <c r="P153" s="298"/>
      <c r="Q153" s="298"/>
      <c r="R153" s="298"/>
      <c r="S153" s="673"/>
      <c r="T153" s="674"/>
      <c r="U153" s="675"/>
      <c r="V153" s="311"/>
      <c r="W153" s="312"/>
      <c r="X153" s="312"/>
      <c r="Y153" s="312"/>
      <c r="Z153" s="312"/>
      <c r="AA153" s="308"/>
    </row>
    <row r="154" spans="2:35" ht="24.75" customHeight="1" x14ac:dyDescent="0.2">
      <c r="B154" s="297"/>
      <c r="C154" s="298"/>
      <c r="D154" s="298"/>
      <c r="E154" s="298"/>
      <c r="F154" s="298"/>
      <c r="G154" s="298"/>
      <c r="H154" s="298"/>
      <c r="I154" s="298"/>
      <c r="J154" s="298"/>
      <c r="K154" s="298"/>
      <c r="L154" s="298"/>
      <c r="M154" s="298"/>
      <c r="N154" s="298"/>
      <c r="O154" s="298"/>
      <c r="P154" s="298"/>
      <c r="Q154" s="298"/>
      <c r="R154" s="298"/>
      <c r="S154" s="673"/>
      <c r="T154" s="674"/>
      <c r="U154" s="675"/>
      <c r="V154" s="306"/>
      <c r="W154" s="307"/>
      <c r="X154" s="307"/>
      <c r="Y154" s="307"/>
      <c r="Z154" s="307"/>
      <c r="AA154" s="308"/>
    </row>
    <row r="155" spans="2:35" ht="24.75" customHeight="1" x14ac:dyDescent="0.2">
      <c r="B155" s="297"/>
      <c r="C155" s="298"/>
      <c r="D155" s="298"/>
      <c r="E155" s="298"/>
      <c r="F155" s="298"/>
      <c r="G155" s="298"/>
      <c r="H155" s="298"/>
      <c r="I155" s="298"/>
      <c r="J155" s="298"/>
      <c r="K155" s="298"/>
      <c r="L155" s="298"/>
      <c r="M155" s="298"/>
      <c r="N155" s="298"/>
      <c r="O155" s="298"/>
      <c r="P155" s="298"/>
      <c r="Q155" s="298"/>
      <c r="R155" s="298"/>
      <c r="S155" s="673"/>
      <c r="T155" s="674"/>
      <c r="U155" s="675"/>
      <c r="V155" s="306"/>
      <c r="W155" s="307"/>
      <c r="X155" s="307"/>
      <c r="Y155" s="307"/>
      <c r="Z155" s="307"/>
      <c r="AA155" s="308"/>
    </row>
    <row r="156" spans="2:35" ht="24.75" customHeight="1" x14ac:dyDescent="0.25">
      <c r="B156" s="297"/>
      <c r="C156" s="298"/>
      <c r="D156" s="298"/>
      <c r="E156" s="298"/>
      <c r="F156" s="298"/>
      <c r="G156" s="298"/>
      <c r="H156" s="298"/>
      <c r="I156" s="298"/>
      <c r="J156" s="298"/>
      <c r="K156" s="298"/>
      <c r="L156" s="298"/>
      <c r="M156" s="298"/>
      <c r="N156" s="298"/>
      <c r="O156" s="298"/>
      <c r="P156" s="298"/>
      <c r="Q156" s="298"/>
      <c r="R156" s="298"/>
      <c r="S156" s="781"/>
      <c r="T156" s="782"/>
      <c r="U156" s="783"/>
      <c r="V156" s="313"/>
      <c r="W156" s="314"/>
      <c r="X156" s="314"/>
      <c r="Y156" s="314"/>
      <c r="Z156" s="314"/>
      <c r="AA156" s="315"/>
      <c r="AE156" s="163"/>
      <c r="AF156" s="163"/>
      <c r="AG156" s="163"/>
      <c r="AI156" s="165"/>
    </row>
    <row r="157" spans="2:35" ht="24.75" customHeight="1" x14ac:dyDescent="0.25">
      <c r="B157" s="297"/>
      <c r="C157" s="298"/>
      <c r="D157" s="298"/>
      <c r="E157" s="298"/>
      <c r="F157" s="298"/>
      <c r="G157" s="298"/>
      <c r="H157" s="298"/>
      <c r="I157" s="298"/>
      <c r="J157" s="298"/>
      <c r="K157" s="298"/>
      <c r="L157" s="298"/>
      <c r="M157" s="298"/>
      <c r="N157" s="298"/>
      <c r="O157" s="298"/>
      <c r="P157" s="298"/>
      <c r="Q157" s="298"/>
      <c r="R157" s="298"/>
      <c r="S157" s="673"/>
      <c r="T157" s="674"/>
      <c r="U157" s="675"/>
      <c r="V157" s="306"/>
      <c r="W157" s="307"/>
      <c r="X157" s="307"/>
      <c r="Y157" s="307"/>
      <c r="Z157" s="307"/>
      <c r="AA157" s="308"/>
      <c r="AE157" s="163"/>
      <c r="AF157" s="163"/>
      <c r="AG157" s="163"/>
      <c r="AI157" s="165"/>
    </row>
    <row r="158" spans="2:35" ht="24.75" customHeight="1" x14ac:dyDescent="0.2">
      <c r="B158" s="297"/>
      <c r="C158" s="298"/>
      <c r="D158" s="298"/>
      <c r="E158" s="298"/>
      <c r="F158" s="298"/>
      <c r="G158" s="298"/>
      <c r="H158" s="298"/>
      <c r="I158" s="298"/>
      <c r="J158" s="298"/>
      <c r="K158" s="298"/>
      <c r="L158" s="298"/>
      <c r="M158" s="298"/>
      <c r="N158" s="298"/>
      <c r="O158" s="298"/>
      <c r="P158" s="298"/>
      <c r="Q158" s="298"/>
      <c r="R158" s="298"/>
      <c r="S158" s="800"/>
      <c r="T158" s="801"/>
      <c r="U158" s="802"/>
      <c r="V158" s="313"/>
      <c r="W158" s="314"/>
      <c r="X158" s="314"/>
      <c r="Y158" s="314"/>
      <c r="Z158" s="314"/>
      <c r="AA158" s="315"/>
    </row>
    <row r="159" spans="2:35" ht="24.75" customHeight="1" thickBot="1" x14ac:dyDescent="0.25">
      <c r="B159" s="297"/>
      <c r="C159" s="298"/>
      <c r="D159" s="298"/>
      <c r="E159" s="298"/>
      <c r="F159" s="298"/>
      <c r="G159" s="298"/>
      <c r="H159" s="298"/>
      <c r="I159" s="298"/>
      <c r="J159" s="298"/>
      <c r="K159" s="298"/>
      <c r="L159" s="298"/>
      <c r="M159" s="298"/>
      <c r="N159" s="298"/>
      <c r="O159" s="298"/>
      <c r="P159" s="298"/>
      <c r="Q159" s="298"/>
      <c r="R159" s="298"/>
      <c r="S159" s="803"/>
      <c r="T159" s="804"/>
      <c r="U159" s="805"/>
      <c r="V159" s="313"/>
      <c r="W159" s="314"/>
      <c r="X159" s="314"/>
      <c r="Y159" s="314"/>
      <c r="Z159" s="314"/>
      <c r="AA159" s="315"/>
    </row>
    <row r="160" spans="2:35" ht="32.25" customHeight="1" thickBot="1" x14ac:dyDescent="0.25">
      <c r="B160" s="299"/>
      <c r="C160" s="300"/>
      <c r="D160" s="300"/>
      <c r="E160" s="300"/>
      <c r="F160" s="300"/>
      <c r="G160" s="300"/>
      <c r="H160" s="300"/>
      <c r="I160" s="300"/>
      <c r="J160" s="300"/>
      <c r="K160" s="300"/>
      <c r="L160" s="300"/>
      <c r="M160" s="300"/>
      <c r="N160" s="300"/>
      <c r="O160" s="300"/>
      <c r="P160" s="300"/>
      <c r="Q160" s="300"/>
      <c r="R160" s="300"/>
      <c r="S160" s="682" t="s">
        <v>392</v>
      </c>
      <c r="T160" s="683"/>
      <c r="U160" s="683"/>
      <c r="V160" s="683"/>
      <c r="W160" s="683"/>
      <c r="X160" s="683"/>
      <c r="Y160" s="683"/>
      <c r="Z160" s="684"/>
      <c r="AA160" s="301">
        <f>+ROUND(SUM(AA143:AA159),2)</f>
        <v>247.15</v>
      </c>
    </row>
    <row r="161" spans="2:30" ht="15.75" x14ac:dyDescent="0.25">
      <c r="B161" s="665" t="s">
        <v>135</v>
      </c>
      <c r="C161" s="666"/>
      <c r="D161" s="666"/>
      <c r="E161" s="666"/>
      <c r="F161" s="666"/>
      <c r="G161" s="666"/>
      <c r="H161" s="666"/>
      <c r="I161" s="666"/>
      <c r="J161" s="666"/>
      <c r="K161" s="666"/>
      <c r="L161" s="666"/>
      <c r="M161" s="666"/>
      <c r="N161" s="666"/>
      <c r="O161" s="666"/>
      <c r="P161" s="666"/>
      <c r="Q161" s="666"/>
      <c r="R161" s="666"/>
      <c r="S161" s="666"/>
      <c r="T161" s="666"/>
      <c r="U161" s="666"/>
      <c r="V161" s="284"/>
      <c r="W161" s="282" t="s">
        <v>136</v>
      </c>
      <c r="X161" s="283"/>
      <c r="Y161" s="283"/>
      <c r="Z161" s="283"/>
      <c r="AA161" s="285"/>
    </row>
    <row r="162" spans="2:30" ht="15.75" x14ac:dyDescent="0.2">
      <c r="B162" s="667"/>
      <c r="C162" s="668"/>
      <c r="D162" s="195"/>
      <c r="E162" s="286"/>
      <c r="F162" s="286"/>
      <c r="G162" s="286"/>
      <c r="H162" s="286"/>
      <c r="I162" s="287"/>
      <c r="J162" s="287"/>
      <c r="K162" s="287"/>
      <c r="L162" s="287"/>
      <c r="M162" s="287"/>
      <c r="N162" s="287"/>
      <c r="O162" s="287"/>
      <c r="P162" s="287"/>
      <c r="Q162" s="287"/>
      <c r="R162" s="287"/>
      <c r="S162" s="287"/>
      <c r="T162" s="287"/>
      <c r="U162" s="288"/>
      <c r="V162" s="289"/>
      <c r="W162" s="668"/>
      <c r="X162" s="668"/>
      <c r="Y162" s="668"/>
      <c r="Z162" s="668"/>
      <c r="AA162" s="290"/>
    </row>
    <row r="163" spans="2:30" ht="15.75" x14ac:dyDescent="0.2">
      <c r="B163" s="667" t="str">
        <f>+PRESENTACION!$C$9</f>
        <v>WILSON ESNEYDER SIERRA MAYORGA</v>
      </c>
      <c r="C163" s="668"/>
      <c r="D163" s="668"/>
      <c r="E163" s="668"/>
      <c r="F163" s="668"/>
      <c r="G163" s="668"/>
      <c r="H163" s="668"/>
      <c r="I163" s="668"/>
      <c r="J163" s="668"/>
      <c r="K163" s="668"/>
      <c r="L163" s="668"/>
      <c r="M163" s="668"/>
      <c r="N163" s="668"/>
      <c r="O163" s="668"/>
      <c r="P163" s="668"/>
      <c r="Q163" s="668"/>
      <c r="R163" s="668"/>
      <c r="S163" s="668"/>
      <c r="T163" s="668"/>
      <c r="U163" s="668"/>
      <c r="V163" s="286"/>
      <c r="W163" s="668" t="str">
        <f>+PRESENTACION!$C$11</f>
        <v>DIANA MARGARITA CORZO</v>
      </c>
      <c r="X163" s="668"/>
      <c r="Y163" s="668"/>
      <c r="Z163" s="668"/>
      <c r="AA163" s="669"/>
    </row>
    <row r="164" spans="2:30" ht="16.5" thickBot="1" x14ac:dyDescent="0.25">
      <c r="B164" s="670" t="str">
        <f>+PRESENTACION!$C$10</f>
        <v>AUXILIAR DE INGENIERIA</v>
      </c>
      <c r="C164" s="671"/>
      <c r="D164" s="671"/>
      <c r="E164" s="671"/>
      <c r="F164" s="671"/>
      <c r="G164" s="671"/>
      <c r="H164" s="671"/>
      <c r="I164" s="671"/>
      <c r="J164" s="671"/>
      <c r="K164" s="671"/>
      <c r="L164" s="671"/>
      <c r="M164" s="671"/>
      <c r="N164" s="671"/>
      <c r="O164" s="671"/>
      <c r="P164" s="671"/>
      <c r="Q164" s="671"/>
      <c r="R164" s="671"/>
      <c r="S164" s="671"/>
      <c r="T164" s="671"/>
      <c r="U164" s="671"/>
      <c r="V164" s="291"/>
      <c r="W164" s="671" t="str">
        <f>+PRESENTACION!$C$12</f>
        <v>SECRETARIA DE PLANEACION E INFRAESTRUCTURA</v>
      </c>
      <c r="X164" s="671"/>
      <c r="Y164" s="671"/>
      <c r="Z164" s="671"/>
      <c r="AA164" s="672"/>
    </row>
    <row r="165" spans="2:30" ht="15.75" x14ac:dyDescent="0.2">
      <c r="B165" s="305"/>
      <c r="C165" s="305"/>
      <c r="D165" s="305"/>
      <c r="E165" s="305"/>
      <c r="F165" s="305"/>
      <c r="G165" s="305"/>
      <c r="H165" s="305"/>
      <c r="I165" s="305"/>
      <c r="J165" s="305"/>
      <c r="K165" s="305"/>
      <c r="L165" s="305"/>
      <c r="M165" s="305"/>
      <c r="N165" s="305"/>
      <c r="O165" s="305"/>
      <c r="P165" s="305"/>
      <c r="Q165" s="305"/>
      <c r="R165" s="305"/>
      <c r="S165" s="305"/>
      <c r="T165" s="305"/>
      <c r="U165" s="305"/>
      <c r="V165" s="286"/>
      <c r="W165" s="305"/>
      <c r="X165" s="305"/>
      <c r="Y165" s="305"/>
      <c r="Z165" s="305"/>
      <c r="AA165" s="305"/>
    </row>
    <row r="166" spans="2:30" ht="13.5" thickBot="1" x14ac:dyDescent="0.25"/>
    <row r="167" spans="2:30" ht="22.5" customHeight="1" x14ac:dyDescent="0.2">
      <c r="B167" s="737"/>
      <c r="C167" s="738"/>
      <c r="D167" s="738"/>
      <c r="E167" s="738"/>
      <c r="F167" s="738"/>
      <c r="G167" s="738" t="str">
        <f>+PRESENTACION!$C$2</f>
        <v>MUNICIPIO DE SAN VICENTE DE CHUCURI</v>
      </c>
      <c r="H167" s="738"/>
      <c r="I167" s="738"/>
      <c r="J167" s="738"/>
      <c r="K167" s="738"/>
      <c r="L167" s="738"/>
      <c r="M167" s="738"/>
      <c r="N167" s="738"/>
      <c r="O167" s="738"/>
      <c r="P167" s="738"/>
      <c r="Q167" s="738"/>
      <c r="R167" s="738"/>
      <c r="S167" s="738"/>
      <c r="T167" s="738"/>
      <c r="U167" s="738"/>
      <c r="V167" s="738"/>
      <c r="W167" s="738"/>
      <c r="X167" s="738"/>
      <c r="Y167" s="738"/>
      <c r="Z167" s="738"/>
      <c r="AA167" s="739"/>
      <c r="AD167" s="749" t="s">
        <v>399</v>
      </c>
    </row>
    <row r="168" spans="2:30" ht="22.5" customHeight="1" x14ac:dyDescent="0.2">
      <c r="B168" s="721"/>
      <c r="C168" s="722"/>
      <c r="D168" s="722"/>
      <c r="E168" s="722"/>
      <c r="F168" s="722"/>
      <c r="G168" s="742">
        <f>+PRESENTACION!$C$3</f>
        <v>0</v>
      </c>
      <c r="H168" s="742"/>
      <c r="I168" s="742"/>
      <c r="J168" s="742"/>
      <c r="K168" s="742"/>
      <c r="L168" s="742"/>
      <c r="M168" s="742"/>
      <c r="N168" s="742"/>
      <c r="O168" s="742"/>
      <c r="P168" s="742"/>
      <c r="Q168" s="742"/>
      <c r="R168" s="742"/>
      <c r="S168" s="742"/>
      <c r="T168" s="742"/>
      <c r="U168" s="742"/>
      <c r="V168" s="742"/>
      <c r="W168" s="742"/>
      <c r="X168" s="742"/>
      <c r="Y168" s="742"/>
      <c r="Z168" s="742"/>
      <c r="AA168" s="723"/>
      <c r="AD168" s="750"/>
    </row>
    <row r="169" spans="2:30" ht="32.25" customHeight="1" thickBot="1" x14ac:dyDescent="0.25">
      <c r="B169" s="721"/>
      <c r="C169" s="722"/>
      <c r="D169" s="722"/>
      <c r="E169" s="722"/>
      <c r="F169" s="722"/>
      <c r="G169" s="742" t="str">
        <f>+PRESENTACION!$C$4</f>
        <v>ADECUACION DEL POLIDEPORTIVO ESCUELA EL LEON DEL MUNICIPIO DE SAN VICENTE DE CHUCURI</v>
      </c>
      <c r="H169" s="742"/>
      <c r="I169" s="742"/>
      <c r="J169" s="742"/>
      <c r="K169" s="742"/>
      <c r="L169" s="742"/>
      <c r="M169" s="742"/>
      <c r="N169" s="742"/>
      <c r="O169" s="742"/>
      <c r="P169" s="742"/>
      <c r="Q169" s="742"/>
      <c r="R169" s="742"/>
      <c r="S169" s="742"/>
      <c r="T169" s="742"/>
      <c r="U169" s="742"/>
      <c r="V169" s="742"/>
      <c r="W169" s="742"/>
      <c r="X169" s="742"/>
      <c r="Y169" s="742"/>
      <c r="Z169" s="742"/>
      <c r="AA169" s="723"/>
      <c r="AD169" s="327" t="s">
        <v>450</v>
      </c>
    </row>
    <row r="170" spans="2:30" ht="15.75" x14ac:dyDescent="0.2">
      <c r="B170" s="721" t="s">
        <v>389</v>
      </c>
      <c r="C170" s="722"/>
      <c r="D170" s="722"/>
      <c r="E170" s="722"/>
      <c r="F170" s="722"/>
      <c r="G170" s="722"/>
      <c r="H170" s="722"/>
      <c r="I170" s="722"/>
      <c r="J170" s="722"/>
      <c r="K170" s="722"/>
      <c r="L170" s="722"/>
      <c r="M170" s="722"/>
      <c r="N170" s="722"/>
      <c r="O170" s="722"/>
      <c r="P170" s="722"/>
      <c r="Q170" s="722"/>
      <c r="R170" s="722"/>
      <c r="S170" s="722"/>
      <c r="T170" s="722"/>
      <c r="U170" s="722"/>
      <c r="V170" s="722"/>
      <c r="W170" s="722"/>
      <c r="X170" s="722"/>
      <c r="Y170" s="722"/>
      <c r="Z170" s="722"/>
      <c r="AA170" s="723"/>
    </row>
    <row r="171" spans="2:30" s="162" customFormat="1" ht="15.75" x14ac:dyDescent="0.2">
      <c r="B171" s="724" t="s">
        <v>120</v>
      </c>
      <c r="C171" s="725"/>
      <c r="D171" s="725"/>
      <c r="E171" s="725"/>
      <c r="F171" s="725"/>
      <c r="G171" s="726">
        <f>+PRESENTACION!$C$6</f>
        <v>45848</v>
      </c>
      <c r="H171" s="726"/>
      <c r="I171" s="726"/>
      <c r="J171" s="726"/>
      <c r="K171" s="726"/>
      <c r="L171" s="726"/>
      <c r="M171" s="726"/>
      <c r="N171" s="726"/>
      <c r="O171" s="726"/>
      <c r="P171" s="726"/>
      <c r="Q171" s="726"/>
      <c r="R171" s="726"/>
      <c r="S171" s="726"/>
      <c r="T171" s="725" t="s">
        <v>396</v>
      </c>
      <c r="U171" s="725"/>
      <c r="V171" s="727" t="s">
        <v>390</v>
      </c>
      <c r="W171" s="727"/>
      <c r="X171" s="727"/>
      <c r="Y171" s="727"/>
      <c r="Z171" s="727"/>
      <c r="AA171" s="728"/>
    </row>
    <row r="172" spans="2:30" ht="15" customHeight="1" x14ac:dyDescent="0.2">
      <c r="B172" s="724" t="s">
        <v>121</v>
      </c>
      <c r="C172" s="725"/>
      <c r="D172" s="725"/>
      <c r="E172" s="725"/>
      <c r="F172" s="731">
        <f>+PRESUPUESTO!$B$31</f>
        <v>6</v>
      </c>
      <c r="G172" s="731"/>
      <c r="H172" s="727" t="str">
        <f>+PRESUPUESTO!$C$31</f>
        <v>CARPINTERIA EN ALUMINIO, VIDRIO Y CARPINTERIA EN MADERAGRANITO</v>
      </c>
      <c r="I172" s="727"/>
      <c r="J172" s="727"/>
      <c r="K172" s="727"/>
      <c r="L172" s="727"/>
      <c r="M172" s="727"/>
      <c r="N172" s="727"/>
      <c r="O172" s="725" t="s">
        <v>0</v>
      </c>
      <c r="P172" s="725"/>
      <c r="Q172" s="734" t="e">
        <f>+PRESUPUESTO!#REF!</f>
        <v>#REF!</v>
      </c>
      <c r="R172" s="734"/>
      <c r="S172" s="731" t="e">
        <f>+PRESUPUESTO!#REF!</f>
        <v>#REF!</v>
      </c>
      <c r="T172" s="731"/>
      <c r="U172" s="731"/>
      <c r="V172" s="731"/>
      <c r="W172" s="731"/>
      <c r="X172" s="731"/>
      <c r="Y172" s="731"/>
      <c r="Z172" s="725" t="s">
        <v>106</v>
      </c>
      <c r="AA172" s="728" t="e">
        <f>+PRESUPUESTO!#REF!</f>
        <v>#REF!</v>
      </c>
    </row>
    <row r="173" spans="2:30" ht="16.5" customHeight="1" thickBot="1" x14ac:dyDescent="0.25">
      <c r="B173" s="729"/>
      <c r="C173" s="730"/>
      <c r="D173" s="730"/>
      <c r="E173" s="730"/>
      <c r="F173" s="732"/>
      <c r="G173" s="732"/>
      <c r="H173" s="733"/>
      <c r="I173" s="733"/>
      <c r="J173" s="733"/>
      <c r="K173" s="733"/>
      <c r="L173" s="733"/>
      <c r="M173" s="733"/>
      <c r="N173" s="733"/>
      <c r="O173" s="730"/>
      <c r="P173" s="730"/>
      <c r="Q173" s="735"/>
      <c r="R173" s="735"/>
      <c r="S173" s="732"/>
      <c r="T173" s="732"/>
      <c r="U173" s="732"/>
      <c r="V173" s="732"/>
      <c r="W173" s="732"/>
      <c r="X173" s="732"/>
      <c r="Y173" s="732"/>
      <c r="Z173" s="730"/>
      <c r="AA173" s="736"/>
    </row>
    <row r="174" spans="2:30" ht="15.75" x14ac:dyDescent="0.2">
      <c r="B174" s="756" t="s">
        <v>398</v>
      </c>
      <c r="C174" s="757"/>
      <c r="D174" s="757"/>
      <c r="E174" s="757"/>
      <c r="F174" s="757"/>
      <c r="G174" s="757"/>
      <c r="H174" s="757"/>
      <c r="I174" s="757"/>
      <c r="J174" s="757"/>
      <c r="K174" s="757"/>
      <c r="L174" s="757"/>
      <c r="M174" s="757"/>
      <c r="N174" s="757"/>
      <c r="O174" s="757"/>
      <c r="P174" s="757"/>
      <c r="Q174" s="757"/>
      <c r="R174" s="758"/>
      <c r="S174" s="759" t="s">
        <v>122</v>
      </c>
      <c r="T174" s="760"/>
      <c r="U174" s="761"/>
      <c r="V174" s="762" t="s">
        <v>123</v>
      </c>
      <c r="W174" s="763"/>
      <c r="X174" s="764"/>
      <c r="Y174" s="712" t="s">
        <v>393</v>
      </c>
      <c r="Z174" s="714" t="s">
        <v>397</v>
      </c>
      <c r="AA174" s="767" t="s">
        <v>395</v>
      </c>
    </row>
    <row r="175" spans="2:30" ht="40.5" customHeight="1" thickBot="1" x14ac:dyDescent="0.25">
      <c r="B175" s="700"/>
      <c r="C175" s="701"/>
      <c r="D175" s="701"/>
      <c r="E175" s="701"/>
      <c r="F175" s="701"/>
      <c r="G175" s="701"/>
      <c r="H175" s="701"/>
      <c r="I175" s="701"/>
      <c r="J175" s="701"/>
      <c r="K175" s="701"/>
      <c r="L175" s="701"/>
      <c r="M175" s="701"/>
      <c r="N175" s="701"/>
      <c r="O175" s="701"/>
      <c r="P175" s="701"/>
      <c r="Q175" s="701"/>
      <c r="R175" s="702"/>
      <c r="S175" s="759"/>
      <c r="T175" s="760"/>
      <c r="U175" s="761"/>
      <c r="V175" s="292" t="s">
        <v>124</v>
      </c>
      <c r="W175" s="293" t="s">
        <v>391</v>
      </c>
      <c r="X175" s="294" t="s">
        <v>394</v>
      </c>
      <c r="Y175" s="765"/>
      <c r="Z175" s="766"/>
      <c r="AA175" s="768"/>
    </row>
    <row r="176" spans="2:30" ht="24.75" customHeight="1" x14ac:dyDescent="0.2">
      <c r="B176" s="295" t="s">
        <v>125</v>
      </c>
      <c r="C176" s="296"/>
      <c r="D176" s="296"/>
      <c r="E176" s="296"/>
      <c r="F176" s="296"/>
      <c r="G176" s="296"/>
      <c r="H176" s="296"/>
      <c r="I176" s="296"/>
      <c r="J176" s="296"/>
      <c r="K176" s="296"/>
      <c r="L176" s="296"/>
      <c r="M176" s="296"/>
      <c r="N176" s="296"/>
      <c r="O176" s="296"/>
      <c r="P176" s="296"/>
      <c r="Q176" s="296"/>
      <c r="R176" s="296"/>
      <c r="S176" s="769" t="s">
        <v>432</v>
      </c>
      <c r="T176" s="770"/>
      <c r="U176" s="771"/>
      <c r="V176" s="316"/>
      <c r="W176" s="317"/>
      <c r="X176" s="317"/>
      <c r="Y176" s="317">
        <v>2</v>
      </c>
      <c r="Z176" s="317">
        <v>2</v>
      </c>
      <c r="AA176" s="318">
        <f>IF(S176="","",ROUND((IF(W176="",1,W176))*(IF(V176="",1,V176))*(IF(X176="",1,X176))*(IF(Y176="",1,Y176))*(IF(Z176="",1,Z176)),2))</f>
        <v>4</v>
      </c>
    </row>
    <row r="177" spans="2:35" ht="24.75" customHeight="1" x14ac:dyDescent="0.25">
      <c r="B177" s="297"/>
      <c r="C177" s="298"/>
      <c r="D177" s="298"/>
      <c r="E177" s="298"/>
      <c r="F177" s="298"/>
      <c r="G177" s="298"/>
      <c r="H177" s="298"/>
      <c r="I177" s="298"/>
      <c r="J177" s="298"/>
      <c r="K177" s="298"/>
      <c r="L177" s="298"/>
      <c r="M177" s="298"/>
      <c r="N177" s="298"/>
      <c r="O177" s="298"/>
      <c r="P177" s="298"/>
      <c r="Q177" s="298"/>
      <c r="R177" s="298"/>
      <c r="S177" s="772" t="s">
        <v>433</v>
      </c>
      <c r="T177" s="773"/>
      <c r="U177" s="774"/>
      <c r="V177" s="316"/>
      <c r="W177" s="317"/>
      <c r="X177" s="317"/>
      <c r="Y177" s="317">
        <v>2</v>
      </c>
      <c r="Z177" s="317">
        <v>2</v>
      </c>
      <c r="AA177" s="318">
        <f t="shared" ref="AA177:AA191" si="0">IF(S177="","",ROUND((IF(W177="",1,W177))*(IF(V177="",1,V177))*(IF(X177="",1,X177))*(IF(Y177="",1,Y177))*(IF(Z177="",1,Z177)),2))</f>
        <v>4</v>
      </c>
      <c r="AD177" s="163"/>
      <c r="AE177" s="164"/>
    </row>
    <row r="178" spans="2:35" ht="24.75" customHeight="1" x14ac:dyDescent="0.2">
      <c r="B178" s="297"/>
      <c r="C178" s="298"/>
      <c r="D178" s="298"/>
      <c r="E178" s="298"/>
      <c r="F178" s="298"/>
      <c r="G178" s="298"/>
      <c r="H178" s="298"/>
      <c r="I178" s="298"/>
      <c r="J178" s="298"/>
      <c r="K178" s="298"/>
      <c r="L178" s="298"/>
      <c r="M178" s="298"/>
      <c r="N178" s="298"/>
      <c r="O178" s="298"/>
      <c r="P178" s="298"/>
      <c r="Q178" s="298"/>
      <c r="R178" s="298"/>
      <c r="S178" s="772" t="s">
        <v>434</v>
      </c>
      <c r="T178" s="773"/>
      <c r="U178" s="774"/>
      <c r="V178" s="316"/>
      <c r="W178" s="317"/>
      <c r="X178" s="317"/>
      <c r="Y178" s="317">
        <v>2</v>
      </c>
      <c r="Z178" s="317">
        <v>2</v>
      </c>
      <c r="AA178" s="318">
        <f t="shared" si="0"/>
        <v>4</v>
      </c>
    </row>
    <row r="179" spans="2:35" ht="24.75" customHeight="1" x14ac:dyDescent="0.2">
      <c r="B179" s="297"/>
      <c r="C179" s="298"/>
      <c r="D179" s="298"/>
      <c r="E179" s="298"/>
      <c r="F179" s="298"/>
      <c r="G179" s="298"/>
      <c r="H179" s="298"/>
      <c r="I179" s="298"/>
      <c r="J179" s="298"/>
      <c r="K179" s="298"/>
      <c r="L179" s="298"/>
      <c r="M179" s="298"/>
      <c r="N179" s="298"/>
      <c r="O179" s="298"/>
      <c r="P179" s="298"/>
      <c r="Q179" s="298"/>
      <c r="R179" s="298"/>
      <c r="S179" s="772" t="s">
        <v>437</v>
      </c>
      <c r="T179" s="773"/>
      <c r="U179" s="774"/>
      <c r="V179" s="429"/>
      <c r="W179" s="430"/>
      <c r="X179" s="317"/>
      <c r="Y179" s="430">
        <v>2</v>
      </c>
      <c r="Z179" s="430">
        <v>2</v>
      </c>
      <c r="AA179" s="318">
        <f t="shared" si="0"/>
        <v>4</v>
      </c>
    </row>
    <row r="180" spans="2:35" ht="24.75" customHeight="1" x14ac:dyDescent="0.2">
      <c r="B180" s="297"/>
      <c r="C180" s="298"/>
      <c r="D180" s="298"/>
      <c r="E180" s="298"/>
      <c r="F180" s="298"/>
      <c r="G180" s="298"/>
      <c r="H180" s="298"/>
      <c r="I180" s="298"/>
      <c r="J180" s="298"/>
      <c r="K180" s="298"/>
      <c r="L180" s="298"/>
      <c r="M180" s="298"/>
      <c r="N180" s="298"/>
      <c r="O180" s="298"/>
      <c r="P180" s="298"/>
      <c r="Q180" s="298"/>
      <c r="R180" s="298"/>
      <c r="S180" s="772" t="s">
        <v>438</v>
      </c>
      <c r="T180" s="773"/>
      <c r="U180" s="774"/>
      <c r="V180" s="316"/>
      <c r="W180" s="317"/>
      <c r="X180" s="317"/>
      <c r="Y180" s="317">
        <v>1</v>
      </c>
      <c r="Z180" s="317">
        <v>1</v>
      </c>
      <c r="AA180" s="318">
        <f t="shared" si="0"/>
        <v>1</v>
      </c>
    </row>
    <row r="181" spans="2:35" ht="24.75" customHeight="1" x14ac:dyDescent="0.2">
      <c r="B181" s="297"/>
      <c r="C181" s="298"/>
      <c r="D181" s="298"/>
      <c r="E181" s="298"/>
      <c r="F181" s="298"/>
      <c r="G181" s="298"/>
      <c r="H181" s="298"/>
      <c r="I181" s="298"/>
      <c r="J181" s="298"/>
      <c r="K181" s="298"/>
      <c r="L181" s="298"/>
      <c r="M181" s="298"/>
      <c r="N181" s="298"/>
      <c r="O181" s="298"/>
      <c r="P181" s="298"/>
      <c r="Q181" s="298"/>
      <c r="R181" s="298"/>
      <c r="S181" s="772" t="s">
        <v>439</v>
      </c>
      <c r="T181" s="773"/>
      <c r="U181" s="774"/>
      <c r="V181" s="316"/>
      <c r="W181" s="317"/>
      <c r="X181" s="317"/>
      <c r="Y181" s="317">
        <v>1</v>
      </c>
      <c r="Z181" s="317">
        <v>1</v>
      </c>
      <c r="AA181" s="318">
        <f t="shared" si="0"/>
        <v>1</v>
      </c>
    </row>
    <row r="182" spans="2:35" ht="24.75" customHeight="1" x14ac:dyDescent="0.2">
      <c r="B182" s="297"/>
      <c r="C182" s="298"/>
      <c r="D182" s="298"/>
      <c r="E182" s="298"/>
      <c r="F182" s="298"/>
      <c r="G182" s="298"/>
      <c r="H182" s="298"/>
      <c r="I182" s="298"/>
      <c r="J182" s="298"/>
      <c r="K182" s="298"/>
      <c r="L182" s="298"/>
      <c r="M182" s="298"/>
      <c r="N182" s="298"/>
      <c r="O182" s="298"/>
      <c r="P182" s="298"/>
      <c r="Q182" s="298"/>
      <c r="R182" s="298"/>
      <c r="S182" s="772"/>
      <c r="T182" s="773"/>
      <c r="U182" s="774"/>
      <c r="V182" s="316"/>
      <c r="W182" s="317"/>
      <c r="X182" s="317"/>
      <c r="Y182" s="317"/>
      <c r="Z182" s="317"/>
      <c r="AA182" s="318" t="str">
        <f t="shared" si="0"/>
        <v/>
      </c>
    </row>
    <row r="183" spans="2:35" ht="24.75" customHeight="1" x14ac:dyDescent="0.2">
      <c r="B183" s="297"/>
      <c r="C183" s="298"/>
      <c r="D183" s="298"/>
      <c r="E183" s="298"/>
      <c r="F183" s="298"/>
      <c r="G183" s="298"/>
      <c r="H183" s="298"/>
      <c r="I183" s="298"/>
      <c r="J183" s="298"/>
      <c r="K183" s="298"/>
      <c r="L183" s="298"/>
      <c r="M183" s="298"/>
      <c r="N183" s="298"/>
      <c r="O183" s="298"/>
      <c r="P183" s="298"/>
      <c r="Q183" s="298"/>
      <c r="R183" s="298"/>
      <c r="S183" s="772"/>
      <c r="T183" s="773"/>
      <c r="U183" s="774"/>
      <c r="V183" s="316"/>
      <c r="W183" s="317"/>
      <c r="X183" s="317"/>
      <c r="Y183" s="317"/>
      <c r="Z183" s="317"/>
      <c r="AA183" s="318" t="str">
        <f t="shared" si="0"/>
        <v/>
      </c>
    </row>
    <row r="184" spans="2:35" ht="24.75" customHeight="1" x14ac:dyDescent="0.2">
      <c r="B184" s="297"/>
      <c r="C184" s="298"/>
      <c r="D184" s="298"/>
      <c r="E184" s="298"/>
      <c r="F184" s="298"/>
      <c r="G184" s="298"/>
      <c r="H184" s="298"/>
      <c r="I184" s="298"/>
      <c r="J184" s="298"/>
      <c r="K184" s="298"/>
      <c r="L184" s="298"/>
      <c r="M184" s="298"/>
      <c r="N184" s="298"/>
      <c r="O184" s="298"/>
      <c r="P184" s="298"/>
      <c r="Q184" s="298"/>
      <c r="R184" s="298"/>
      <c r="S184" s="772"/>
      <c r="T184" s="773"/>
      <c r="U184" s="774"/>
      <c r="V184" s="316"/>
      <c r="W184" s="317"/>
      <c r="X184" s="317"/>
      <c r="Y184" s="317"/>
      <c r="Z184" s="317"/>
      <c r="AA184" s="318" t="str">
        <f t="shared" si="0"/>
        <v/>
      </c>
    </row>
    <row r="185" spans="2:35" ht="24.75" customHeight="1" x14ac:dyDescent="0.2">
      <c r="B185" s="297"/>
      <c r="C185" s="298"/>
      <c r="D185" s="298"/>
      <c r="E185" s="298"/>
      <c r="F185" s="298"/>
      <c r="G185" s="298"/>
      <c r="H185" s="298"/>
      <c r="I185" s="298"/>
      <c r="J185" s="298"/>
      <c r="K185" s="298"/>
      <c r="L185" s="298"/>
      <c r="M185" s="298"/>
      <c r="N185" s="298"/>
      <c r="O185" s="298"/>
      <c r="P185" s="298"/>
      <c r="Q185" s="298"/>
      <c r="R185" s="298"/>
      <c r="S185" s="772"/>
      <c r="T185" s="773"/>
      <c r="U185" s="774"/>
      <c r="V185" s="316"/>
      <c r="W185" s="317"/>
      <c r="X185" s="317"/>
      <c r="Y185" s="317"/>
      <c r="Z185" s="317"/>
      <c r="AA185" s="318" t="str">
        <f t="shared" si="0"/>
        <v/>
      </c>
    </row>
    <row r="186" spans="2:35" ht="24.75" customHeight="1" x14ac:dyDescent="0.2">
      <c r="B186" s="297"/>
      <c r="C186" s="298"/>
      <c r="D186" s="298"/>
      <c r="E186" s="298"/>
      <c r="F186" s="298"/>
      <c r="G186" s="298"/>
      <c r="H186" s="298"/>
      <c r="I186" s="298"/>
      <c r="J186" s="298"/>
      <c r="K186" s="298"/>
      <c r="L186" s="298"/>
      <c r="M186" s="298"/>
      <c r="N186" s="298"/>
      <c r="O186" s="298"/>
      <c r="P186" s="298"/>
      <c r="Q186" s="298"/>
      <c r="R186" s="298"/>
      <c r="S186" s="772"/>
      <c r="T186" s="773"/>
      <c r="U186" s="774"/>
      <c r="V186" s="431"/>
      <c r="W186" s="432"/>
      <c r="X186" s="432"/>
      <c r="Y186" s="432"/>
      <c r="Z186" s="432"/>
      <c r="AA186" s="318" t="str">
        <f t="shared" si="0"/>
        <v/>
      </c>
    </row>
    <row r="187" spans="2:35" ht="24.75" customHeight="1" x14ac:dyDescent="0.2">
      <c r="B187" s="297"/>
      <c r="C187" s="298"/>
      <c r="D187" s="298"/>
      <c r="E187" s="298"/>
      <c r="F187" s="298"/>
      <c r="G187" s="298"/>
      <c r="H187" s="298"/>
      <c r="I187" s="298"/>
      <c r="J187" s="298"/>
      <c r="K187" s="298"/>
      <c r="L187" s="298"/>
      <c r="M187" s="298"/>
      <c r="N187" s="298"/>
      <c r="O187" s="298"/>
      <c r="P187" s="298"/>
      <c r="Q187" s="298"/>
      <c r="R187" s="298"/>
      <c r="S187" s="772"/>
      <c r="T187" s="773"/>
      <c r="U187" s="774"/>
      <c r="V187" s="316"/>
      <c r="W187" s="317"/>
      <c r="X187" s="317"/>
      <c r="Y187" s="317"/>
      <c r="Z187" s="317"/>
      <c r="AA187" s="318" t="str">
        <f t="shared" si="0"/>
        <v/>
      </c>
    </row>
    <row r="188" spans="2:35" ht="24.75" customHeight="1" x14ac:dyDescent="0.2">
      <c r="B188" s="297"/>
      <c r="C188" s="298"/>
      <c r="D188" s="298"/>
      <c r="E188" s="298"/>
      <c r="F188" s="298"/>
      <c r="G188" s="298"/>
      <c r="H188" s="298"/>
      <c r="I188" s="298"/>
      <c r="J188" s="298"/>
      <c r="K188" s="298"/>
      <c r="L188" s="298"/>
      <c r="M188" s="298"/>
      <c r="N188" s="298"/>
      <c r="O188" s="298"/>
      <c r="P188" s="298"/>
      <c r="Q188" s="298"/>
      <c r="R188" s="298"/>
      <c r="S188" s="772"/>
      <c r="T188" s="773"/>
      <c r="U188" s="774"/>
      <c r="V188" s="316"/>
      <c r="W188" s="317"/>
      <c r="X188" s="317"/>
      <c r="Y188" s="317"/>
      <c r="Z188" s="317"/>
      <c r="AA188" s="318" t="str">
        <f t="shared" si="0"/>
        <v/>
      </c>
    </row>
    <row r="189" spans="2:35" ht="24.75" customHeight="1" x14ac:dyDescent="0.25">
      <c r="B189" s="297"/>
      <c r="C189" s="298"/>
      <c r="D189" s="298"/>
      <c r="E189" s="298"/>
      <c r="F189" s="298"/>
      <c r="G189" s="298"/>
      <c r="H189" s="298"/>
      <c r="I189" s="298"/>
      <c r="J189" s="298"/>
      <c r="K189" s="298"/>
      <c r="L189" s="298"/>
      <c r="M189" s="298"/>
      <c r="N189" s="298"/>
      <c r="O189" s="298"/>
      <c r="P189" s="298"/>
      <c r="Q189" s="298"/>
      <c r="R189" s="298"/>
      <c r="S189" s="772"/>
      <c r="T189" s="773"/>
      <c r="U189" s="774"/>
      <c r="V189" s="316"/>
      <c r="W189" s="317"/>
      <c r="X189" s="317"/>
      <c r="Y189" s="317"/>
      <c r="Z189" s="317"/>
      <c r="AA189" s="318" t="str">
        <f t="shared" si="0"/>
        <v/>
      </c>
      <c r="AE189" s="163"/>
      <c r="AF189" s="163"/>
      <c r="AG189" s="163"/>
      <c r="AI189" s="165"/>
    </row>
    <row r="190" spans="2:35" ht="24.75" customHeight="1" x14ac:dyDescent="0.25">
      <c r="B190" s="297"/>
      <c r="C190" s="298"/>
      <c r="D190" s="298"/>
      <c r="E190" s="298"/>
      <c r="F190" s="298"/>
      <c r="G190" s="298"/>
      <c r="H190" s="298"/>
      <c r="I190" s="298"/>
      <c r="J190" s="298"/>
      <c r="K190" s="298"/>
      <c r="L190" s="298"/>
      <c r="M190" s="298"/>
      <c r="N190" s="298"/>
      <c r="O190" s="298"/>
      <c r="P190" s="298"/>
      <c r="Q190" s="298"/>
      <c r="R190" s="298"/>
      <c r="S190" s="772"/>
      <c r="T190" s="773"/>
      <c r="U190" s="774"/>
      <c r="V190" s="316"/>
      <c r="W190" s="317"/>
      <c r="X190" s="317"/>
      <c r="Y190" s="317"/>
      <c r="Z190" s="317"/>
      <c r="AA190" s="318" t="str">
        <f t="shared" si="0"/>
        <v/>
      </c>
      <c r="AE190" s="163"/>
      <c r="AF190" s="163"/>
      <c r="AG190" s="163"/>
      <c r="AI190" s="165"/>
    </row>
    <row r="191" spans="2:35" ht="24.75" customHeight="1" x14ac:dyDescent="0.2">
      <c r="B191" s="297"/>
      <c r="C191" s="298"/>
      <c r="D191" s="298"/>
      <c r="E191" s="298"/>
      <c r="F191" s="298"/>
      <c r="G191" s="298"/>
      <c r="H191" s="298"/>
      <c r="I191" s="298"/>
      <c r="J191" s="298"/>
      <c r="K191" s="298"/>
      <c r="L191" s="298"/>
      <c r="M191" s="298"/>
      <c r="N191" s="298"/>
      <c r="O191" s="298"/>
      <c r="P191" s="298"/>
      <c r="Q191" s="298"/>
      <c r="R191" s="298"/>
      <c r="S191" s="775"/>
      <c r="T191" s="776"/>
      <c r="U191" s="777"/>
      <c r="V191" s="429"/>
      <c r="W191" s="430"/>
      <c r="X191" s="430"/>
      <c r="Y191" s="430"/>
      <c r="Z191" s="430"/>
      <c r="AA191" s="318" t="str">
        <f t="shared" si="0"/>
        <v/>
      </c>
    </row>
    <row r="192" spans="2:35" ht="24.75" customHeight="1" thickBot="1" x14ac:dyDescent="0.25">
      <c r="B192" s="297"/>
      <c r="C192" s="298"/>
      <c r="D192" s="298"/>
      <c r="E192" s="298"/>
      <c r="F192" s="298"/>
      <c r="G192" s="298"/>
      <c r="H192" s="298"/>
      <c r="I192" s="298"/>
      <c r="J192" s="298"/>
      <c r="K192" s="298"/>
      <c r="L192" s="298"/>
      <c r="M192" s="298"/>
      <c r="N192" s="298"/>
      <c r="O192" s="298"/>
      <c r="P192" s="298"/>
      <c r="Q192" s="298"/>
      <c r="R192" s="298"/>
      <c r="S192" s="806"/>
      <c r="T192" s="807"/>
      <c r="U192" s="808"/>
      <c r="V192" s="429"/>
      <c r="W192" s="430"/>
      <c r="X192" s="430"/>
      <c r="Y192" s="430"/>
      <c r="Z192" s="430"/>
      <c r="AA192" s="433"/>
    </row>
    <row r="193" spans="2:30" ht="32.25" customHeight="1" thickBot="1" x14ac:dyDescent="0.25">
      <c r="B193" s="299"/>
      <c r="C193" s="300"/>
      <c r="D193" s="300"/>
      <c r="E193" s="300"/>
      <c r="F193" s="300"/>
      <c r="G193" s="300"/>
      <c r="H193" s="300"/>
      <c r="I193" s="300"/>
      <c r="J193" s="300"/>
      <c r="K193" s="300"/>
      <c r="L193" s="300"/>
      <c r="M193" s="300"/>
      <c r="N193" s="300"/>
      <c r="O193" s="300"/>
      <c r="P193" s="300"/>
      <c r="Q193" s="300"/>
      <c r="R193" s="300"/>
      <c r="S193" s="682" t="s">
        <v>392</v>
      </c>
      <c r="T193" s="683"/>
      <c r="U193" s="683"/>
      <c r="V193" s="683"/>
      <c r="W193" s="683"/>
      <c r="X193" s="683"/>
      <c r="Y193" s="683"/>
      <c r="Z193" s="684"/>
      <c r="AA193" s="301">
        <f>+ROUND(SUM(AA176:AA190),2)</f>
        <v>18</v>
      </c>
    </row>
    <row r="194" spans="2:30" ht="15.75" x14ac:dyDescent="0.25">
      <c r="B194" s="665" t="s">
        <v>135</v>
      </c>
      <c r="C194" s="666"/>
      <c r="D194" s="666"/>
      <c r="E194" s="666"/>
      <c r="F194" s="666"/>
      <c r="G194" s="666"/>
      <c r="H194" s="666"/>
      <c r="I194" s="666"/>
      <c r="J194" s="666"/>
      <c r="K194" s="666"/>
      <c r="L194" s="666"/>
      <c r="M194" s="666"/>
      <c r="N194" s="666"/>
      <c r="O194" s="666"/>
      <c r="P194" s="666"/>
      <c r="Q194" s="666"/>
      <c r="R194" s="666"/>
      <c r="S194" s="666"/>
      <c r="T194" s="666"/>
      <c r="U194" s="666"/>
      <c r="V194" s="284"/>
      <c r="W194" s="282" t="s">
        <v>136</v>
      </c>
      <c r="X194" s="283"/>
      <c r="Y194" s="283"/>
      <c r="Z194" s="283"/>
      <c r="AA194" s="285"/>
    </row>
    <row r="195" spans="2:30" ht="15.75" x14ac:dyDescent="0.2">
      <c r="B195" s="667"/>
      <c r="C195" s="668"/>
      <c r="D195" s="195"/>
      <c r="E195" s="286"/>
      <c r="F195" s="286"/>
      <c r="G195" s="286"/>
      <c r="H195" s="286"/>
      <c r="I195" s="287"/>
      <c r="J195" s="287"/>
      <c r="K195" s="287"/>
      <c r="L195" s="287"/>
      <c r="M195" s="287"/>
      <c r="N195" s="287"/>
      <c r="O195" s="287"/>
      <c r="P195" s="287"/>
      <c r="Q195" s="287"/>
      <c r="R195" s="287"/>
      <c r="S195" s="287"/>
      <c r="T195" s="287"/>
      <c r="U195" s="288"/>
      <c r="V195" s="289"/>
      <c r="W195" s="668"/>
      <c r="X195" s="668"/>
      <c r="Y195" s="668"/>
      <c r="Z195" s="668"/>
      <c r="AA195" s="290"/>
    </row>
    <row r="196" spans="2:30" ht="15.75" x14ac:dyDescent="0.2">
      <c r="B196" s="667" t="str">
        <f>+PRESENTACION!$C$9</f>
        <v>WILSON ESNEYDER SIERRA MAYORGA</v>
      </c>
      <c r="C196" s="668"/>
      <c r="D196" s="668"/>
      <c r="E196" s="668"/>
      <c r="F196" s="668"/>
      <c r="G196" s="668"/>
      <c r="H196" s="668"/>
      <c r="I196" s="668"/>
      <c r="J196" s="668"/>
      <c r="K196" s="668"/>
      <c r="L196" s="668"/>
      <c r="M196" s="668"/>
      <c r="N196" s="668"/>
      <c r="O196" s="668"/>
      <c r="P196" s="668"/>
      <c r="Q196" s="668"/>
      <c r="R196" s="668"/>
      <c r="S196" s="668"/>
      <c r="T196" s="668"/>
      <c r="U196" s="668"/>
      <c r="V196" s="286"/>
      <c r="W196" s="668" t="str">
        <f>+PRESENTACION!$C$11</f>
        <v>DIANA MARGARITA CORZO</v>
      </c>
      <c r="X196" s="668"/>
      <c r="Y196" s="668"/>
      <c r="Z196" s="668"/>
      <c r="AA196" s="669"/>
    </row>
    <row r="197" spans="2:30" ht="16.5" thickBot="1" x14ac:dyDescent="0.25">
      <c r="B197" s="670" t="str">
        <f>+PRESENTACION!$C$10</f>
        <v>AUXILIAR DE INGENIERIA</v>
      </c>
      <c r="C197" s="671"/>
      <c r="D197" s="671"/>
      <c r="E197" s="671"/>
      <c r="F197" s="671"/>
      <c r="G197" s="671"/>
      <c r="H197" s="671"/>
      <c r="I197" s="671"/>
      <c r="J197" s="671"/>
      <c r="K197" s="671"/>
      <c r="L197" s="671"/>
      <c r="M197" s="671"/>
      <c r="N197" s="671"/>
      <c r="O197" s="671"/>
      <c r="P197" s="671"/>
      <c r="Q197" s="671"/>
      <c r="R197" s="671"/>
      <c r="S197" s="671"/>
      <c r="T197" s="671"/>
      <c r="U197" s="671"/>
      <c r="V197" s="291"/>
      <c r="W197" s="671" t="str">
        <f>+PRESENTACION!$C$12</f>
        <v>SECRETARIA DE PLANEACION E INFRAESTRUCTURA</v>
      </c>
      <c r="X197" s="671"/>
      <c r="Y197" s="671"/>
      <c r="Z197" s="671"/>
      <c r="AA197" s="672"/>
    </row>
    <row r="198" spans="2:30" ht="15.75" x14ac:dyDescent="0.2">
      <c r="B198" s="305"/>
      <c r="C198" s="305"/>
      <c r="D198" s="305"/>
      <c r="E198" s="305"/>
      <c r="F198" s="305"/>
      <c r="G198" s="305"/>
      <c r="H198" s="305"/>
      <c r="I198" s="305"/>
      <c r="J198" s="305"/>
      <c r="K198" s="305"/>
      <c r="L198" s="305"/>
      <c r="M198" s="305"/>
      <c r="N198" s="305"/>
      <c r="O198" s="305"/>
      <c r="P198" s="305"/>
      <c r="Q198" s="305"/>
      <c r="R198" s="305"/>
      <c r="S198" s="305"/>
      <c r="T198" s="305"/>
      <c r="U198" s="305"/>
      <c r="V198" s="286"/>
      <c r="W198" s="305"/>
      <c r="X198" s="305"/>
      <c r="Y198" s="305"/>
      <c r="Z198" s="305"/>
      <c r="AA198" s="305"/>
    </row>
    <row r="199" spans="2:30" ht="13.5" thickBot="1" x14ac:dyDescent="0.25"/>
    <row r="200" spans="2:30" ht="22.5" customHeight="1" x14ac:dyDescent="0.2">
      <c r="B200" s="737"/>
      <c r="C200" s="738"/>
      <c r="D200" s="738"/>
      <c r="E200" s="738"/>
      <c r="F200" s="738"/>
      <c r="G200" s="738" t="str">
        <f>+PRESENTACION!$C$2</f>
        <v>MUNICIPIO DE SAN VICENTE DE CHUCURI</v>
      </c>
      <c r="H200" s="738"/>
      <c r="I200" s="738"/>
      <c r="J200" s="738"/>
      <c r="K200" s="738"/>
      <c r="L200" s="738"/>
      <c r="M200" s="738"/>
      <c r="N200" s="738"/>
      <c r="O200" s="738"/>
      <c r="P200" s="738"/>
      <c r="Q200" s="738"/>
      <c r="R200" s="738"/>
      <c r="S200" s="738"/>
      <c r="T200" s="738"/>
      <c r="U200" s="738"/>
      <c r="V200" s="738"/>
      <c r="W200" s="738"/>
      <c r="X200" s="738"/>
      <c r="Y200" s="738"/>
      <c r="Z200" s="738"/>
      <c r="AA200" s="739"/>
      <c r="AD200" s="749" t="s">
        <v>399</v>
      </c>
    </row>
    <row r="201" spans="2:30" ht="22.5" customHeight="1" x14ac:dyDescent="0.2">
      <c r="B201" s="721"/>
      <c r="C201" s="722"/>
      <c r="D201" s="722"/>
      <c r="E201" s="722"/>
      <c r="F201" s="722"/>
      <c r="G201" s="742">
        <f>+PRESENTACION!$C$3</f>
        <v>0</v>
      </c>
      <c r="H201" s="742"/>
      <c r="I201" s="742"/>
      <c r="J201" s="742"/>
      <c r="K201" s="742"/>
      <c r="L201" s="742"/>
      <c r="M201" s="742"/>
      <c r="N201" s="742"/>
      <c r="O201" s="742"/>
      <c r="P201" s="742"/>
      <c r="Q201" s="742"/>
      <c r="R201" s="742"/>
      <c r="S201" s="742"/>
      <c r="T201" s="742"/>
      <c r="U201" s="742"/>
      <c r="V201" s="742"/>
      <c r="W201" s="742"/>
      <c r="X201" s="742"/>
      <c r="Y201" s="742"/>
      <c r="Z201" s="742"/>
      <c r="AA201" s="723"/>
      <c r="AD201" s="750"/>
    </row>
    <row r="202" spans="2:30" ht="32.25" customHeight="1" thickBot="1" x14ac:dyDescent="0.25">
      <c r="B202" s="721"/>
      <c r="C202" s="722"/>
      <c r="D202" s="722"/>
      <c r="E202" s="722"/>
      <c r="F202" s="722"/>
      <c r="G202" s="742" t="str">
        <f>+PRESENTACION!$C$4</f>
        <v>ADECUACION DEL POLIDEPORTIVO ESCUELA EL LEON DEL MUNICIPIO DE SAN VICENTE DE CHUCURI</v>
      </c>
      <c r="H202" s="742"/>
      <c r="I202" s="742"/>
      <c r="J202" s="742"/>
      <c r="K202" s="742"/>
      <c r="L202" s="742"/>
      <c r="M202" s="742"/>
      <c r="N202" s="742"/>
      <c r="O202" s="742"/>
      <c r="P202" s="742"/>
      <c r="Q202" s="742"/>
      <c r="R202" s="742"/>
      <c r="S202" s="742"/>
      <c r="T202" s="742"/>
      <c r="U202" s="742"/>
      <c r="V202" s="742"/>
      <c r="W202" s="742"/>
      <c r="X202" s="742"/>
      <c r="Y202" s="742"/>
      <c r="Z202" s="742"/>
      <c r="AA202" s="723"/>
      <c r="AD202" s="327" t="s">
        <v>450</v>
      </c>
    </row>
    <row r="203" spans="2:30" ht="15.75" x14ac:dyDescent="0.2">
      <c r="B203" s="721" t="s">
        <v>389</v>
      </c>
      <c r="C203" s="722"/>
      <c r="D203" s="722"/>
      <c r="E203" s="722"/>
      <c r="F203" s="722"/>
      <c r="G203" s="722"/>
      <c r="H203" s="722"/>
      <c r="I203" s="722"/>
      <c r="J203" s="722"/>
      <c r="K203" s="722"/>
      <c r="L203" s="722"/>
      <c r="M203" s="722"/>
      <c r="N203" s="722"/>
      <c r="O203" s="722"/>
      <c r="P203" s="722"/>
      <c r="Q203" s="722"/>
      <c r="R203" s="722"/>
      <c r="S203" s="722"/>
      <c r="T203" s="722"/>
      <c r="U203" s="722"/>
      <c r="V203" s="722"/>
      <c r="W203" s="722"/>
      <c r="X203" s="722"/>
      <c r="Y203" s="722"/>
      <c r="Z203" s="722"/>
      <c r="AA203" s="723"/>
    </row>
    <row r="204" spans="2:30" s="162" customFormat="1" ht="15.75" x14ac:dyDescent="0.2">
      <c r="B204" s="724" t="s">
        <v>120</v>
      </c>
      <c r="C204" s="725"/>
      <c r="D204" s="725"/>
      <c r="E204" s="725"/>
      <c r="F204" s="725"/>
      <c r="G204" s="726">
        <f>+PRESENTACION!$C$6</f>
        <v>45848</v>
      </c>
      <c r="H204" s="726"/>
      <c r="I204" s="726"/>
      <c r="J204" s="726"/>
      <c r="K204" s="726"/>
      <c r="L204" s="726"/>
      <c r="M204" s="726"/>
      <c r="N204" s="726"/>
      <c r="O204" s="726"/>
      <c r="P204" s="726"/>
      <c r="Q204" s="726"/>
      <c r="R204" s="726"/>
      <c r="S204" s="726"/>
      <c r="T204" s="725" t="s">
        <v>396</v>
      </c>
      <c r="U204" s="725"/>
      <c r="V204" s="727" t="s">
        <v>390</v>
      </c>
      <c r="W204" s="727"/>
      <c r="X204" s="727"/>
      <c r="Y204" s="727"/>
      <c r="Z204" s="727"/>
      <c r="AA204" s="728"/>
    </row>
    <row r="205" spans="2:30" ht="15" customHeight="1" x14ac:dyDescent="0.2">
      <c r="B205" s="724" t="s">
        <v>121</v>
      </c>
      <c r="C205" s="725"/>
      <c r="D205" s="725"/>
      <c r="E205" s="725"/>
      <c r="F205" s="731">
        <f>+PRESUPUESTO!$B$31</f>
        <v>6</v>
      </c>
      <c r="G205" s="731"/>
      <c r="H205" s="727" t="str">
        <f>+PRESUPUESTO!$C$31</f>
        <v>CARPINTERIA EN ALUMINIO, VIDRIO Y CARPINTERIA EN MADERAGRANITO</v>
      </c>
      <c r="I205" s="727"/>
      <c r="J205" s="727"/>
      <c r="K205" s="727"/>
      <c r="L205" s="727"/>
      <c r="M205" s="727"/>
      <c r="N205" s="727"/>
      <c r="O205" s="725" t="s">
        <v>0</v>
      </c>
      <c r="P205" s="725"/>
      <c r="Q205" s="734" t="e">
        <f>+PRESUPUESTO!#REF!</f>
        <v>#REF!</v>
      </c>
      <c r="R205" s="734"/>
      <c r="S205" s="731" t="e">
        <f>+PRESUPUESTO!#REF!</f>
        <v>#REF!</v>
      </c>
      <c r="T205" s="731"/>
      <c r="U205" s="731"/>
      <c r="V205" s="731"/>
      <c r="W205" s="731"/>
      <c r="X205" s="731"/>
      <c r="Y205" s="731"/>
      <c r="Z205" s="725" t="s">
        <v>106</v>
      </c>
      <c r="AA205" s="728" t="e">
        <f>+PRESUPUESTO!#REF!</f>
        <v>#REF!</v>
      </c>
    </row>
    <row r="206" spans="2:30" ht="16.5" customHeight="1" thickBot="1" x14ac:dyDescent="0.25">
      <c r="B206" s="729"/>
      <c r="C206" s="730"/>
      <c r="D206" s="730"/>
      <c r="E206" s="730"/>
      <c r="F206" s="732"/>
      <c r="G206" s="732"/>
      <c r="H206" s="733"/>
      <c r="I206" s="733"/>
      <c r="J206" s="733"/>
      <c r="K206" s="733"/>
      <c r="L206" s="733"/>
      <c r="M206" s="733"/>
      <c r="N206" s="733"/>
      <c r="O206" s="730"/>
      <c r="P206" s="730"/>
      <c r="Q206" s="735"/>
      <c r="R206" s="735"/>
      <c r="S206" s="732"/>
      <c r="T206" s="732"/>
      <c r="U206" s="732"/>
      <c r="V206" s="732"/>
      <c r="W206" s="732"/>
      <c r="X206" s="732"/>
      <c r="Y206" s="732"/>
      <c r="Z206" s="730"/>
      <c r="AA206" s="736"/>
    </row>
    <row r="207" spans="2:30" ht="15.75" x14ac:dyDescent="0.2">
      <c r="B207" s="756" t="s">
        <v>398</v>
      </c>
      <c r="C207" s="757"/>
      <c r="D207" s="757"/>
      <c r="E207" s="757"/>
      <c r="F207" s="757"/>
      <c r="G207" s="757"/>
      <c r="H207" s="757"/>
      <c r="I207" s="757"/>
      <c r="J207" s="757"/>
      <c r="K207" s="757"/>
      <c r="L207" s="757"/>
      <c r="M207" s="757"/>
      <c r="N207" s="757"/>
      <c r="O207" s="757"/>
      <c r="P207" s="757"/>
      <c r="Q207" s="757"/>
      <c r="R207" s="758"/>
      <c r="S207" s="759" t="s">
        <v>122</v>
      </c>
      <c r="T207" s="760"/>
      <c r="U207" s="761"/>
      <c r="V207" s="762" t="s">
        <v>123</v>
      </c>
      <c r="W207" s="763"/>
      <c r="X207" s="764"/>
      <c r="Y207" s="712" t="s">
        <v>393</v>
      </c>
      <c r="Z207" s="714" t="s">
        <v>397</v>
      </c>
      <c r="AA207" s="767" t="s">
        <v>395</v>
      </c>
    </row>
    <row r="208" spans="2:30" ht="40.5" customHeight="1" thickBot="1" x14ac:dyDescent="0.25">
      <c r="B208" s="700"/>
      <c r="C208" s="701"/>
      <c r="D208" s="701"/>
      <c r="E208" s="701"/>
      <c r="F208" s="701"/>
      <c r="G208" s="701"/>
      <c r="H208" s="701"/>
      <c r="I208" s="701"/>
      <c r="J208" s="701"/>
      <c r="K208" s="701"/>
      <c r="L208" s="701"/>
      <c r="M208" s="701"/>
      <c r="N208" s="701"/>
      <c r="O208" s="701"/>
      <c r="P208" s="701"/>
      <c r="Q208" s="701"/>
      <c r="R208" s="702"/>
      <c r="S208" s="759"/>
      <c r="T208" s="760"/>
      <c r="U208" s="761"/>
      <c r="V208" s="292" t="s">
        <v>124</v>
      </c>
      <c r="W208" s="293" t="s">
        <v>391</v>
      </c>
      <c r="X208" s="294" t="s">
        <v>394</v>
      </c>
      <c r="Y208" s="765"/>
      <c r="Z208" s="766"/>
      <c r="AA208" s="768"/>
    </row>
    <row r="209" spans="2:35" ht="24.75" customHeight="1" x14ac:dyDescent="0.2">
      <c r="B209" s="295" t="s">
        <v>125</v>
      </c>
      <c r="C209" s="296"/>
      <c r="D209" s="296"/>
      <c r="E209" s="296"/>
      <c r="F209" s="296"/>
      <c r="G209" s="296"/>
      <c r="H209" s="296"/>
      <c r="I209" s="296"/>
      <c r="J209" s="296"/>
      <c r="K209" s="296"/>
      <c r="L209" s="296"/>
      <c r="M209" s="296"/>
      <c r="N209" s="296"/>
      <c r="O209" s="296"/>
      <c r="P209" s="296"/>
      <c r="Q209" s="296"/>
      <c r="R209" s="296"/>
      <c r="S209" s="769" t="s">
        <v>432</v>
      </c>
      <c r="T209" s="770"/>
      <c r="U209" s="771"/>
      <c r="V209" s="316">
        <v>3.88</v>
      </c>
      <c r="W209" s="317"/>
      <c r="X209" s="317">
        <v>4.87</v>
      </c>
      <c r="Y209" s="317"/>
      <c r="Z209" s="317"/>
      <c r="AA209" s="318">
        <f>IF(S209="","",ROUND((IF(W209="",1,W209))*(IF(V209="",1,V209))*(IF(X209="",1,X209))*(IF(Y209="",1,Y209))*(IF(Z209="",1,Z209)),2))</f>
        <v>18.899999999999999</v>
      </c>
    </row>
    <row r="210" spans="2:35" ht="24.75" customHeight="1" x14ac:dyDescent="0.25">
      <c r="B210" s="297"/>
      <c r="C210" s="298"/>
      <c r="D210" s="298"/>
      <c r="E210" s="298"/>
      <c r="F210" s="298"/>
      <c r="G210" s="298"/>
      <c r="H210" s="298"/>
      <c r="I210" s="298"/>
      <c r="J210" s="298"/>
      <c r="K210" s="298"/>
      <c r="L210" s="298"/>
      <c r="M210" s="298"/>
      <c r="N210" s="298"/>
      <c r="O210" s="298"/>
      <c r="P210" s="298"/>
      <c r="Q210" s="298"/>
      <c r="R210" s="298"/>
      <c r="S210" s="772" t="s">
        <v>433</v>
      </c>
      <c r="T210" s="773"/>
      <c r="U210" s="774"/>
      <c r="V210" s="316">
        <v>3.88</v>
      </c>
      <c r="W210" s="317"/>
      <c r="X210" s="317">
        <f>+X209</f>
        <v>4.87</v>
      </c>
      <c r="Y210" s="317"/>
      <c r="Z210" s="317"/>
      <c r="AA210" s="318">
        <f>IF(S213="","",ROUND((IF(W210="",1,W210))*(IF(V210="",1,V210))*(IF(X210="",1,X210))*(IF(Y210="",1,Y210))*(IF(Z210="",1,Z210)),2))</f>
        <v>18.899999999999999</v>
      </c>
      <c r="AD210" s="163"/>
      <c r="AE210" s="164"/>
    </row>
    <row r="211" spans="2:35" ht="24.75" customHeight="1" x14ac:dyDescent="0.2">
      <c r="B211" s="297"/>
      <c r="C211" s="298"/>
      <c r="D211" s="298"/>
      <c r="E211" s="298"/>
      <c r="F211" s="298"/>
      <c r="G211" s="298"/>
      <c r="H211" s="298"/>
      <c r="I211" s="298"/>
      <c r="J211" s="298"/>
      <c r="K211" s="298"/>
      <c r="L211" s="298"/>
      <c r="M211" s="298"/>
      <c r="N211" s="298"/>
      <c r="O211" s="298"/>
      <c r="P211" s="298"/>
      <c r="Q211" s="298"/>
      <c r="R211" s="298"/>
      <c r="S211" s="772" t="s">
        <v>434</v>
      </c>
      <c r="T211" s="773"/>
      <c r="U211" s="774"/>
      <c r="V211" s="316">
        <v>3.91</v>
      </c>
      <c r="W211" s="317"/>
      <c r="X211" s="317">
        <v>4.87</v>
      </c>
      <c r="Y211" s="317"/>
      <c r="Z211" s="317"/>
      <c r="AA211" s="318">
        <f>IF(S215="","",ROUND((IF(W211="",1,W211))*(IF(V211="",1,V211))*(IF(X211="",1,X211))*(IF(Y211="",1,Y211))*(IF(Z211="",1,Z211)),2))</f>
        <v>19.04</v>
      </c>
    </row>
    <row r="212" spans="2:35" ht="24.75" customHeight="1" x14ac:dyDescent="0.2">
      <c r="B212" s="297"/>
      <c r="C212" s="298"/>
      <c r="D212" s="298"/>
      <c r="E212" s="298"/>
      <c r="F212" s="298"/>
      <c r="G212" s="298"/>
      <c r="H212" s="298"/>
      <c r="I212" s="298"/>
      <c r="J212" s="298"/>
      <c r="K212" s="298"/>
      <c r="L212" s="298"/>
      <c r="M212" s="298"/>
      <c r="N212" s="298"/>
      <c r="O212" s="298"/>
      <c r="P212" s="298"/>
      <c r="Q212" s="298"/>
      <c r="R212" s="298"/>
      <c r="S212" s="772" t="s">
        <v>437</v>
      </c>
      <c r="T212" s="773"/>
      <c r="U212" s="774"/>
      <c r="V212" s="319">
        <v>3.93</v>
      </c>
      <c r="W212" s="320"/>
      <c r="X212" s="317">
        <v>4.87</v>
      </c>
      <c r="Y212" s="320"/>
      <c r="Z212" s="320"/>
      <c r="AA212" s="318">
        <f>IF(S216="","",ROUND((IF(W212="",1,W212))*(IF(V212="",1,V212))*(IF(X212="",1,X212))*(IF(Y212="",1,Y212))*(IF(Z212="",1,Z212)),2))</f>
        <v>19.14</v>
      </c>
    </row>
    <row r="213" spans="2:35" ht="24.75" customHeight="1" x14ac:dyDescent="0.2">
      <c r="B213" s="297"/>
      <c r="C213" s="298"/>
      <c r="D213" s="298"/>
      <c r="E213" s="298"/>
      <c r="F213" s="298"/>
      <c r="G213" s="298"/>
      <c r="H213" s="298"/>
      <c r="I213" s="298"/>
      <c r="J213" s="298"/>
      <c r="K213" s="298"/>
      <c r="L213" s="298"/>
      <c r="M213" s="298"/>
      <c r="N213" s="298"/>
      <c r="O213" s="298"/>
      <c r="P213" s="298"/>
      <c r="Q213" s="298"/>
      <c r="R213" s="298"/>
      <c r="S213" s="772" t="s">
        <v>438</v>
      </c>
      <c r="T213" s="773"/>
      <c r="U213" s="774"/>
      <c r="V213" s="316">
        <v>10.119999999999999</v>
      </c>
      <c r="W213" s="317"/>
      <c r="X213" s="317">
        <v>39.97</v>
      </c>
      <c r="Y213" s="317"/>
      <c r="Z213" s="317"/>
      <c r="AA213" s="318">
        <f>IF(S216="","",ROUND((IF(W213="",1,W213))*(IF(V213="",1,V213))*(IF(X213="",1,X213))*(IF(Y213="",1,Y213))*(IF(Z213="",1,Z213)),2))</f>
        <v>404.5</v>
      </c>
    </row>
    <row r="214" spans="2:35" ht="24.75" customHeight="1" x14ac:dyDescent="0.2">
      <c r="B214" s="297"/>
      <c r="C214" s="298"/>
      <c r="D214" s="298"/>
      <c r="E214" s="298"/>
      <c r="F214" s="298"/>
      <c r="G214" s="298"/>
      <c r="H214" s="298"/>
      <c r="I214" s="298"/>
      <c r="J214" s="298"/>
      <c r="K214" s="298"/>
      <c r="L214" s="298"/>
      <c r="M214" s="298"/>
      <c r="N214" s="298"/>
      <c r="O214" s="298"/>
      <c r="P214" s="298"/>
      <c r="Q214" s="298"/>
      <c r="R214" s="298"/>
      <c r="S214" s="772" t="s">
        <v>439</v>
      </c>
      <c r="T214" s="773"/>
      <c r="U214" s="774"/>
      <c r="V214" s="316">
        <v>10.039999999999999</v>
      </c>
      <c r="W214" s="317"/>
      <c r="X214" s="317">
        <v>39.97</v>
      </c>
      <c r="Y214" s="317"/>
      <c r="Z214" s="317"/>
      <c r="AA214" s="318">
        <f>IF(S223="","",ROUND((IF(W214="",1,W214))*(IF(V214="",1,V214))*(IF(X214="",1,X214))*(IF(Y214="",1,Y214))*(IF(Z214="",1,Z214)),2))</f>
        <v>401.3</v>
      </c>
    </row>
    <row r="215" spans="2:35" ht="24.75" customHeight="1" x14ac:dyDescent="0.2">
      <c r="B215" s="297"/>
      <c r="C215" s="298"/>
      <c r="D215" s="298"/>
      <c r="E215" s="298"/>
      <c r="F215" s="298"/>
      <c r="G215" s="298"/>
      <c r="H215" s="298"/>
      <c r="I215" s="298"/>
      <c r="J215" s="298"/>
      <c r="K215" s="298"/>
      <c r="L215" s="298"/>
      <c r="M215" s="298"/>
      <c r="N215" s="298"/>
      <c r="O215" s="298"/>
      <c r="P215" s="298"/>
      <c r="Q215" s="298"/>
      <c r="R215" s="298"/>
      <c r="S215" s="772" t="s">
        <v>400</v>
      </c>
      <c r="T215" s="773"/>
      <c r="U215" s="774"/>
      <c r="V215" s="316">
        <v>6</v>
      </c>
      <c r="W215" s="317"/>
      <c r="X215" s="317">
        <v>10.11</v>
      </c>
      <c r="Y215" s="317">
        <v>2</v>
      </c>
      <c r="Z215" s="317"/>
      <c r="AA215" s="318">
        <f>IF(S215="","",ROUND((IF(W215="",1,W215))*(IF(V215="",1,V215))*(IF(X215="",1,X215))*(IF(Y215="",1,Y215))*(IF(Z215="",1,Z215)),2))</f>
        <v>121.32</v>
      </c>
    </row>
    <row r="216" spans="2:35" ht="24.75" customHeight="1" x14ac:dyDescent="0.2">
      <c r="B216" s="297"/>
      <c r="C216" s="298"/>
      <c r="D216" s="298"/>
      <c r="E216" s="298"/>
      <c r="F216" s="298"/>
      <c r="G216" s="298"/>
      <c r="H216" s="298"/>
      <c r="I216" s="298"/>
      <c r="J216" s="298"/>
      <c r="K216" s="298"/>
      <c r="L216" s="298"/>
      <c r="M216" s="298"/>
      <c r="N216" s="298"/>
      <c r="O216" s="298"/>
      <c r="P216" s="298"/>
      <c r="Q216" s="298"/>
      <c r="R216" s="298"/>
      <c r="S216" s="772" t="s">
        <v>401</v>
      </c>
      <c r="T216" s="773"/>
      <c r="U216" s="774"/>
      <c r="V216" s="316">
        <v>5.14</v>
      </c>
      <c r="W216" s="317"/>
      <c r="X216" s="317">
        <v>2.9</v>
      </c>
      <c r="Y216" s="317">
        <v>2</v>
      </c>
      <c r="Z216" s="317"/>
      <c r="AA216" s="318">
        <f>IF(S216="","",ROUND((IF(W216="",1,W216))*(IF(V216="",1,V216))*(IF(X216="",1,X216))*(IF(Y216="",1,Y216))*(IF(Z216="",1,Z216)),2))</f>
        <v>29.81</v>
      </c>
    </row>
    <row r="217" spans="2:35" ht="24.75" customHeight="1" x14ac:dyDescent="0.2">
      <c r="B217" s="297"/>
      <c r="C217" s="298"/>
      <c r="D217" s="298"/>
      <c r="E217" s="298"/>
      <c r="F217" s="298"/>
      <c r="G217" s="298"/>
      <c r="H217" s="298"/>
      <c r="I217" s="298"/>
      <c r="J217" s="298"/>
      <c r="K217" s="298"/>
      <c r="L217" s="298"/>
      <c r="M217" s="298"/>
      <c r="N217" s="298"/>
      <c r="O217" s="298"/>
      <c r="P217" s="298"/>
      <c r="Q217" s="298"/>
      <c r="R217" s="298"/>
      <c r="S217" s="772" t="s">
        <v>436</v>
      </c>
      <c r="T217" s="773"/>
      <c r="U217" s="774"/>
      <c r="V217" s="316">
        <v>7.8</v>
      </c>
      <c r="W217" s="317"/>
      <c r="X217" s="317">
        <v>4.67</v>
      </c>
      <c r="Y217" s="317">
        <v>2</v>
      </c>
      <c r="Z217" s="317"/>
      <c r="AA217" s="318">
        <f>IF(S217="","",ROUND((IF(W217="",1,W217))*(IF(V217="",1,V217))*(IF(X217="",1,X217))*(IF(Y217="",1,Y217))*(IF(Z217="",1,Z217)),2))</f>
        <v>72.849999999999994</v>
      </c>
    </row>
    <row r="218" spans="2:35" ht="24.75" customHeight="1" x14ac:dyDescent="0.2">
      <c r="B218" s="297"/>
      <c r="C218" s="298"/>
      <c r="D218" s="298"/>
      <c r="E218" s="298"/>
      <c r="F218" s="298"/>
      <c r="G218" s="298"/>
      <c r="H218" s="298"/>
      <c r="I218" s="298"/>
      <c r="J218" s="298"/>
      <c r="K218" s="298"/>
      <c r="L218" s="298"/>
      <c r="M218" s="298"/>
      <c r="N218" s="298"/>
      <c r="O218" s="298"/>
      <c r="P218" s="298"/>
      <c r="Q218" s="298"/>
      <c r="R218" s="298"/>
      <c r="S218" s="772" t="s">
        <v>435</v>
      </c>
      <c r="T218" s="773"/>
      <c r="U218" s="774"/>
      <c r="V218" s="316">
        <v>4.75</v>
      </c>
      <c r="W218" s="317"/>
      <c r="X218" s="317">
        <v>6.98</v>
      </c>
      <c r="Y218" s="317">
        <v>2</v>
      </c>
      <c r="Z218" s="317"/>
      <c r="AA218" s="318">
        <f>IF(S220="","",ROUND((IF(W218="",1,W218))*(IF(V218="",1,V218))*(IF(X218="",1,X218))*(IF(Y218="",1,Y218))*(IF(Z218="",1,Z218)),2))</f>
        <v>66.31</v>
      </c>
    </row>
    <row r="219" spans="2:35" ht="24.75" customHeight="1" x14ac:dyDescent="0.2">
      <c r="B219" s="297"/>
      <c r="C219" s="298"/>
      <c r="D219" s="298"/>
      <c r="E219" s="298"/>
      <c r="F219" s="298"/>
      <c r="G219" s="298"/>
      <c r="H219" s="298"/>
      <c r="I219" s="298"/>
      <c r="J219" s="298"/>
      <c r="K219" s="298"/>
      <c r="L219" s="298"/>
      <c r="M219" s="298"/>
      <c r="N219" s="298"/>
      <c r="O219" s="298"/>
      <c r="P219" s="298"/>
      <c r="Q219" s="298"/>
      <c r="R219" s="298"/>
      <c r="S219" s="772" t="s">
        <v>441</v>
      </c>
      <c r="T219" s="773"/>
      <c r="U219" s="774"/>
      <c r="V219" s="321">
        <v>3.2</v>
      </c>
      <c r="W219" s="322"/>
      <c r="X219" s="322">
        <v>4.38</v>
      </c>
      <c r="Y219" s="322">
        <v>2</v>
      </c>
      <c r="Z219" s="322"/>
      <c r="AA219" s="318">
        <f>IF(S221="","",ROUND((IF(W219="",1,W219))*(IF(V219="",1,V219))*(IF(X219="",1,X219))*(IF(Y219="",1,Y219))*(IF(Z219="",1,Z219)),2))</f>
        <v>28.03</v>
      </c>
    </row>
    <row r="220" spans="2:35" ht="24.75" customHeight="1" x14ac:dyDescent="0.2">
      <c r="B220" s="297"/>
      <c r="C220" s="298"/>
      <c r="D220" s="298"/>
      <c r="E220" s="298"/>
      <c r="F220" s="298"/>
      <c r="G220" s="298"/>
      <c r="H220" s="298"/>
      <c r="I220" s="298"/>
      <c r="J220" s="298"/>
      <c r="K220" s="298"/>
      <c r="L220" s="298"/>
      <c r="M220" s="298"/>
      <c r="N220" s="298"/>
      <c r="O220" s="298"/>
      <c r="P220" s="298"/>
      <c r="Q220" s="298"/>
      <c r="R220" s="298"/>
      <c r="S220" s="772" t="s">
        <v>402</v>
      </c>
      <c r="T220" s="773"/>
      <c r="U220" s="774"/>
      <c r="V220" s="316">
        <v>4.4800000000000004</v>
      </c>
      <c r="W220" s="317"/>
      <c r="X220" s="317">
        <v>6.15</v>
      </c>
      <c r="Y220" s="317"/>
      <c r="Z220" s="317"/>
      <c r="AA220" s="318">
        <f>IF(S220="","",ROUND((IF(W220="",1,W220))*(IF(V220="",1,V220))*(IF(X220="",1,X220))*(IF(Y220="",1,Y220))*(IF(Z220="",1,Z220)),2))</f>
        <v>27.55</v>
      </c>
    </row>
    <row r="221" spans="2:35" ht="24.75" customHeight="1" x14ac:dyDescent="0.2">
      <c r="B221" s="297"/>
      <c r="C221" s="298"/>
      <c r="D221" s="298"/>
      <c r="E221" s="298"/>
      <c r="F221" s="298"/>
      <c r="G221" s="298"/>
      <c r="H221" s="298"/>
      <c r="I221" s="298"/>
      <c r="J221" s="298"/>
      <c r="K221" s="298"/>
      <c r="L221" s="298"/>
      <c r="M221" s="298"/>
      <c r="N221" s="298"/>
      <c r="O221" s="298"/>
      <c r="P221" s="298"/>
      <c r="Q221" s="298"/>
      <c r="R221" s="298"/>
      <c r="S221" s="772" t="s">
        <v>404</v>
      </c>
      <c r="T221" s="773"/>
      <c r="U221" s="774"/>
      <c r="V221" s="316"/>
      <c r="W221" s="317"/>
      <c r="X221" s="317"/>
      <c r="Y221" s="317"/>
      <c r="Z221" s="317"/>
      <c r="AA221" s="318">
        <v>341.31</v>
      </c>
    </row>
    <row r="222" spans="2:35" ht="24.75" customHeight="1" x14ac:dyDescent="0.25">
      <c r="B222" s="297"/>
      <c r="C222" s="298"/>
      <c r="D222" s="298"/>
      <c r="E222" s="298"/>
      <c r="F222" s="298"/>
      <c r="G222" s="298"/>
      <c r="H222" s="298"/>
      <c r="I222" s="298"/>
      <c r="J222" s="298"/>
      <c r="K222" s="298"/>
      <c r="L222" s="298"/>
      <c r="M222" s="298"/>
      <c r="N222" s="298"/>
      <c r="O222" s="298"/>
      <c r="P222" s="298"/>
      <c r="Q222" s="298"/>
      <c r="R222" s="298"/>
      <c r="S222" s="772" t="s">
        <v>403</v>
      </c>
      <c r="T222" s="773"/>
      <c r="U222" s="774"/>
      <c r="V222" s="316"/>
      <c r="W222" s="317"/>
      <c r="X222" s="317"/>
      <c r="Y222" s="317"/>
      <c r="Z222" s="317"/>
      <c r="AA222" s="318">
        <v>780</v>
      </c>
      <c r="AE222" s="163"/>
      <c r="AF222" s="163"/>
      <c r="AG222" s="163"/>
      <c r="AI222" s="165"/>
    </row>
    <row r="223" spans="2:35" ht="24.75" customHeight="1" x14ac:dyDescent="0.25">
      <c r="B223" s="297"/>
      <c r="C223" s="298"/>
      <c r="D223" s="298"/>
      <c r="E223" s="298"/>
      <c r="F223" s="298"/>
      <c r="G223" s="298"/>
      <c r="H223" s="298"/>
      <c r="I223" s="298"/>
      <c r="J223" s="298"/>
      <c r="K223" s="298"/>
      <c r="L223" s="298"/>
      <c r="M223" s="298"/>
      <c r="N223" s="298"/>
      <c r="O223" s="298"/>
      <c r="P223" s="298"/>
      <c r="Q223" s="298"/>
      <c r="R223" s="298"/>
      <c r="S223" s="772" t="s">
        <v>440</v>
      </c>
      <c r="T223" s="773"/>
      <c r="U223" s="774"/>
      <c r="V223" s="316"/>
      <c r="W223" s="317"/>
      <c r="X223" s="317"/>
      <c r="Y223" s="317"/>
      <c r="Z223" s="317"/>
      <c r="AA223" s="318">
        <f>264.01+14.75</f>
        <v>278.76</v>
      </c>
      <c r="AE223" s="163"/>
      <c r="AF223" s="163"/>
      <c r="AG223" s="163"/>
      <c r="AI223" s="165"/>
    </row>
    <row r="224" spans="2:35" ht="24.75" customHeight="1" x14ac:dyDescent="0.2">
      <c r="B224" s="297"/>
      <c r="C224" s="298"/>
      <c r="D224" s="298"/>
      <c r="E224" s="298"/>
      <c r="F224" s="298"/>
      <c r="G224" s="298"/>
      <c r="H224" s="298"/>
      <c r="I224" s="298"/>
      <c r="J224" s="298"/>
      <c r="K224" s="298"/>
      <c r="L224" s="298"/>
      <c r="M224" s="298"/>
      <c r="N224" s="298"/>
      <c r="O224" s="298"/>
      <c r="P224" s="298"/>
      <c r="Q224" s="298"/>
      <c r="R224" s="298"/>
      <c r="S224" s="775"/>
      <c r="T224" s="776"/>
      <c r="U224" s="777"/>
      <c r="V224" s="323"/>
      <c r="W224" s="324"/>
      <c r="X224" s="324"/>
      <c r="Y224" s="324"/>
      <c r="Z224" s="324"/>
      <c r="AA224" s="325"/>
    </row>
    <row r="225" spans="2:30" ht="24.75" customHeight="1" thickBot="1" x14ac:dyDescent="0.25">
      <c r="B225" s="297"/>
      <c r="C225" s="298"/>
      <c r="D225" s="298"/>
      <c r="E225" s="298"/>
      <c r="F225" s="298"/>
      <c r="G225" s="298"/>
      <c r="H225" s="298"/>
      <c r="I225" s="298"/>
      <c r="J225" s="298"/>
      <c r="K225" s="298"/>
      <c r="L225" s="298"/>
      <c r="M225" s="298"/>
      <c r="N225" s="298"/>
      <c r="O225" s="298"/>
      <c r="P225" s="298"/>
      <c r="Q225" s="298"/>
      <c r="R225" s="298"/>
      <c r="S225" s="806"/>
      <c r="T225" s="807"/>
      <c r="U225" s="808"/>
      <c r="V225" s="323"/>
      <c r="W225" s="324"/>
      <c r="X225" s="324"/>
      <c r="Y225" s="324"/>
      <c r="Z225" s="324"/>
      <c r="AA225" s="325"/>
    </row>
    <row r="226" spans="2:30" ht="32.25" customHeight="1" thickBot="1" x14ac:dyDescent="0.25">
      <c r="B226" s="299"/>
      <c r="C226" s="300"/>
      <c r="D226" s="300"/>
      <c r="E226" s="300"/>
      <c r="F226" s="300"/>
      <c r="G226" s="300"/>
      <c r="H226" s="300"/>
      <c r="I226" s="300"/>
      <c r="J226" s="300"/>
      <c r="K226" s="300"/>
      <c r="L226" s="300"/>
      <c r="M226" s="300"/>
      <c r="N226" s="300"/>
      <c r="O226" s="300"/>
      <c r="P226" s="300"/>
      <c r="Q226" s="300"/>
      <c r="R226" s="300"/>
      <c r="S226" s="682" t="s">
        <v>392</v>
      </c>
      <c r="T226" s="683"/>
      <c r="U226" s="683"/>
      <c r="V226" s="683"/>
      <c r="W226" s="683"/>
      <c r="X226" s="683"/>
      <c r="Y226" s="683"/>
      <c r="Z226" s="684"/>
      <c r="AA226" s="301">
        <f>+ROUND(SUM(AA209:AA223),2)</f>
        <v>2627.72</v>
      </c>
    </row>
    <row r="227" spans="2:30" ht="15.75" x14ac:dyDescent="0.25">
      <c r="B227" s="665" t="s">
        <v>135</v>
      </c>
      <c r="C227" s="666"/>
      <c r="D227" s="666"/>
      <c r="E227" s="666"/>
      <c r="F227" s="666"/>
      <c r="G227" s="666"/>
      <c r="H227" s="666"/>
      <c r="I227" s="666"/>
      <c r="J227" s="666"/>
      <c r="K227" s="666"/>
      <c r="L227" s="666"/>
      <c r="M227" s="666"/>
      <c r="N227" s="666"/>
      <c r="O227" s="666"/>
      <c r="P227" s="666"/>
      <c r="Q227" s="666"/>
      <c r="R227" s="666"/>
      <c r="S227" s="666"/>
      <c r="T227" s="666"/>
      <c r="U227" s="666"/>
      <c r="V227" s="284"/>
      <c r="W227" s="282" t="s">
        <v>136</v>
      </c>
      <c r="X227" s="283"/>
      <c r="Y227" s="283"/>
      <c r="Z227" s="283"/>
      <c r="AA227" s="285"/>
    </row>
    <row r="228" spans="2:30" ht="15.75" x14ac:dyDescent="0.2">
      <c r="B228" s="667"/>
      <c r="C228" s="668"/>
      <c r="D228" s="195"/>
      <c r="E228" s="286"/>
      <c r="F228" s="286"/>
      <c r="G228" s="286"/>
      <c r="H228" s="286"/>
      <c r="I228" s="287"/>
      <c r="J228" s="287"/>
      <c r="K228" s="287"/>
      <c r="L228" s="287"/>
      <c r="M228" s="287"/>
      <c r="N228" s="287"/>
      <c r="O228" s="287"/>
      <c r="P228" s="287"/>
      <c r="Q228" s="287"/>
      <c r="R228" s="287"/>
      <c r="S228" s="287"/>
      <c r="T228" s="287"/>
      <c r="U228" s="288"/>
      <c r="V228" s="289"/>
      <c r="W228" s="668"/>
      <c r="X228" s="668"/>
      <c r="Y228" s="668"/>
      <c r="Z228" s="668"/>
      <c r="AA228" s="290"/>
    </row>
    <row r="229" spans="2:30" ht="15.75" x14ac:dyDescent="0.2">
      <c r="B229" s="667" t="str">
        <f>+PRESENTACION!$C$9</f>
        <v>WILSON ESNEYDER SIERRA MAYORGA</v>
      </c>
      <c r="C229" s="668"/>
      <c r="D229" s="668"/>
      <c r="E229" s="668"/>
      <c r="F229" s="668"/>
      <c r="G229" s="668"/>
      <c r="H229" s="668"/>
      <c r="I229" s="668"/>
      <c r="J229" s="668"/>
      <c r="K229" s="668"/>
      <c r="L229" s="668"/>
      <c r="M229" s="668"/>
      <c r="N229" s="668"/>
      <c r="O229" s="668"/>
      <c r="P229" s="668"/>
      <c r="Q229" s="668"/>
      <c r="R229" s="668"/>
      <c r="S229" s="668"/>
      <c r="T229" s="668"/>
      <c r="U229" s="668"/>
      <c r="V229" s="286"/>
      <c r="W229" s="668" t="str">
        <f>+PRESENTACION!$C$11</f>
        <v>DIANA MARGARITA CORZO</v>
      </c>
      <c r="X229" s="668"/>
      <c r="Y229" s="668"/>
      <c r="Z229" s="668"/>
      <c r="AA229" s="669"/>
    </row>
    <row r="230" spans="2:30" ht="16.5" thickBot="1" x14ac:dyDescent="0.25">
      <c r="B230" s="670" t="str">
        <f>+PRESENTACION!$C$10</f>
        <v>AUXILIAR DE INGENIERIA</v>
      </c>
      <c r="C230" s="671"/>
      <c r="D230" s="671"/>
      <c r="E230" s="671"/>
      <c r="F230" s="671"/>
      <c r="G230" s="671"/>
      <c r="H230" s="671"/>
      <c r="I230" s="671"/>
      <c r="J230" s="671"/>
      <c r="K230" s="671"/>
      <c r="L230" s="671"/>
      <c r="M230" s="671"/>
      <c r="N230" s="671"/>
      <c r="O230" s="671"/>
      <c r="P230" s="671"/>
      <c r="Q230" s="671"/>
      <c r="R230" s="671"/>
      <c r="S230" s="671"/>
      <c r="T230" s="671"/>
      <c r="U230" s="671"/>
      <c r="V230" s="291"/>
      <c r="W230" s="671" t="str">
        <f>+PRESENTACION!$C$12</f>
        <v>SECRETARIA DE PLANEACION E INFRAESTRUCTURA</v>
      </c>
      <c r="X230" s="671"/>
      <c r="Y230" s="671"/>
      <c r="Z230" s="671"/>
      <c r="AA230" s="672"/>
    </row>
    <row r="231" spans="2:30" ht="15.75" x14ac:dyDescent="0.2">
      <c r="B231" s="305"/>
      <c r="C231" s="305"/>
      <c r="D231" s="305"/>
      <c r="E231" s="305"/>
      <c r="F231" s="305"/>
      <c r="G231" s="305"/>
      <c r="H231" s="305"/>
      <c r="I231" s="305"/>
      <c r="J231" s="305"/>
      <c r="K231" s="305"/>
      <c r="L231" s="305"/>
      <c r="M231" s="305"/>
      <c r="N231" s="305"/>
      <c r="O231" s="305"/>
      <c r="P231" s="305"/>
      <c r="Q231" s="305"/>
      <c r="R231" s="305"/>
      <c r="S231" s="305"/>
      <c r="T231" s="305"/>
      <c r="U231" s="305"/>
      <c r="V231" s="286"/>
      <c r="W231" s="305"/>
      <c r="X231" s="305"/>
      <c r="Y231" s="305"/>
      <c r="Z231" s="305"/>
      <c r="AA231" s="305"/>
    </row>
    <row r="232" spans="2:30" ht="13.5" thickBot="1" x14ac:dyDescent="0.25"/>
    <row r="233" spans="2:30" ht="22.5" customHeight="1" x14ac:dyDescent="0.2">
      <c r="B233" s="737"/>
      <c r="C233" s="738"/>
      <c r="D233" s="738"/>
      <c r="E233" s="738"/>
      <c r="F233" s="738"/>
      <c r="G233" s="738" t="str">
        <f>+PRESENTACION!$C$2</f>
        <v>MUNICIPIO DE SAN VICENTE DE CHUCURI</v>
      </c>
      <c r="H233" s="738"/>
      <c r="I233" s="738"/>
      <c r="J233" s="738"/>
      <c r="K233" s="738"/>
      <c r="L233" s="738"/>
      <c r="M233" s="738"/>
      <c r="N233" s="738"/>
      <c r="O233" s="738"/>
      <c r="P233" s="738"/>
      <c r="Q233" s="738"/>
      <c r="R233" s="738"/>
      <c r="S233" s="738"/>
      <c r="T233" s="738"/>
      <c r="U233" s="738"/>
      <c r="V233" s="738"/>
      <c r="W233" s="738"/>
      <c r="X233" s="738"/>
      <c r="Y233" s="738"/>
      <c r="Z233" s="738"/>
      <c r="AA233" s="739"/>
      <c r="AD233" s="749" t="s">
        <v>399</v>
      </c>
    </row>
    <row r="234" spans="2:30" ht="22.5" customHeight="1" x14ac:dyDescent="0.2">
      <c r="B234" s="721"/>
      <c r="C234" s="722"/>
      <c r="D234" s="722"/>
      <c r="E234" s="722"/>
      <c r="F234" s="722"/>
      <c r="G234" s="742">
        <f>+PRESENTACION!$C$3</f>
        <v>0</v>
      </c>
      <c r="H234" s="742"/>
      <c r="I234" s="742"/>
      <c r="J234" s="742"/>
      <c r="K234" s="742"/>
      <c r="L234" s="742"/>
      <c r="M234" s="742"/>
      <c r="N234" s="742"/>
      <c r="O234" s="742"/>
      <c r="P234" s="742"/>
      <c r="Q234" s="742"/>
      <c r="R234" s="742"/>
      <c r="S234" s="742"/>
      <c r="T234" s="742"/>
      <c r="U234" s="742"/>
      <c r="V234" s="742"/>
      <c r="W234" s="742"/>
      <c r="X234" s="742"/>
      <c r="Y234" s="742"/>
      <c r="Z234" s="742"/>
      <c r="AA234" s="723"/>
      <c r="AD234" s="750"/>
    </row>
    <row r="235" spans="2:30" ht="32.25" customHeight="1" thickBot="1" x14ac:dyDescent="0.25">
      <c r="B235" s="721"/>
      <c r="C235" s="722"/>
      <c r="D235" s="722"/>
      <c r="E235" s="722"/>
      <c r="F235" s="722"/>
      <c r="G235" s="742" t="str">
        <f>+PRESENTACION!$C$4</f>
        <v>ADECUACION DEL POLIDEPORTIVO ESCUELA EL LEON DEL MUNICIPIO DE SAN VICENTE DE CHUCURI</v>
      </c>
      <c r="H235" s="742"/>
      <c r="I235" s="742"/>
      <c r="J235" s="742"/>
      <c r="K235" s="742"/>
      <c r="L235" s="742"/>
      <c r="M235" s="742"/>
      <c r="N235" s="742"/>
      <c r="O235" s="742"/>
      <c r="P235" s="742"/>
      <c r="Q235" s="742"/>
      <c r="R235" s="742"/>
      <c r="S235" s="742"/>
      <c r="T235" s="742"/>
      <c r="U235" s="742"/>
      <c r="V235" s="742"/>
      <c r="W235" s="742"/>
      <c r="X235" s="742"/>
      <c r="Y235" s="742"/>
      <c r="Z235" s="742"/>
      <c r="AA235" s="723"/>
      <c r="AD235" s="327" t="s">
        <v>450</v>
      </c>
    </row>
    <row r="236" spans="2:30" ht="15.75" x14ac:dyDescent="0.2">
      <c r="B236" s="721" t="s">
        <v>389</v>
      </c>
      <c r="C236" s="722"/>
      <c r="D236" s="722"/>
      <c r="E236" s="722"/>
      <c r="F236" s="722"/>
      <c r="G236" s="722"/>
      <c r="H236" s="722"/>
      <c r="I236" s="722"/>
      <c r="J236" s="722"/>
      <c r="K236" s="722"/>
      <c r="L236" s="722"/>
      <c r="M236" s="722"/>
      <c r="N236" s="722"/>
      <c r="O236" s="722"/>
      <c r="P236" s="722"/>
      <c r="Q236" s="722"/>
      <c r="R236" s="722"/>
      <c r="S236" s="722"/>
      <c r="T236" s="722"/>
      <c r="U236" s="722"/>
      <c r="V236" s="722"/>
      <c r="W236" s="722"/>
      <c r="X236" s="722"/>
      <c r="Y236" s="722"/>
      <c r="Z236" s="722"/>
      <c r="AA236" s="723"/>
    </row>
    <row r="237" spans="2:30" s="162" customFormat="1" ht="15.75" x14ac:dyDescent="0.2">
      <c r="B237" s="724" t="s">
        <v>120</v>
      </c>
      <c r="C237" s="725"/>
      <c r="D237" s="725"/>
      <c r="E237" s="725"/>
      <c r="F237" s="725"/>
      <c r="G237" s="726">
        <f>+PRESENTACION!$C$6</f>
        <v>45848</v>
      </c>
      <c r="H237" s="726"/>
      <c r="I237" s="726"/>
      <c r="J237" s="726"/>
      <c r="K237" s="726"/>
      <c r="L237" s="726"/>
      <c r="M237" s="726"/>
      <c r="N237" s="726"/>
      <c r="O237" s="726"/>
      <c r="P237" s="726"/>
      <c r="Q237" s="726"/>
      <c r="R237" s="726"/>
      <c r="S237" s="726"/>
      <c r="T237" s="725" t="s">
        <v>396</v>
      </c>
      <c r="U237" s="725"/>
      <c r="V237" s="727" t="s">
        <v>390</v>
      </c>
      <c r="W237" s="727"/>
      <c r="X237" s="727"/>
      <c r="Y237" s="727"/>
      <c r="Z237" s="727"/>
      <c r="AA237" s="728"/>
    </row>
    <row r="238" spans="2:30" ht="15" customHeight="1" x14ac:dyDescent="0.2">
      <c r="B238" s="724" t="s">
        <v>121</v>
      </c>
      <c r="C238" s="725"/>
      <c r="D238" s="725"/>
      <c r="E238" s="725"/>
      <c r="F238" s="731">
        <f>+PRESUPUESTO!$B$31</f>
        <v>6</v>
      </c>
      <c r="G238" s="731"/>
      <c r="H238" s="727" t="str">
        <f>+PRESUPUESTO!$C$31</f>
        <v>CARPINTERIA EN ALUMINIO, VIDRIO Y CARPINTERIA EN MADERAGRANITO</v>
      </c>
      <c r="I238" s="727"/>
      <c r="J238" s="727"/>
      <c r="K238" s="727"/>
      <c r="L238" s="727"/>
      <c r="M238" s="727"/>
      <c r="N238" s="727"/>
      <c r="O238" s="725" t="s">
        <v>0</v>
      </c>
      <c r="P238" s="725"/>
      <c r="Q238" s="734">
        <f>+PRESUPUESTO!B32</f>
        <v>6.08</v>
      </c>
      <c r="R238" s="734"/>
      <c r="S238" s="731" t="str">
        <f>+PRESUPUESTO!C32</f>
        <v>ESPEJOS</v>
      </c>
      <c r="T238" s="731"/>
      <c r="U238" s="731"/>
      <c r="V238" s="731"/>
      <c r="W238" s="731"/>
      <c r="X238" s="731"/>
      <c r="Y238" s="731"/>
      <c r="Z238" s="725" t="s">
        <v>106</v>
      </c>
      <c r="AA238" s="728" t="str">
        <f>+PRESUPUESTO!D32</f>
        <v>m²</v>
      </c>
    </row>
    <row r="239" spans="2:30" ht="16.5" customHeight="1" thickBot="1" x14ac:dyDescent="0.25">
      <c r="B239" s="729"/>
      <c r="C239" s="730"/>
      <c r="D239" s="730"/>
      <c r="E239" s="730"/>
      <c r="F239" s="732"/>
      <c r="G239" s="732"/>
      <c r="H239" s="733"/>
      <c r="I239" s="733"/>
      <c r="J239" s="733"/>
      <c r="K239" s="733"/>
      <c r="L239" s="733"/>
      <c r="M239" s="733"/>
      <c r="N239" s="733"/>
      <c r="O239" s="730"/>
      <c r="P239" s="730"/>
      <c r="Q239" s="735"/>
      <c r="R239" s="735"/>
      <c r="S239" s="732"/>
      <c r="T239" s="732"/>
      <c r="U239" s="732"/>
      <c r="V239" s="732"/>
      <c r="W239" s="732"/>
      <c r="X239" s="732"/>
      <c r="Y239" s="732"/>
      <c r="Z239" s="730"/>
      <c r="AA239" s="736"/>
    </row>
    <row r="240" spans="2:30" ht="15.75" x14ac:dyDescent="0.2">
      <c r="B240" s="756" t="s">
        <v>398</v>
      </c>
      <c r="C240" s="757"/>
      <c r="D240" s="757"/>
      <c r="E240" s="757"/>
      <c r="F240" s="757"/>
      <c r="G240" s="757"/>
      <c r="H240" s="757"/>
      <c r="I240" s="757"/>
      <c r="J240" s="757"/>
      <c r="K240" s="757"/>
      <c r="L240" s="757"/>
      <c r="M240" s="757"/>
      <c r="N240" s="757"/>
      <c r="O240" s="757"/>
      <c r="P240" s="757"/>
      <c r="Q240" s="757"/>
      <c r="R240" s="758"/>
      <c r="S240" s="759" t="s">
        <v>122</v>
      </c>
      <c r="T240" s="760"/>
      <c r="U240" s="761"/>
      <c r="V240" s="762" t="s">
        <v>123</v>
      </c>
      <c r="W240" s="763"/>
      <c r="X240" s="764"/>
      <c r="Y240" s="712" t="s">
        <v>393</v>
      </c>
      <c r="Z240" s="714" t="s">
        <v>397</v>
      </c>
      <c r="AA240" s="767" t="s">
        <v>395</v>
      </c>
    </row>
    <row r="241" spans="2:35" ht="40.5" customHeight="1" thickBot="1" x14ac:dyDescent="0.25">
      <c r="B241" s="700"/>
      <c r="C241" s="701"/>
      <c r="D241" s="701"/>
      <c r="E241" s="701"/>
      <c r="F241" s="701"/>
      <c r="G241" s="701"/>
      <c r="H241" s="701"/>
      <c r="I241" s="701"/>
      <c r="J241" s="701"/>
      <c r="K241" s="701"/>
      <c r="L241" s="701"/>
      <c r="M241" s="701"/>
      <c r="N241" s="701"/>
      <c r="O241" s="701"/>
      <c r="P241" s="701"/>
      <c r="Q241" s="701"/>
      <c r="R241" s="702"/>
      <c r="S241" s="759"/>
      <c r="T241" s="760"/>
      <c r="U241" s="761"/>
      <c r="V241" s="292" t="s">
        <v>124</v>
      </c>
      <c r="W241" s="293" t="s">
        <v>391</v>
      </c>
      <c r="X241" s="294" t="s">
        <v>394</v>
      </c>
      <c r="Y241" s="765"/>
      <c r="Z241" s="766"/>
      <c r="AA241" s="768"/>
    </row>
    <row r="242" spans="2:35" ht="24.75" customHeight="1" x14ac:dyDescent="0.2">
      <c r="B242" s="295" t="s">
        <v>125</v>
      </c>
      <c r="C242" s="296"/>
      <c r="D242" s="296"/>
      <c r="E242" s="296"/>
      <c r="F242" s="296"/>
      <c r="G242" s="296"/>
      <c r="H242" s="296"/>
      <c r="I242" s="296"/>
      <c r="J242" s="296"/>
      <c r="K242" s="296"/>
      <c r="L242" s="296"/>
      <c r="M242" s="296"/>
      <c r="N242" s="296"/>
      <c r="O242" s="296"/>
      <c r="P242" s="296"/>
      <c r="Q242" s="296"/>
      <c r="R242" s="296"/>
      <c r="S242" s="769" t="s">
        <v>432</v>
      </c>
      <c r="T242" s="770"/>
      <c r="U242" s="771"/>
      <c r="V242" s="316">
        <v>3.88</v>
      </c>
      <c r="W242" s="317"/>
      <c r="X242" s="317">
        <v>4.87</v>
      </c>
      <c r="Y242" s="317"/>
      <c r="Z242" s="317"/>
      <c r="AA242" s="318">
        <f>IF(S242="","",ROUND((IF(W242="",1,W242))*(IF(V242="",1,V242))*(IF(X242="",1,X242))*(IF(Y242="",1,Y242))*(IF(Z242="",1,Z242)),2))</f>
        <v>18.899999999999999</v>
      </c>
    </row>
    <row r="243" spans="2:35" ht="24.75" customHeight="1" x14ac:dyDescent="0.25">
      <c r="B243" s="297"/>
      <c r="C243" s="298"/>
      <c r="D243" s="298"/>
      <c r="E243" s="298"/>
      <c r="F243" s="298"/>
      <c r="G243" s="298"/>
      <c r="H243" s="298"/>
      <c r="I243" s="298"/>
      <c r="J243" s="298"/>
      <c r="K243" s="298"/>
      <c r="L243" s="298"/>
      <c r="M243" s="298"/>
      <c r="N243" s="298"/>
      <c r="O243" s="298"/>
      <c r="P243" s="298"/>
      <c r="Q243" s="298"/>
      <c r="R243" s="298"/>
      <c r="S243" s="772" t="s">
        <v>433</v>
      </c>
      <c r="T243" s="773"/>
      <c r="U243" s="774"/>
      <c r="V243" s="316">
        <v>3.88</v>
      </c>
      <c r="W243" s="317"/>
      <c r="X243" s="317">
        <f>+X242</f>
        <v>4.87</v>
      </c>
      <c r="Y243" s="317"/>
      <c r="Z243" s="317"/>
      <c r="AA243" s="318">
        <f>IF(S246="","",ROUND((IF(W243="",1,W243))*(IF(V243="",1,V243))*(IF(X243="",1,X243))*(IF(Y243="",1,Y243))*(IF(Z243="",1,Z243)),2))</f>
        <v>18.899999999999999</v>
      </c>
      <c r="AD243" s="163"/>
      <c r="AE243" s="164"/>
    </row>
    <row r="244" spans="2:35" ht="24.75" customHeight="1" x14ac:dyDescent="0.2">
      <c r="B244" s="297"/>
      <c r="C244" s="298"/>
      <c r="D244" s="298"/>
      <c r="E244" s="298"/>
      <c r="F244" s="298"/>
      <c r="G244" s="298"/>
      <c r="H244" s="298"/>
      <c r="I244" s="298"/>
      <c r="J244" s="298"/>
      <c r="K244" s="298"/>
      <c r="L244" s="298"/>
      <c r="M244" s="298"/>
      <c r="N244" s="298"/>
      <c r="O244" s="298"/>
      <c r="P244" s="298"/>
      <c r="Q244" s="298"/>
      <c r="R244" s="298"/>
      <c r="S244" s="772" t="s">
        <v>434</v>
      </c>
      <c r="T244" s="773"/>
      <c r="U244" s="774"/>
      <c r="V244" s="316">
        <v>3.91</v>
      </c>
      <c r="W244" s="317"/>
      <c r="X244" s="317">
        <v>4.87</v>
      </c>
      <c r="Y244" s="317"/>
      <c r="Z244" s="317"/>
      <c r="AA244" s="318">
        <f>IF(S248="","",ROUND((IF(W244="",1,W244))*(IF(V244="",1,V244))*(IF(X244="",1,X244))*(IF(Y244="",1,Y244))*(IF(Z244="",1,Z244)),2))</f>
        <v>19.04</v>
      </c>
    </row>
    <row r="245" spans="2:35" ht="24.75" customHeight="1" x14ac:dyDescent="0.2">
      <c r="B245" s="297"/>
      <c r="C245" s="298"/>
      <c r="D245" s="298"/>
      <c r="E245" s="298"/>
      <c r="F245" s="298"/>
      <c r="G245" s="298"/>
      <c r="H245" s="298"/>
      <c r="I245" s="298"/>
      <c r="J245" s="298"/>
      <c r="K245" s="298"/>
      <c r="L245" s="298"/>
      <c r="M245" s="298"/>
      <c r="N245" s="298"/>
      <c r="O245" s="298"/>
      <c r="P245" s="298"/>
      <c r="Q245" s="298"/>
      <c r="R245" s="298"/>
      <c r="S245" s="772" t="s">
        <v>437</v>
      </c>
      <c r="T245" s="773"/>
      <c r="U245" s="774"/>
      <c r="V245" s="319">
        <v>3.93</v>
      </c>
      <c r="W245" s="320"/>
      <c r="X245" s="317">
        <v>4.87</v>
      </c>
      <c r="Y245" s="320"/>
      <c r="Z245" s="320"/>
      <c r="AA245" s="318">
        <f>IF(S249="","",ROUND((IF(W245="",1,W245))*(IF(V245="",1,V245))*(IF(X245="",1,X245))*(IF(Y245="",1,Y245))*(IF(Z245="",1,Z245)),2))</f>
        <v>19.14</v>
      </c>
    </row>
    <row r="246" spans="2:35" ht="24.75" customHeight="1" x14ac:dyDescent="0.2">
      <c r="B246" s="297"/>
      <c r="C246" s="298"/>
      <c r="D246" s="298"/>
      <c r="E246" s="298"/>
      <c r="F246" s="298"/>
      <c r="G246" s="298"/>
      <c r="H246" s="298"/>
      <c r="I246" s="298"/>
      <c r="J246" s="298"/>
      <c r="K246" s="298"/>
      <c r="L246" s="298"/>
      <c r="M246" s="298"/>
      <c r="N246" s="298"/>
      <c r="O246" s="298"/>
      <c r="P246" s="298"/>
      <c r="Q246" s="298"/>
      <c r="R246" s="298"/>
      <c r="S246" s="772" t="s">
        <v>438</v>
      </c>
      <c r="T246" s="773"/>
      <c r="U246" s="774"/>
      <c r="V246" s="316">
        <v>10.119999999999999</v>
      </c>
      <c r="W246" s="317"/>
      <c r="X246" s="317">
        <v>39.97</v>
      </c>
      <c r="Y246" s="317"/>
      <c r="Z246" s="317"/>
      <c r="AA246" s="318">
        <f>IF(S249="","",ROUND((IF(W246="",1,W246))*(IF(V246="",1,V246))*(IF(X246="",1,X246))*(IF(Y246="",1,Y246))*(IF(Z246="",1,Z246)),2))</f>
        <v>404.5</v>
      </c>
    </row>
    <row r="247" spans="2:35" ht="24.75" customHeight="1" x14ac:dyDescent="0.2">
      <c r="B247" s="297"/>
      <c r="C247" s="298"/>
      <c r="D247" s="298"/>
      <c r="E247" s="298"/>
      <c r="F247" s="298"/>
      <c r="G247" s="298"/>
      <c r="H247" s="298"/>
      <c r="I247" s="298"/>
      <c r="J247" s="298"/>
      <c r="K247" s="298"/>
      <c r="L247" s="298"/>
      <c r="M247" s="298"/>
      <c r="N247" s="298"/>
      <c r="O247" s="298"/>
      <c r="P247" s="298"/>
      <c r="Q247" s="298"/>
      <c r="R247" s="298"/>
      <c r="S247" s="772" t="s">
        <v>439</v>
      </c>
      <c r="T247" s="773"/>
      <c r="U247" s="774"/>
      <c r="V247" s="316">
        <v>10.039999999999999</v>
      </c>
      <c r="W247" s="317"/>
      <c r="X247" s="317">
        <v>39.97</v>
      </c>
      <c r="Y247" s="317"/>
      <c r="Z247" s="317"/>
      <c r="AA247" s="318">
        <f>IF(S256="","",ROUND((IF(W247="",1,W247))*(IF(V247="",1,V247))*(IF(X247="",1,X247))*(IF(Y247="",1,Y247))*(IF(Z247="",1,Z247)),2))</f>
        <v>401.3</v>
      </c>
    </row>
    <row r="248" spans="2:35" ht="24.75" customHeight="1" x14ac:dyDescent="0.2">
      <c r="B248" s="297"/>
      <c r="C248" s="298"/>
      <c r="D248" s="298"/>
      <c r="E248" s="298"/>
      <c r="F248" s="298"/>
      <c r="G248" s="298"/>
      <c r="H248" s="298"/>
      <c r="I248" s="298"/>
      <c r="J248" s="298"/>
      <c r="K248" s="298"/>
      <c r="L248" s="298"/>
      <c r="M248" s="298"/>
      <c r="N248" s="298"/>
      <c r="O248" s="298"/>
      <c r="P248" s="298"/>
      <c r="Q248" s="298"/>
      <c r="R248" s="298"/>
      <c r="S248" s="772" t="s">
        <v>400</v>
      </c>
      <c r="T248" s="773"/>
      <c r="U248" s="774"/>
      <c r="V248" s="316">
        <v>6</v>
      </c>
      <c r="W248" s="317"/>
      <c r="X248" s="317">
        <v>10.11</v>
      </c>
      <c r="Y248" s="317">
        <v>2</v>
      </c>
      <c r="Z248" s="317"/>
      <c r="AA248" s="318">
        <f>IF(S248="","",ROUND((IF(W248="",1,W248))*(IF(V248="",1,V248))*(IF(X248="",1,X248))*(IF(Y248="",1,Y248))*(IF(Z248="",1,Z248)),2))</f>
        <v>121.32</v>
      </c>
    </row>
    <row r="249" spans="2:35" ht="24.75" customHeight="1" x14ac:dyDescent="0.2">
      <c r="B249" s="297"/>
      <c r="C249" s="298"/>
      <c r="D249" s="298"/>
      <c r="E249" s="298"/>
      <c r="F249" s="298"/>
      <c r="G249" s="298"/>
      <c r="H249" s="298"/>
      <c r="I249" s="298"/>
      <c r="J249" s="298"/>
      <c r="K249" s="298"/>
      <c r="L249" s="298"/>
      <c r="M249" s="298"/>
      <c r="N249" s="298"/>
      <c r="O249" s="298"/>
      <c r="P249" s="298"/>
      <c r="Q249" s="298"/>
      <c r="R249" s="298"/>
      <c r="S249" s="772" t="s">
        <v>401</v>
      </c>
      <c r="T249" s="773"/>
      <c r="U249" s="774"/>
      <c r="V249" s="316">
        <v>5.14</v>
      </c>
      <c r="W249" s="317"/>
      <c r="X249" s="317">
        <v>2.9</v>
      </c>
      <c r="Y249" s="317">
        <v>2</v>
      </c>
      <c r="Z249" s="317"/>
      <c r="AA249" s="318">
        <f>IF(S249="","",ROUND((IF(W249="",1,W249))*(IF(V249="",1,V249))*(IF(X249="",1,X249))*(IF(Y249="",1,Y249))*(IF(Z249="",1,Z249)),2))</f>
        <v>29.81</v>
      </c>
    </row>
    <row r="250" spans="2:35" ht="24.75" customHeight="1" x14ac:dyDescent="0.2">
      <c r="B250" s="297"/>
      <c r="C250" s="298"/>
      <c r="D250" s="298"/>
      <c r="E250" s="298"/>
      <c r="F250" s="298"/>
      <c r="G250" s="298"/>
      <c r="H250" s="298"/>
      <c r="I250" s="298"/>
      <c r="J250" s="298"/>
      <c r="K250" s="298"/>
      <c r="L250" s="298"/>
      <c r="M250" s="298"/>
      <c r="N250" s="298"/>
      <c r="O250" s="298"/>
      <c r="P250" s="298"/>
      <c r="Q250" s="298"/>
      <c r="R250" s="298"/>
      <c r="S250" s="772" t="s">
        <v>436</v>
      </c>
      <c r="T250" s="773"/>
      <c r="U250" s="774"/>
      <c r="V250" s="316">
        <v>7.8</v>
      </c>
      <c r="W250" s="317"/>
      <c r="X250" s="317">
        <v>4.67</v>
      </c>
      <c r="Y250" s="317">
        <v>2</v>
      </c>
      <c r="Z250" s="317"/>
      <c r="AA250" s="318">
        <f>IF(S250="","",ROUND((IF(W250="",1,W250))*(IF(V250="",1,V250))*(IF(X250="",1,X250))*(IF(Y250="",1,Y250))*(IF(Z250="",1,Z250)),2))</f>
        <v>72.849999999999994</v>
      </c>
    </row>
    <row r="251" spans="2:35" ht="24.75" customHeight="1" x14ac:dyDescent="0.2">
      <c r="B251" s="297"/>
      <c r="C251" s="298"/>
      <c r="D251" s="298"/>
      <c r="E251" s="298"/>
      <c r="F251" s="298"/>
      <c r="G251" s="298"/>
      <c r="H251" s="298"/>
      <c r="I251" s="298"/>
      <c r="J251" s="298"/>
      <c r="K251" s="298"/>
      <c r="L251" s="298"/>
      <c r="M251" s="298"/>
      <c r="N251" s="298"/>
      <c r="O251" s="298"/>
      <c r="P251" s="298"/>
      <c r="Q251" s="298"/>
      <c r="R251" s="298"/>
      <c r="S251" s="772" t="s">
        <v>435</v>
      </c>
      <c r="T251" s="773"/>
      <c r="U251" s="774"/>
      <c r="V251" s="316">
        <v>4.75</v>
      </c>
      <c r="W251" s="317"/>
      <c r="X251" s="317">
        <v>6.98</v>
      </c>
      <c r="Y251" s="317">
        <v>2</v>
      </c>
      <c r="Z251" s="317"/>
      <c r="AA251" s="318">
        <f>IF(S253="","",ROUND((IF(W251="",1,W251))*(IF(V251="",1,V251))*(IF(X251="",1,X251))*(IF(Y251="",1,Y251))*(IF(Z251="",1,Z251)),2))</f>
        <v>66.31</v>
      </c>
    </row>
    <row r="252" spans="2:35" ht="24.75" customHeight="1" x14ac:dyDescent="0.2">
      <c r="B252" s="297"/>
      <c r="C252" s="298"/>
      <c r="D252" s="298"/>
      <c r="E252" s="298"/>
      <c r="F252" s="298"/>
      <c r="G252" s="298"/>
      <c r="H252" s="298"/>
      <c r="I252" s="298"/>
      <c r="J252" s="298"/>
      <c r="K252" s="298"/>
      <c r="L252" s="298"/>
      <c r="M252" s="298"/>
      <c r="N252" s="298"/>
      <c r="O252" s="298"/>
      <c r="P252" s="298"/>
      <c r="Q252" s="298"/>
      <c r="R252" s="298"/>
      <c r="S252" s="772" t="s">
        <v>441</v>
      </c>
      <c r="T252" s="773"/>
      <c r="U252" s="774"/>
      <c r="V252" s="321">
        <v>3.2</v>
      </c>
      <c r="W252" s="322"/>
      <c r="X252" s="322">
        <v>4.38</v>
      </c>
      <c r="Y252" s="322">
        <v>2</v>
      </c>
      <c r="Z252" s="322"/>
      <c r="AA252" s="318">
        <f>IF(S254="","",ROUND((IF(W252="",1,W252))*(IF(V252="",1,V252))*(IF(X252="",1,X252))*(IF(Y252="",1,Y252))*(IF(Z252="",1,Z252)),2))</f>
        <v>28.03</v>
      </c>
    </row>
    <row r="253" spans="2:35" ht="24.75" customHeight="1" x14ac:dyDescent="0.2">
      <c r="B253" s="297"/>
      <c r="C253" s="298"/>
      <c r="D253" s="298"/>
      <c r="E253" s="298"/>
      <c r="F253" s="298"/>
      <c r="G253" s="298"/>
      <c r="H253" s="298"/>
      <c r="I253" s="298"/>
      <c r="J253" s="298"/>
      <c r="K253" s="298"/>
      <c r="L253" s="298"/>
      <c r="M253" s="298"/>
      <c r="N253" s="298"/>
      <c r="O253" s="298"/>
      <c r="P253" s="298"/>
      <c r="Q253" s="298"/>
      <c r="R253" s="298"/>
      <c r="S253" s="772" t="s">
        <v>402</v>
      </c>
      <c r="T253" s="773"/>
      <c r="U253" s="774"/>
      <c r="V253" s="316">
        <v>4.4800000000000004</v>
      </c>
      <c r="W253" s="317"/>
      <c r="X253" s="317">
        <v>6.15</v>
      </c>
      <c r="Y253" s="317"/>
      <c r="Z253" s="317"/>
      <c r="AA253" s="318">
        <f>IF(S253="","",ROUND((IF(W253="",1,W253))*(IF(V253="",1,V253))*(IF(X253="",1,X253))*(IF(Y253="",1,Y253))*(IF(Z253="",1,Z253)),2))</f>
        <v>27.55</v>
      </c>
    </row>
    <row r="254" spans="2:35" ht="24.75" customHeight="1" x14ac:dyDescent="0.2">
      <c r="B254" s="297"/>
      <c r="C254" s="298"/>
      <c r="D254" s="298"/>
      <c r="E254" s="298"/>
      <c r="F254" s="298"/>
      <c r="G254" s="298"/>
      <c r="H254" s="298"/>
      <c r="I254" s="298"/>
      <c r="J254" s="298"/>
      <c r="K254" s="298"/>
      <c r="L254" s="298"/>
      <c r="M254" s="298"/>
      <c r="N254" s="298"/>
      <c r="O254" s="298"/>
      <c r="P254" s="298"/>
      <c r="Q254" s="298"/>
      <c r="R254" s="298"/>
      <c r="S254" s="772" t="s">
        <v>404</v>
      </c>
      <c r="T254" s="773"/>
      <c r="U254" s="774"/>
      <c r="V254" s="316"/>
      <c r="W254" s="317"/>
      <c r="X254" s="317"/>
      <c r="Y254" s="317"/>
      <c r="Z254" s="317"/>
      <c r="AA254" s="318">
        <v>341.31</v>
      </c>
    </row>
    <row r="255" spans="2:35" ht="24.75" customHeight="1" x14ac:dyDescent="0.25">
      <c r="B255" s="297"/>
      <c r="C255" s="298"/>
      <c r="D255" s="298"/>
      <c r="E255" s="298"/>
      <c r="F255" s="298"/>
      <c r="G255" s="298"/>
      <c r="H255" s="298"/>
      <c r="I255" s="298"/>
      <c r="J255" s="298"/>
      <c r="K255" s="298"/>
      <c r="L255" s="298"/>
      <c r="M255" s="298"/>
      <c r="N255" s="298"/>
      <c r="O255" s="298"/>
      <c r="P255" s="298"/>
      <c r="Q255" s="298"/>
      <c r="R255" s="298"/>
      <c r="S255" s="772" t="s">
        <v>403</v>
      </c>
      <c r="T255" s="773"/>
      <c r="U255" s="774"/>
      <c r="V255" s="316"/>
      <c r="W255" s="317"/>
      <c r="X255" s="317"/>
      <c r="Y255" s="317"/>
      <c r="Z255" s="317"/>
      <c r="AA255" s="318">
        <v>780</v>
      </c>
      <c r="AE255" s="163"/>
      <c r="AF255" s="163"/>
      <c r="AG255" s="163"/>
      <c r="AI255" s="165"/>
    </row>
    <row r="256" spans="2:35" ht="24.75" customHeight="1" x14ac:dyDescent="0.25">
      <c r="B256" s="297"/>
      <c r="C256" s="298"/>
      <c r="D256" s="298"/>
      <c r="E256" s="298"/>
      <c r="F256" s="298"/>
      <c r="G256" s="298"/>
      <c r="H256" s="298"/>
      <c r="I256" s="298"/>
      <c r="J256" s="298"/>
      <c r="K256" s="298"/>
      <c r="L256" s="298"/>
      <c r="M256" s="298"/>
      <c r="N256" s="298"/>
      <c r="O256" s="298"/>
      <c r="P256" s="298"/>
      <c r="Q256" s="298"/>
      <c r="R256" s="298"/>
      <c r="S256" s="772" t="s">
        <v>440</v>
      </c>
      <c r="T256" s="773"/>
      <c r="U256" s="774"/>
      <c r="V256" s="316"/>
      <c r="W256" s="317"/>
      <c r="X256" s="317"/>
      <c r="Y256" s="317"/>
      <c r="Z256" s="317"/>
      <c r="AA256" s="318">
        <f>264.01+14.75</f>
        <v>278.76</v>
      </c>
      <c r="AE256" s="163"/>
      <c r="AF256" s="163"/>
      <c r="AG256" s="163"/>
      <c r="AI256" s="165"/>
    </row>
    <row r="257" spans="2:27" ht="24.75" customHeight="1" x14ac:dyDescent="0.2">
      <c r="B257" s="297"/>
      <c r="C257" s="298"/>
      <c r="D257" s="298"/>
      <c r="E257" s="298"/>
      <c r="F257" s="298"/>
      <c r="G257" s="298"/>
      <c r="H257" s="298"/>
      <c r="I257" s="298"/>
      <c r="J257" s="298"/>
      <c r="K257" s="298"/>
      <c r="L257" s="298"/>
      <c r="M257" s="298"/>
      <c r="N257" s="298"/>
      <c r="O257" s="298"/>
      <c r="P257" s="298"/>
      <c r="Q257" s="298"/>
      <c r="R257" s="298"/>
      <c r="S257" s="775"/>
      <c r="T257" s="776"/>
      <c r="U257" s="777"/>
      <c r="V257" s="323"/>
      <c r="W257" s="324"/>
      <c r="X257" s="324"/>
      <c r="Y257" s="324"/>
      <c r="Z257" s="324"/>
      <c r="AA257" s="325"/>
    </row>
    <row r="258" spans="2:27" ht="24.75" customHeight="1" thickBot="1" x14ac:dyDescent="0.25">
      <c r="B258" s="297"/>
      <c r="C258" s="298"/>
      <c r="D258" s="298"/>
      <c r="E258" s="298"/>
      <c r="F258" s="298"/>
      <c r="G258" s="298"/>
      <c r="H258" s="298"/>
      <c r="I258" s="298"/>
      <c r="J258" s="298"/>
      <c r="K258" s="298"/>
      <c r="L258" s="298"/>
      <c r="M258" s="298"/>
      <c r="N258" s="298"/>
      <c r="O258" s="298"/>
      <c r="P258" s="298"/>
      <c r="Q258" s="298"/>
      <c r="R258" s="298"/>
      <c r="S258" s="806"/>
      <c r="T258" s="807"/>
      <c r="U258" s="808"/>
      <c r="V258" s="323"/>
      <c r="W258" s="324"/>
      <c r="X258" s="324"/>
      <c r="Y258" s="324"/>
      <c r="Z258" s="324"/>
      <c r="AA258" s="325"/>
    </row>
    <row r="259" spans="2:27" ht="32.25" customHeight="1" thickBot="1" x14ac:dyDescent="0.25">
      <c r="B259" s="299"/>
      <c r="C259" s="300"/>
      <c r="D259" s="300"/>
      <c r="E259" s="300"/>
      <c r="F259" s="300"/>
      <c r="G259" s="300"/>
      <c r="H259" s="300"/>
      <c r="I259" s="300"/>
      <c r="J259" s="300"/>
      <c r="K259" s="300"/>
      <c r="L259" s="300"/>
      <c r="M259" s="300"/>
      <c r="N259" s="300"/>
      <c r="O259" s="300"/>
      <c r="P259" s="300"/>
      <c r="Q259" s="300"/>
      <c r="R259" s="300"/>
      <c r="S259" s="682" t="s">
        <v>392</v>
      </c>
      <c r="T259" s="683"/>
      <c r="U259" s="683"/>
      <c r="V259" s="683"/>
      <c r="W259" s="683"/>
      <c r="X259" s="683"/>
      <c r="Y259" s="683"/>
      <c r="Z259" s="684"/>
      <c r="AA259" s="301">
        <f>+ROUND(SUM(AA242:AA256),2)</f>
        <v>2627.72</v>
      </c>
    </row>
    <row r="260" spans="2:27" ht="15.75" x14ac:dyDescent="0.25">
      <c r="B260" s="665" t="s">
        <v>135</v>
      </c>
      <c r="C260" s="666"/>
      <c r="D260" s="666"/>
      <c r="E260" s="666"/>
      <c r="F260" s="666"/>
      <c r="G260" s="666"/>
      <c r="H260" s="666"/>
      <c r="I260" s="666"/>
      <c r="J260" s="666"/>
      <c r="K260" s="666"/>
      <c r="L260" s="666"/>
      <c r="M260" s="666"/>
      <c r="N260" s="666"/>
      <c r="O260" s="666"/>
      <c r="P260" s="666"/>
      <c r="Q260" s="666"/>
      <c r="R260" s="666"/>
      <c r="S260" s="666"/>
      <c r="T260" s="666"/>
      <c r="U260" s="666"/>
      <c r="V260" s="284"/>
      <c r="W260" s="282" t="s">
        <v>136</v>
      </c>
      <c r="X260" s="283"/>
      <c r="Y260" s="283"/>
      <c r="Z260" s="283"/>
      <c r="AA260" s="285"/>
    </row>
    <row r="261" spans="2:27" ht="15.75" x14ac:dyDescent="0.2">
      <c r="B261" s="667"/>
      <c r="C261" s="668"/>
      <c r="D261" s="195"/>
      <c r="E261" s="286"/>
      <c r="F261" s="286"/>
      <c r="G261" s="286"/>
      <c r="H261" s="286"/>
      <c r="I261" s="287"/>
      <c r="J261" s="287"/>
      <c r="K261" s="287"/>
      <c r="L261" s="287"/>
      <c r="M261" s="287"/>
      <c r="N261" s="287"/>
      <c r="O261" s="287"/>
      <c r="P261" s="287"/>
      <c r="Q261" s="287"/>
      <c r="R261" s="287"/>
      <c r="S261" s="287"/>
      <c r="T261" s="287"/>
      <c r="U261" s="288"/>
      <c r="V261" s="289"/>
      <c r="W261" s="668"/>
      <c r="X261" s="668"/>
      <c r="Y261" s="668"/>
      <c r="Z261" s="668"/>
      <c r="AA261" s="290"/>
    </row>
    <row r="262" spans="2:27" ht="15.75" x14ac:dyDescent="0.2">
      <c r="B262" s="667" t="str">
        <f>+PRESENTACION!$C$9</f>
        <v>WILSON ESNEYDER SIERRA MAYORGA</v>
      </c>
      <c r="C262" s="668"/>
      <c r="D262" s="668"/>
      <c r="E262" s="668"/>
      <c r="F262" s="668"/>
      <c r="G262" s="668"/>
      <c r="H262" s="668"/>
      <c r="I262" s="668"/>
      <c r="J262" s="668"/>
      <c r="K262" s="668"/>
      <c r="L262" s="668"/>
      <c r="M262" s="668"/>
      <c r="N262" s="668"/>
      <c r="O262" s="668"/>
      <c r="P262" s="668"/>
      <c r="Q262" s="668"/>
      <c r="R262" s="668"/>
      <c r="S262" s="668"/>
      <c r="T262" s="668"/>
      <c r="U262" s="668"/>
      <c r="V262" s="286"/>
      <c r="W262" s="668" t="str">
        <f>+PRESENTACION!$C$11</f>
        <v>DIANA MARGARITA CORZO</v>
      </c>
      <c r="X262" s="668"/>
      <c r="Y262" s="668"/>
      <c r="Z262" s="668"/>
      <c r="AA262" s="669"/>
    </row>
    <row r="263" spans="2:27" ht="16.5" thickBot="1" x14ac:dyDescent="0.25">
      <c r="B263" s="670" t="str">
        <f>+PRESENTACION!$C$10</f>
        <v>AUXILIAR DE INGENIERIA</v>
      </c>
      <c r="C263" s="671"/>
      <c r="D263" s="671"/>
      <c r="E263" s="671"/>
      <c r="F263" s="671"/>
      <c r="G263" s="671"/>
      <c r="H263" s="671"/>
      <c r="I263" s="671"/>
      <c r="J263" s="671"/>
      <c r="K263" s="671"/>
      <c r="L263" s="671"/>
      <c r="M263" s="671"/>
      <c r="N263" s="671"/>
      <c r="O263" s="671"/>
      <c r="P263" s="671"/>
      <c r="Q263" s="671"/>
      <c r="R263" s="671"/>
      <c r="S263" s="671"/>
      <c r="T263" s="671"/>
      <c r="U263" s="671"/>
      <c r="V263" s="291"/>
      <c r="W263" s="671" t="str">
        <f>+PRESENTACION!$C$12</f>
        <v>SECRETARIA DE PLANEACION E INFRAESTRUCTURA</v>
      </c>
      <c r="X263" s="671"/>
      <c r="Y263" s="671"/>
      <c r="Z263" s="671"/>
      <c r="AA263" s="672"/>
    </row>
    <row r="264" spans="2:27" ht="15.75" x14ac:dyDescent="0.2">
      <c r="B264" s="305"/>
      <c r="C264" s="305"/>
      <c r="D264" s="305"/>
      <c r="E264" s="305"/>
      <c r="F264" s="305"/>
      <c r="G264" s="305"/>
      <c r="H264" s="305"/>
      <c r="I264" s="305"/>
      <c r="J264" s="305"/>
      <c r="K264" s="305"/>
      <c r="L264" s="305"/>
      <c r="M264" s="305"/>
      <c r="N264" s="305"/>
      <c r="O264" s="305"/>
      <c r="P264" s="305"/>
      <c r="Q264" s="305"/>
      <c r="R264" s="305"/>
      <c r="S264" s="305"/>
      <c r="T264" s="305"/>
      <c r="U264" s="305"/>
      <c r="V264" s="286"/>
      <c r="W264" s="305"/>
      <c r="X264" s="305"/>
      <c r="Y264" s="305"/>
      <c r="Z264" s="305"/>
      <c r="AA264" s="305"/>
    </row>
  </sheetData>
  <mergeCells count="400">
    <mergeCell ref="B260:U260"/>
    <mergeCell ref="B261:C261"/>
    <mergeCell ref="W261:Z261"/>
    <mergeCell ref="B262:U262"/>
    <mergeCell ref="W262:AA262"/>
    <mergeCell ref="B263:U263"/>
    <mergeCell ref="W263:AA263"/>
    <mergeCell ref="S254:U254"/>
    <mergeCell ref="S255:U255"/>
    <mergeCell ref="S256:U256"/>
    <mergeCell ref="S257:U257"/>
    <mergeCell ref="S258:U258"/>
    <mergeCell ref="S259:Z259"/>
    <mergeCell ref="S251:U251"/>
    <mergeCell ref="S252:U252"/>
    <mergeCell ref="S253:U253"/>
    <mergeCell ref="S242:U242"/>
    <mergeCell ref="S243:U243"/>
    <mergeCell ref="S244:U244"/>
    <mergeCell ref="S245:U245"/>
    <mergeCell ref="S246:U246"/>
    <mergeCell ref="S247:U247"/>
    <mergeCell ref="B240:R241"/>
    <mergeCell ref="S240:U241"/>
    <mergeCell ref="V240:X240"/>
    <mergeCell ref="Y240:Y241"/>
    <mergeCell ref="Z240:Z241"/>
    <mergeCell ref="AA240:AA241"/>
    <mergeCell ref="S248:U248"/>
    <mergeCell ref="S249:U249"/>
    <mergeCell ref="S250:U250"/>
    <mergeCell ref="B236:AA236"/>
    <mergeCell ref="B237:F237"/>
    <mergeCell ref="G237:S237"/>
    <mergeCell ref="T237:U237"/>
    <mergeCell ref="V237:AA237"/>
    <mergeCell ref="B238:E239"/>
    <mergeCell ref="F238:G239"/>
    <mergeCell ref="H238:N239"/>
    <mergeCell ref="O238:P239"/>
    <mergeCell ref="Q238:R239"/>
    <mergeCell ref="S238:Y239"/>
    <mergeCell ref="Z238:Z239"/>
    <mergeCell ref="AA238:AA239"/>
    <mergeCell ref="B233:F235"/>
    <mergeCell ref="G233:Z233"/>
    <mergeCell ref="AA233:AA235"/>
    <mergeCell ref="AD233:AD234"/>
    <mergeCell ref="G234:Z234"/>
    <mergeCell ref="G235:Z235"/>
    <mergeCell ref="B227:U227"/>
    <mergeCell ref="B228:C228"/>
    <mergeCell ref="W228:Z228"/>
    <mergeCell ref="B229:U229"/>
    <mergeCell ref="W229:AA229"/>
    <mergeCell ref="B230:U230"/>
    <mergeCell ref="W230:AA230"/>
    <mergeCell ref="S221:U221"/>
    <mergeCell ref="S222:U222"/>
    <mergeCell ref="S223:U223"/>
    <mergeCell ref="S224:U224"/>
    <mergeCell ref="S225:U225"/>
    <mergeCell ref="S226:Z226"/>
    <mergeCell ref="S215:U215"/>
    <mergeCell ref="S216:U216"/>
    <mergeCell ref="S217:U217"/>
    <mergeCell ref="S218:U218"/>
    <mergeCell ref="S219:U219"/>
    <mergeCell ref="S220:U220"/>
    <mergeCell ref="S209:U209"/>
    <mergeCell ref="S210:U210"/>
    <mergeCell ref="S211:U211"/>
    <mergeCell ref="S212:U212"/>
    <mergeCell ref="S213:U213"/>
    <mergeCell ref="S214:U214"/>
    <mergeCell ref="S205:Y206"/>
    <mergeCell ref="Z205:Z206"/>
    <mergeCell ref="AA205:AA206"/>
    <mergeCell ref="B207:R208"/>
    <mergeCell ref="S207:U208"/>
    <mergeCell ref="V207:X207"/>
    <mergeCell ref="Y207:Y208"/>
    <mergeCell ref="Z207:Z208"/>
    <mergeCell ref="AA207:AA208"/>
    <mergeCell ref="B203:AA203"/>
    <mergeCell ref="B204:F204"/>
    <mergeCell ref="G204:S204"/>
    <mergeCell ref="T204:U204"/>
    <mergeCell ref="V204:AA204"/>
    <mergeCell ref="B205:E206"/>
    <mergeCell ref="F205:G206"/>
    <mergeCell ref="H205:N206"/>
    <mergeCell ref="O205:P206"/>
    <mergeCell ref="Q205:R206"/>
    <mergeCell ref="B200:F202"/>
    <mergeCell ref="G200:Z200"/>
    <mergeCell ref="AA200:AA202"/>
    <mergeCell ref="AD200:AD201"/>
    <mergeCell ref="G201:Z201"/>
    <mergeCell ref="G202:Z202"/>
    <mergeCell ref="B194:U194"/>
    <mergeCell ref="B195:C195"/>
    <mergeCell ref="W195:Z195"/>
    <mergeCell ref="B196:U196"/>
    <mergeCell ref="W196:AA196"/>
    <mergeCell ref="B197:U197"/>
    <mergeCell ref="W197:AA197"/>
    <mergeCell ref="S188:U188"/>
    <mergeCell ref="S189:U189"/>
    <mergeCell ref="S190:U190"/>
    <mergeCell ref="S191:U191"/>
    <mergeCell ref="S192:U192"/>
    <mergeCell ref="S193:Z193"/>
    <mergeCell ref="S182:U182"/>
    <mergeCell ref="S183:U183"/>
    <mergeCell ref="S184:U184"/>
    <mergeCell ref="S185:U185"/>
    <mergeCell ref="S186:U186"/>
    <mergeCell ref="S187:U187"/>
    <mergeCell ref="S176:U176"/>
    <mergeCell ref="S177:U177"/>
    <mergeCell ref="S178:U178"/>
    <mergeCell ref="S179:U179"/>
    <mergeCell ref="S180:U180"/>
    <mergeCell ref="S181:U181"/>
    <mergeCell ref="S172:Y173"/>
    <mergeCell ref="Z172:Z173"/>
    <mergeCell ref="AA172:AA173"/>
    <mergeCell ref="B174:R175"/>
    <mergeCell ref="S174:U175"/>
    <mergeCell ref="V174:X174"/>
    <mergeCell ref="Y174:Y175"/>
    <mergeCell ref="Z174:Z175"/>
    <mergeCell ref="AA174:AA175"/>
    <mergeCell ref="B170:AA170"/>
    <mergeCell ref="B171:F171"/>
    <mergeCell ref="G171:S171"/>
    <mergeCell ref="T171:U171"/>
    <mergeCell ref="V171:AA171"/>
    <mergeCell ref="B172:E173"/>
    <mergeCell ref="F172:G173"/>
    <mergeCell ref="H172:N173"/>
    <mergeCell ref="O172:P173"/>
    <mergeCell ref="Q172:R173"/>
    <mergeCell ref="B167:F169"/>
    <mergeCell ref="G167:Z167"/>
    <mergeCell ref="AA167:AA169"/>
    <mergeCell ref="AD167:AD168"/>
    <mergeCell ref="G168:Z168"/>
    <mergeCell ref="G169:Z169"/>
    <mergeCell ref="B161:U161"/>
    <mergeCell ref="B162:C162"/>
    <mergeCell ref="W162:Z162"/>
    <mergeCell ref="B163:U163"/>
    <mergeCell ref="W163:AA163"/>
    <mergeCell ref="B164:U164"/>
    <mergeCell ref="W164:AA164"/>
    <mergeCell ref="S155:U155"/>
    <mergeCell ref="S156:U156"/>
    <mergeCell ref="S157:U157"/>
    <mergeCell ref="S158:U158"/>
    <mergeCell ref="S159:U159"/>
    <mergeCell ref="S160:Z160"/>
    <mergeCell ref="S149:U149"/>
    <mergeCell ref="S150:U150"/>
    <mergeCell ref="S151:U151"/>
    <mergeCell ref="S152:U152"/>
    <mergeCell ref="S153:U153"/>
    <mergeCell ref="S154:U154"/>
    <mergeCell ref="S143:U143"/>
    <mergeCell ref="S144:U144"/>
    <mergeCell ref="S145:U145"/>
    <mergeCell ref="S146:U146"/>
    <mergeCell ref="S147:U147"/>
    <mergeCell ref="S148:U148"/>
    <mergeCell ref="S139:Y140"/>
    <mergeCell ref="Z139:Z140"/>
    <mergeCell ref="AA139:AA140"/>
    <mergeCell ref="B141:R142"/>
    <mergeCell ref="S141:U142"/>
    <mergeCell ref="V141:X141"/>
    <mergeCell ref="Y141:Y142"/>
    <mergeCell ref="Z141:Z142"/>
    <mergeCell ref="AA141:AA142"/>
    <mergeCell ref="B137:AA137"/>
    <mergeCell ref="B138:F138"/>
    <mergeCell ref="G138:S138"/>
    <mergeCell ref="T138:U138"/>
    <mergeCell ref="V138:AA138"/>
    <mergeCell ref="B139:E140"/>
    <mergeCell ref="F139:G140"/>
    <mergeCell ref="H139:N140"/>
    <mergeCell ref="O139:P140"/>
    <mergeCell ref="Q139:R140"/>
    <mergeCell ref="B134:F136"/>
    <mergeCell ref="G134:Z134"/>
    <mergeCell ref="AA134:AA136"/>
    <mergeCell ref="AD134:AD135"/>
    <mergeCell ref="G135:Z135"/>
    <mergeCell ref="G136:Z136"/>
    <mergeCell ref="B128:U128"/>
    <mergeCell ref="B129:C129"/>
    <mergeCell ref="W129:Z129"/>
    <mergeCell ref="B130:U130"/>
    <mergeCell ref="W130:AA130"/>
    <mergeCell ref="B131:U131"/>
    <mergeCell ref="W131:AA131"/>
    <mergeCell ref="S122:U122"/>
    <mergeCell ref="S123:U123"/>
    <mergeCell ref="S124:U124"/>
    <mergeCell ref="S125:U125"/>
    <mergeCell ref="S126:U126"/>
    <mergeCell ref="S127:Z127"/>
    <mergeCell ref="S116:U116"/>
    <mergeCell ref="S117:U117"/>
    <mergeCell ref="S118:U118"/>
    <mergeCell ref="S119:U119"/>
    <mergeCell ref="S120:U120"/>
    <mergeCell ref="S121:U121"/>
    <mergeCell ref="S110:U110"/>
    <mergeCell ref="S111:U111"/>
    <mergeCell ref="S112:U112"/>
    <mergeCell ref="S113:U113"/>
    <mergeCell ref="S114:U114"/>
    <mergeCell ref="S115:U115"/>
    <mergeCell ref="S106:Y107"/>
    <mergeCell ref="Z106:Z107"/>
    <mergeCell ref="AA106:AA107"/>
    <mergeCell ref="B108:R109"/>
    <mergeCell ref="S108:U109"/>
    <mergeCell ref="V108:X108"/>
    <mergeCell ref="Y108:Y109"/>
    <mergeCell ref="Z108:Z109"/>
    <mergeCell ref="AA108:AA109"/>
    <mergeCell ref="B104:AA104"/>
    <mergeCell ref="B105:F105"/>
    <mergeCell ref="G105:S105"/>
    <mergeCell ref="T105:U105"/>
    <mergeCell ref="V105:AA105"/>
    <mergeCell ref="B106:E107"/>
    <mergeCell ref="F106:G107"/>
    <mergeCell ref="H106:N107"/>
    <mergeCell ref="O106:P107"/>
    <mergeCell ref="Q106:R107"/>
    <mergeCell ref="B101:F103"/>
    <mergeCell ref="G101:Z101"/>
    <mergeCell ref="AA101:AA103"/>
    <mergeCell ref="AD101:AD102"/>
    <mergeCell ref="G102:Z102"/>
    <mergeCell ref="G103:Z103"/>
    <mergeCell ref="B95:U95"/>
    <mergeCell ref="B96:C96"/>
    <mergeCell ref="W96:Z96"/>
    <mergeCell ref="B97:U97"/>
    <mergeCell ref="W97:AA97"/>
    <mergeCell ref="B98:U98"/>
    <mergeCell ref="W98:AA98"/>
    <mergeCell ref="S89:U89"/>
    <mergeCell ref="S90:U90"/>
    <mergeCell ref="S91:U91"/>
    <mergeCell ref="S92:U92"/>
    <mergeCell ref="S93:U93"/>
    <mergeCell ref="S94:Z94"/>
    <mergeCell ref="S83:U83"/>
    <mergeCell ref="S84:U84"/>
    <mergeCell ref="S85:U85"/>
    <mergeCell ref="S86:U86"/>
    <mergeCell ref="S87:U87"/>
    <mergeCell ref="S88:U88"/>
    <mergeCell ref="S77:U77"/>
    <mergeCell ref="S78:U78"/>
    <mergeCell ref="S79:U79"/>
    <mergeCell ref="S80:U80"/>
    <mergeCell ref="S81:U81"/>
    <mergeCell ref="S82:U82"/>
    <mergeCell ref="S73:Y74"/>
    <mergeCell ref="Z73:Z74"/>
    <mergeCell ref="AA73:AA74"/>
    <mergeCell ref="B75:R76"/>
    <mergeCell ref="S75:U76"/>
    <mergeCell ref="V75:X75"/>
    <mergeCell ref="Y75:Y76"/>
    <mergeCell ref="Z75:Z76"/>
    <mergeCell ref="AA75:AA76"/>
    <mergeCell ref="B71:AA71"/>
    <mergeCell ref="B72:F72"/>
    <mergeCell ref="G72:S72"/>
    <mergeCell ref="T72:U72"/>
    <mergeCell ref="V72:AA72"/>
    <mergeCell ref="B73:E74"/>
    <mergeCell ref="F73:G74"/>
    <mergeCell ref="H73:N74"/>
    <mergeCell ref="O73:P74"/>
    <mergeCell ref="Q73:R74"/>
    <mergeCell ref="B68:F70"/>
    <mergeCell ref="G68:Z68"/>
    <mergeCell ref="AA68:AA70"/>
    <mergeCell ref="AD68:AD69"/>
    <mergeCell ref="G69:Z69"/>
    <mergeCell ref="G70:Z70"/>
    <mergeCell ref="B62:U62"/>
    <mergeCell ref="B63:C63"/>
    <mergeCell ref="W63:Z63"/>
    <mergeCell ref="B64:U64"/>
    <mergeCell ref="W64:AA64"/>
    <mergeCell ref="B65:U65"/>
    <mergeCell ref="W65:AA65"/>
    <mergeCell ref="S56:U56"/>
    <mergeCell ref="S57:U57"/>
    <mergeCell ref="S58:U58"/>
    <mergeCell ref="S59:U59"/>
    <mergeCell ref="S60:U60"/>
    <mergeCell ref="S61:Z61"/>
    <mergeCell ref="S50:U50"/>
    <mergeCell ref="S51:U51"/>
    <mergeCell ref="S52:U52"/>
    <mergeCell ref="S53:U53"/>
    <mergeCell ref="S54:U54"/>
    <mergeCell ref="S55:U55"/>
    <mergeCell ref="S44:U44"/>
    <mergeCell ref="S45:U45"/>
    <mergeCell ref="S46:U46"/>
    <mergeCell ref="S47:U47"/>
    <mergeCell ref="S48:U48"/>
    <mergeCell ref="S49:U49"/>
    <mergeCell ref="S40:Y41"/>
    <mergeCell ref="Z40:Z41"/>
    <mergeCell ref="AA40:AA41"/>
    <mergeCell ref="B42:R43"/>
    <mergeCell ref="S42:U43"/>
    <mergeCell ref="V42:X42"/>
    <mergeCell ref="Y42:Y43"/>
    <mergeCell ref="Z42:Z43"/>
    <mergeCell ref="AA42:AA43"/>
    <mergeCell ref="B38:AA38"/>
    <mergeCell ref="B39:F39"/>
    <mergeCell ref="G39:S39"/>
    <mergeCell ref="T39:U39"/>
    <mergeCell ref="V39:AA39"/>
    <mergeCell ref="B40:E41"/>
    <mergeCell ref="F40:G41"/>
    <mergeCell ref="H40:N41"/>
    <mergeCell ref="O40:P41"/>
    <mergeCell ref="Q40:R41"/>
    <mergeCell ref="B35:F37"/>
    <mergeCell ref="G35:Z35"/>
    <mergeCell ref="AA35:AA37"/>
    <mergeCell ref="AD35:AD36"/>
    <mergeCell ref="G36:Z36"/>
    <mergeCell ref="G37:Z37"/>
    <mergeCell ref="B29:U29"/>
    <mergeCell ref="B30:C30"/>
    <mergeCell ref="W30:Z30"/>
    <mergeCell ref="B31:U31"/>
    <mergeCell ref="W31:AA31"/>
    <mergeCell ref="B32:U32"/>
    <mergeCell ref="W32:AA32"/>
    <mergeCell ref="S23:U23"/>
    <mergeCell ref="S24:U24"/>
    <mergeCell ref="S25:U25"/>
    <mergeCell ref="S26:U26"/>
    <mergeCell ref="S27:U27"/>
    <mergeCell ref="S28:Z28"/>
    <mergeCell ref="S17:U17"/>
    <mergeCell ref="S18:U18"/>
    <mergeCell ref="S19:U19"/>
    <mergeCell ref="S20:U20"/>
    <mergeCell ref="S21:U21"/>
    <mergeCell ref="S22:U22"/>
    <mergeCell ref="S11:U11"/>
    <mergeCell ref="S12:U12"/>
    <mergeCell ref="S13:U13"/>
    <mergeCell ref="S14:U14"/>
    <mergeCell ref="S15:U15"/>
    <mergeCell ref="S16:U16"/>
    <mergeCell ref="S7:Y8"/>
    <mergeCell ref="Z7:Z8"/>
    <mergeCell ref="AA7:AA8"/>
    <mergeCell ref="B2:F4"/>
    <mergeCell ref="G2:Z2"/>
    <mergeCell ref="AA2:AA4"/>
    <mergeCell ref="AD2:AD3"/>
    <mergeCell ref="G3:Z3"/>
    <mergeCell ref="G4:Z4"/>
    <mergeCell ref="B9:R10"/>
    <mergeCell ref="S9:U10"/>
    <mergeCell ref="V9:X9"/>
    <mergeCell ref="Y9:Y10"/>
    <mergeCell ref="Z9:Z10"/>
    <mergeCell ref="AA9:AA10"/>
    <mergeCell ref="B5:AA5"/>
    <mergeCell ref="B6:F6"/>
    <mergeCell ref="G6:S6"/>
    <mergeCell ref="T6:U6"/>
    <mergeCell ref="V6:AA6"/>
    <mergeCell ref="B7:E8"/>
    <mergeCell ref="F7:G8"/>
    <mergeCell ref="H7:N8"/>
    <mergeCell ref="O7:P8"/>
    <mergeCell ref="Q7:R8"/>
  </mergeCells>
  <hyperlinks>
    <hyperlink ref="AD2:AD3" location="PRESUPUESTO!A1" display="PRESUPUESTO" xr:uid="{00000000-0004-0000-0A00-000000000000}"/>
    <hyperlink ref="AD4" location="'APUS CAP 6'!Área_de_impresión" display="'APUS CAP 6'!Área_de_impresión" xr:uid="{00000000-0004-0000-0A00-000001000000}"/>
    <hyperlink ref="AD35:AD36" location="PRESUPUESTO!A1" display="PRESUPUESTO" xr:uid="{00000000-0004-0000-0A00-000002000000}"/>
    <hyperlink ref="AD37" location="'APUS CAP 6'!Área_de_impresión" display="'APUS CAP 6'!Área_de_impresión" xr:uid="{00000000-0004-0000-0A00-000003000000}"/>
    <hyperlink ref="AD68:AD69" location="PRESUPUESTO!A1" display="PRESUPUESTO" xr:uid="{00000000-0004-0000-0A00-000004000000}"/>
    <hyperlink ref="AD70" location="'APUS CAP 6'!Área_de_impresión" display="'APUS CAP 6'!Área_de_impresión" xr:uid="{00000000-0004-0000-0A00-000005000000}"/>
    <hyperlink ref="AD101:AD102" location="PRESUPUESTO!A1" display="PRESUPUESTO" xr:uid="{00000000-0004-0000-0A00-000006000000}"/>
    <hyperlink ref="AD103" location="'APUS CAP 6'!Área_de_impresión" display="'APUS CAP 6'!Área_de_impresión" xr:uid="{00000000-0004-0000-0A00-000007000000}"/>
    <hyperlink ref="AD134:AD135" location="PRESUPUESTO!A1" display="PRESUPUESTO" xr:uid="{00000000-0004-0000-0A00-000008000000}"/>
    <hyperlink ref="AD136" location="'APUS CAP 6'!Área_de_impresión" display="'APUS CAP 6'!Área_de_impresión" xr:uid="{00000000-0004-0000-0A00-000009000000}"/>
    <hyperlink ref="AD167:AD168" location="PRESUPUESTO!A1" display="PRESUPUESTO" xr:uid="{00000000-0004-0000-0A00-00000A000000}"/>
    <hyperlink ref="AD169" location="'APUS CAP 6'!Área_de_impresión" display="'APUS CAP 6'!Área_de_impresión" xr:uid="{00000000-0004-0000-0A00-00000B000000}"/>
    <hyperlink ref="AD200:AD201" location="PRESUPUESTO!A1" display="PRESUPUESTO" xr:uid="{00000000-0004-0000-0A00-00000C000000}"/>
    <hyperlink ref="AD202" location="'APUS CAP 6'!Área_de_impresión" display="'APUS CAP 6'!Área_de_impresión" xr:uid="{00000000-0004-0000-0A00-00000D000000}"/>
    <hyperlink ref="AD233:AD234" location="PRESUPUESTO!A1" display="PRESUPUESTO" xr:uid="{00000000-0004-0000-0A00-00000E000000}"/>
    <hyperlink ref="AD235" location="'APUS CAP 6'!Área_de_impresión" display="'APUS CAP 6'!Área_de_impresión" xr:uid="{00000000-0004-0000-0A00-00000F000000}"/>
  </hyperlinks>
  <pageMargins left="0.7" right="0.7" top="0.75" bottom="0.75" header="0.3" footer="0.3"/>
  <pageSetup scale="64" fitToHeight="0" orientation="landscape" r:id="rId1"/>
  <rowBreaks count="7" manualBreakCount="7">
    <brk id="33" max="27" man="1"/>
    <brk id="66" max="27" man="1"/>
    <brk id="99" max="27" man="1"/>
    <brk id="132" max="27" man="1"/>
    <brk id="165" max="27" man="1"/>
    <brk id="198" max="27" man="1"/>
    <brk id="231" max="27" man="1"/>
  </row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4"/>
    <pageSetUpPr fitToPage="1"/>
  </sheetPr>
  <dimension ref="B1:AI693"/>
  <sheetViews>
    <sheetView view="pageBreakPreview" topLeftCell="A637" zoomScale="70" zoomScaleNormal="85" zoomScaleSheetLayoutView="70" workbookViewId="0">
      <selection activeCell="Z643" sqref="Z643"/>
    </sheetView>
  </sheetViews>
  <sheetFormatPr baseColWidth="10" defaultRowHeight="12.75" x14ac:dyDescent="0.2"/>
  <cols>
    <col min="1" max="1" width="2.85546875" style="128" customWidth="1"/>
    <col min="2" max="4" width="3.7109375" style="128" customWidth="1"/>
    <col min="5" max="5" width="4.28515625" style="128" customWidth="1"/>
    <col min="6" max="6" width="4" style="128" customWidth="1"/>
    <col min="7" max="18" width="3.7109375" style="128" customWidth="1"/>
    <col min="19" max="20" width="18.140625" style="128" customWidth="1"/>
    <col min="21" max="21" width="18.140625" style="160" customWidth="1"/>
    <col min="22" max="26" width="9.5703125" style="128" customWidth="1"/>
    <col min="27" max="27" width="16.7109375" style="161" customWidth="1"/>
    <col min="28" max="28" width="3.5703125" style="128" customWidth="1"/>
    <col min="29" max="29" width="5" style="128" customWidth="1"/>
    <col min="30" max="30" width="16.7109375" style="128" bestFit="1" customWidth="1"/>
    <col min="31" max="31" width="13.5703125" style="128" bestFit="1" customWidth="1"/>
    <col min="32" max="243" width="11.5703125" style="128"/>
    <col min="244" max="246" width="3.7109375" style="128" customWidth="1"/>
    <col min="247" max="247" width="4.28515625" style="128" customWidth="1"/>
    <col min="248" max="248" width="4" style="128" customWidth="1"/>
    <col min="249" max="264" width="3.7109375" style="128" customWidth="1"/>
    <col min="265" max="265" width="3" style="128" customWidth="1"/>
    <col min="266" max="277" width="3.7109375" style="128" customWidth="1"/>
    <col min="278" max="278" width="30.85546875" style="128" customWidth="1"/>
    <col min="279" max="279" width="11.28515625" style="128" customWidth="1"/>
    <col min="280" max="280" width="14" style="128" customWidth="1"/>
    <col min="281" max="281" width="13.5703125" style="128" customWidth="1"/>
    <col min="282" max="282" width="9.7109375" style="128" customWidth="1"/>
    <col min="283" max="283" width="16.7109375" style="128" customWidth="1"/>
    <col min="284" max="499" width="11.5703125" style="128"/>
    <col min="500" max="502" width="3.7109375" style="128" customWidth="1"/>
    <col min="503" max="503" width="4.28515625" style="128" customWidth="1"/>
    <col min="504" max="504" width="4" style="128" customWidth="1"/>
    <col min="505" max="520" width="3.7109375" style="128" customWidth="1"/>
    <col min="521" max="521" width="3" style="128" customWidth="1"/>
    <col min="522" max="533" width="3.7109375" style="128" customWidth="1"/>
    <col min="534" max="534" width="30.85546875" style="128" customWidth="1"/>
    <col min="535" max="535" width="11.28515625" style="128" customWidth="1"/>
    <col min="536" max="536" width="14" style="128" customWidth="1"/>
    <col min="537" max="537" width="13.5703125" style="128" customWidth="1"/>
    <col min="538" max="538" width="9.7109375" style="128" customWidth="1"/>
    <col min="539" max="539" width="16.7109375" style="128" customWidth="1"/>
    <col min="540" max="755" width="11.5703125" style="128"/>
    <col min="756" max="758" width="3.7109375" style="128" customWidth="1"/>
    <col min="759" max="759" width="4.28515625" style="128" customWidth="1"/>
    <col min="760" max="760" width="4" style="128" customWidth="1"/>
    <col min="761" max="776" width="3.7109375" style="128" customWidth="1"/>
    <col min="777" max="777" width="3" style="128" customWidth="1"/>
    <col min="778" max="789" width="3.7109375" style="128" customWidth="1"/>
    <col min="790" max="790" width="30.85546875" style="128" customWidth="1"/>
    <col min="791" max="791" width="11.28515625" style="128" customWidth="1"/>
    <col min="792" max="792" width="14" style="128" customWidth="1"/>
    <col min="793" max="793" width="13.5703125" style="128" customWidth="1"/>
    <col min="794" max="794" width="9.7109375" style="128" customWidth="1"/>
    <col min="795" max="795" width="16.7109375" style="128" customWidth="1"/>
    <col min="796" max="1011" width="11.5703125" style="128"/>
    <col min="1012" max="1014" width="3.7109375" style="128" customWidth="1"/>
    <col min="1015" max="1015" width="4.28515625" style="128" customWidth="1"/>
    <col min="1016" max="1016" width="4" style="128" customWidth="1"/>
    <col min="1017" max="1032" width="3.7109375" style="128" customWidth="1"/>
    <col min="1033" max="1033" width="3" style="128" customWidth="1"/>
    <col min="1034" max="1045" width="3.7109375" style="128" customWidth="1"/>
    <col min="1046" max="1046" width="30.85546875" style="128" customWidth="1"/>
    <col min="1047" max="1047" width="11.28515625" style="128" customWidth="1"/>
    <col min="1048" max="1048" width="14" style="128" customWidth="1"/>
    <col min="1049" max="1049" width="13.5703125" style="128" customWidth="1"/>
    <col min="1050" max="1050" width="9.7109375" style="128" customWidth="1"/>
    <col min="1051" max="1051" width="16.7109375" style="128" customWidth="1"/>
    <col min="1052" max="1267" width="11.5703125" style="128"/>
    <col min="1268" max="1270" width="3.7109375" style="128" customWidth="1"/>
    <col min="1271" max="1271" width="4.28515625" style="128" customWidth="1"/>
    <col min="1272" max="1272" width="4" style="128" customWidth="1"/>
    <col min="1273" max="1288" width="3.7109375" style="128" customWidth="1"/>
    <col min="1289" max="1289" width="3" style="128" customWidth="1"/>
    <col min="1290" max="1301" width="3.7109375" style="128" customWidth="1"/>
    <col min="1302" max="1302" width="30.85546875" style="128" customWidth="1"/>
    <col min="1303" max="1303" width="11.28515625" style="128" customWidth="1"/>
    <col min="1304" max="1304" width="14" style="128" customWidth="1"/>
    <col min="1305" max="1305" width="13.5703125" style="128" customWidth="1"/>
    <col min="1306" max="1306" width="9.7109375" style="128" customWidth="1"/>
    <col min="1307" max="1307" width="16.7109375" style="128" customWidth="1"/>
    <col min="1308" max="1523" width="11.5703125" style="128"/>
    <col min="1524" max="1526" width="3.7109375" style="128" customWidth="1"/>
    <col min="1527" max="1527" width="4.28515625" style="128" customWidth="1"/>
    <col min="1528" max="1528" width="4" style="128" customWidth="1"/>
    <col min="1529" max="1544" width="3.7109375" style="128" customWidth="1"/>
    <col min="1545" max="1545" width="3" style="128" customWidth="1"/>
    <col min="1546" max="1557" width="3.7109375" style="128" customWidth="1"/>
    <col min="1558" max="1558" width="30.85546875" style="128" customWidth="1"/>
    <col min="1559" max="1559" width="11.28515625" style="128" customWidth="1"/>
    <col min="1560" max="1560" width="14" style="128" customWidth="1"/>
    <col min="1561" max="1561" width="13.5703125" style="128" customWidth="1"/>
    <col min="1562" max="1562" width="9.7109375" style="128" customWidth="1"/>
    <col min="1563" max="1563" width="16.7109375" style="128" customWidth="1"/>
    <col min="1564" max="1779" width="11.5703125" style="128"/>
    <col min="1780" max="1782" width="3.7109375" style="128" customWidth="1"/>
    <col min="1783" max="1783" width="4.28515625" style="128" customWidth="1"/>
    <col min="1784" max="1784" width="4" style="128" customWidth="1"/>
    <col min="1785" max="1800" width="3.7109375" style="128" customWidth="1"/>
    <col min="1801" max="1801" width="3" style="128" customWidth="1"/>
    <col min="1802" max="1813" width="3.7109375" style="128" customWidth="1"/>
    <col min="1814" max="1814" width="30.85546875" style="128" customWidth="1"/>
    <col min="1815" max="1815" width="11.28515625" style="128" customWidth="1"/>
    <col min="1816" max="1816" width="14" style="128" customWidth="1"/>
    <col min="1817" max="1817" width="13.5703125" style="128" customWidth="1"/>
    <col min="1818" max="1818" width="9.7109375" style="128" customWidth="1"/>
    <col min="1819" max="1819" width="16.7109375" style="128" customWidth="1"/>
    <col min="1820" max="2035" width="11.5703125" style="128"/>
    <col min="2036" max="2038" width="3.7109375" style="128" customWidth="1"/>
    <col min="2039" max="2039" width="4.28515625" style="128" customWidth="1"/>
    <col min="2040" max="2040" width="4" style="128" customWidth="1"/>
    <col min="2041" max="2056" width="3.7109375" style="128" customWidth="1"/>
    <col min="2057" max="2057" width="3" style="128" customWidth="1"/>
    <col min="2058" max="2069" width="3.7109375" style="128" customWidth="1"/>
    <col min="2070" max="2070" width="30.85546875" style="128" customWidth="1"/>
    <col min="2071" max="2071" width="11.28515625" style="128" customWidth="1"/>
    <col min="2072" max="2072" width="14" style="128" customWidth="1"/>
    <col min="2073" max="2073" width="13.5703125" style="128" customWidth="1"/>
    <col min="2074" max="2074" width="9.7109375" style="128" customWidth="1"/>
    <col min="2075" max="2075" width="16.7109375" style="128" customWidth="1"/>
    <col min="2076" max="2291" width="11.5703125" style="128"/>
    <col min="2292" max="2294" width="3.7109375" style="128" customWidth="1"/>
    <col min="2295" max="2295" width="4.28515625" style="128" customWidth="1"/>
    <col min="2296" max="2296" width="4" style="128" customWidth="1"/>
    <col min="2297" max="2312" width="3.7109375" style="128" customWidth="1"/>
    <col min="2313" max="2313" width="3" style="128" customWidth="1"/>
    <col min="2314" max="2325" width="3.7109375" style="128" customWidth="1"/>
    <col min="2326" max="2326" width="30.85546875" style="128" customWidth="1"/>
    <col min="2327" max="2327" width="11.28515625" style="128" customWidth="1"/>
    <col min="2328" max="2328" width="14" style="128" customWidth="1"/>
    <col min="2329" max="2329" width="13.5703125" style="128" customWidth="1"/>
    <col min="2330" max="2330" width="9.7109375" style="128" customWidth="1"/>
    <col min="2331" max="2331" width="16.7109375" style="128" customWidth="1"/>
    <col min="2332" max="2547" width="11.5703125" style="128"/>
    <col min="2548" max="2550" width="3.7109375" style="128" customWidth="1"/>
    <col min="2551" max="2551" width="4.28515625" style="128" customWidth="1"/>
    <col min="2552" max="2552" width="4" style="128" customWidth="1"/>
    <col min="2553" max="2568" width="3.7109375" style="128" customWidth="1"/>
    <col min="2569" max="2569" width="3" style="128" customWidth="1"/>
    <col min="2570" max="2581" width="3.7109375" style="128" customWidth="1"/>
    <col min="2582" max="2582" width="30.85546875" style="128" customWidth="1"/>
    <col min="2583" max="2583" width="11.28515625" style="128" customWidth="1"/>
    <col min="2584" max="2584" width="14" style="128" customWidth="1"/>
    <col min="2585" max="2585" width="13.5703125" style="128" customWidth="1"/>
    <col min="2586" max="2586" width="9.7109375" style="128" customWidth="1"/>
    <col min="2587" max="2587" width="16.7109375" style="128" customWidth="1"/>
    <col min="2588" max="2803" width="11.5703125" style="128"/>
    <col min="2804" max="2806" width="3.7109375" style="128" customWidth="1"/>
    <col min="2807" max="2807" width="4.28515625" style="128" customWidth="1"/>
    <col min="2808" max="2808" width="4" style="128" customWidth="1"/>
    <col min="2809" max="2824" width="3.7109375" style="128" customWidth="1"/>
    <col min="2825" max="2825" width="3" style="128" customWidth="1"/>
    <col min="2826" max="2837" width="3.7109375" style="128" customWidth="1"/>
    <col min="2838" max="2838" width="30.85546875" style="128" customWidth="1"/>
    <col min="2839" max="2839" width="11.28515625" style="128" customWidth="1"/>
    <col min="2840" max="2840" width="14" style="128" customWidth="1"/>
    <col min="2841" max="2841" width="13.5703125" style="128" customWidth="1"/>
    <col min="2842" max="2842" width="9.7109375" style="128" customWidth="1"/>
    <col min="2843" max="2843" width="16.7109375" style="128" customWidth="1"/>
    <col min="2844" max="3059" width="11.5703125" style="128"/>
    <col min="3060" max="3062" width="3.7109375" style="128" customWidth="1"/>
    <col min="3063" max="3063" width="4.28515625" style="128" customWidth="1"/>
    <col min="3064" max="3064" width="4" style="128" customWidth="1"/>
    <col min="3065" max="3080" width="3.7109375" style="128" customWidth="1"/>
    <col min="3081" max="3081" width="3" style="128" customWidth="1"/>
    <col min="3082" max="3093" width="3.7109375" style="128" customWidth="1"/>
    <col min="3094" max="3094" width="30.85546875" style="128" customWidth="1"/>
    <col min="3095" max="3095" width="11.28515625" style="128" customWidth="1"/>
    <col min="3096" max="3096" width="14" style="128" customWidth="1"/>
    <col min="3097" max="3097" width="13.5703125" style="128" customWidth="1"/>
    <col min="3098" max="3098" width="9.7109375" style="128" customWidth="1"/>
    <col min="3099" max="3099" width="16.7109375" style="128" customWidth="1"/>
    <col min="3100" max="3315" width="11.5703125" style="128"/>
    <col min="3316" max="3318" width="3.7109375" style="128" customWidth="1"/>
    <col min="3319" max="3319" width="4.28515625" style="128" customWidth="1"/>
    <col min="3320" max="3320" width="4" style="128" customWidth="1"/>
    <col min="3321" max="3336" width="3.7109375" style="128" customWidth="1"/>
    <col min="3337" max="3337" width="3" style="128" customWidth="1"/>
    <col min="3338" max="3349" width="3.7109375" style="128" customWidth="1"/>
    <col min="3350" max="3350" width="30.85546875" style="128" customWidth="1"/>
    <col min="3351" max="3351" width="11.28515625" style="128" customWidth="1"/>
    <col min="3352" max="3352" width="14" style="128" customWidth="1"/>
    <col min="3353" max="3353" width="13.5703125" style="128" customWidth="1"/>
    <col min="3354" max="3354" width="9.7109375" style="128" customWidth="1"/>
    <col min="3355" max="3355" width="16.7109375" style="128" customWidth="1"/>
    <col min="3356" max="3571" width="11.5703125" style="128"/>
    <col min="3572" max="3574" width="3.7109375" style="128" customWidth="1"/>
    <col min="3575" max="3575" width="4.28515625" style="128" customWidth="1"/>
    <col min="3576" max="3576" width="4" style="128" customWidth="1"/>
    <col min="3577" max="3592" width="3.7109375" style="128" customWidth="1"/>
    <col min="3593" max="3593" width="3" style="128" customWidth="1"/>
    <col min="3594" max="3605" width="3.7109375" style="128" customWidth="1"/>
    <col min="3606" max="3606" width="30.85546875" style="128" customWidth="1"/>
    <col min="3607" max="3607" width="11.28515625" style="128" customWidth="1"/>
    <col min="3608" max="3608" width="14" style="128" customWidth="1"/>
    <col min="3609" max="3609" width="13.5703125" style="128" customWidth="1"/>
    <col min="3610" max="3610" width="9.7109375" style="128" customWidth="1"/>
    <col min="3611" max="3611" width="16.7109375" style="128" customWidth="1"/>
    <col min="3612" max="3827" width="11.5703125" style="128"/>
    <col min="3828" max="3830" width="3.7109375" style="128" customWidth="1"/>
    <col min="3831" max="3831" width="4.28515625" style="128" customWidth="1"/>
    <col min="3832" max="3832" width="4" style="128" customWidth="1"/>
    <col min="3833" max="3848" width="3.7109375" style="128" customWidth="1"/>
    <col min="3849" max="3849" width="3" style="128" customWidth="1"/>
    <col min="3850" max="3861" width="3.7109375" style="128" customWidth="1"/>
    <col min="3862" max="3862" width="30.85546875" style="128" customWidth="1"/>
    <col min="3863" max="3863" width="11.28515625" style="128" customWidth="1"/>
    <col min="3864" max="3864" width="14" style="128" customWidth="1"/>
    <col min="3865" max="3865" width="13.5703125" style="128" customWidth="1"/>
    <col min="3866" max="3866" width="9.7109375" style="128" customWidth="1"/>
    <col min="3867" max="3867" width="16.7109375" style="128" customWidth="1"/>
    <col min="3868" max="4083" width="11.5703125" style="128"/>
    <col min="4084" max="4086" width="3.7109375" style="128" customWidth="1"/>
    <col min="4087" max="4087" width="4.28515625" style="128" customWidth="1"/>
    <col min="4088" max="4088" width="4" style="128" customWidth="1"/>
    <col min="4089" max="4104" width="3.7109375" style="128" customWidth="1"/>
    <col min="4105" max="4105" width="3" style="128" customWidth="1"/>
    <col min="4106" max="4117" width="3.7109375" style="128" customWidth="1"/>
    <col min="4118" max="4118" width="30.85546875" style="128" customWidth="1"/>
    <col min="4119" max="4119" width="11.28515625" style="128" customWidth="1"/>
    <col min="4120" max="4120" width="14" style="128" customWidth="1"/>
    <col min="4121" max="4121" width="13.5703125" style="128" customWidth="1"/>
    <col min="4122" max="4122" width="9.7109375" style="128" customWidth="1"/>
    <col min="4123" max="4123" width="16.7109375" style="128" customWidth="1"/>
    <col min="4124" max="4339" width="11.5703125" style="128"/>
    <col min="4340" max="4342" width="3.7109375" style="128" customWidth="1"/>
    <col min="4343" max="4343" width="4.28515625" style="128" customWidth="1"/>
    <col min="4344" max="4344" width="4" style="128" customWidth="1"/>
    <col min="4345" max="4360" width="3.7109375" style="128" customWidth="1"/>
    <col min="4361" max="4361" width="3" style="128" customWidth="1"/>
    <col min="4362" max="4373" width="3.7109375" style="128" customWidth="1"/>
    <col min="4374" max="4374" width="30.85546875" style="128" customWidth="1"/>
    <col min="4375" max="4375" width="11.28515625" style="128" customWidth="1"/>
    <col min="4376" max="4376" width="14" style="128" customWidth="1"/>
    <col min="4377" max="4377" width="13.5703125" style="128" customWidth="1"/>
    <col min="4378" max="4378" width="9.7109375" style="128" customWidth="1"/>
    <col min="4379" max="4379" width="16.7109375" style="128" customWidth="1"/>
    <col min="4380" max="4595" width="11.5703125" style="128"/>
    <col min="4596" max="4598" width="3.7109375" style="128" customWidth="1"/>
    <col min="4599" max="4599" width="4.28515625" style="128" customWidth="1"/>
    <col min="4600" max="4600" width="4" style="128" customWidth="1"/>
    <col min="4601" max="4616" width="3.7109375" style="128" customWidth="1"/>
    <col min="4617" max="4617" width="3" style="128" customWidth="1"/>
    <col min="4618" max="4629" width="3.7109375" style="128" customWidth="1"/>
    <col min="4630" max="4630" width="30.85546875" style="128" customWidth="1"/>
    <col min="4631" max="4631" width="11.28515625" style="128" customWidth="1"/>
    <col min="4632" max="4632" width="14" style="128" customWidth="1"/>
    <col min="4633" max="4633" width="13.5703125" style="128" customWidth="1"/>
    <col min="4634" max="4634" width="9.7109375" style="128" customWidth="1"/>
    <col min="4635" max="4635" width="16.7109375" style="128" customWidth="1"/>
    <col min="4636" max="4851" width="11.5703125" style="128"/>
    <col min="4852" max="4854" width="3.7109375" style="128" customWidth="1"/>
    <col min="4855" max="4855" width="4.28515625" style="128" customWidth="1"/>
    <col min="4856" max="4856" width="4" style="128" customWidth="1"/>
    <col min="4857" max="4872" width="3.7109375" style="128" customWidth="1"/>
    <col min="4873" max="4873" width="3" style="128" customWidth="1"/>
    <col min="4874" max="4885" width="3.7109375" style="128" customWidth="1"/>
    <col min="4886" max="4886" width="30.85546875" style="128" customWidth="1"/>
    <col min="4887" max="4887" width="11.28515625" style="128" customWidth="1"/>
    <col min="4888" max="4888" width="14" style="128" customWidth="1"/>
    <col min="4889" max="4889" width="13.5703125" style="128" customWidth="1"/>
    <col min="4890" max="4890" width="9.7109375" style="128" customWidth="1"/>
    <col min="4891" max="4891" width="16.7109375" style="128" customWidth="1"/>
    <col min="4892" max="5107" width="11.5703125" style="128"/>
    <col min="5108" max="5110" width="3.7109375" style="128" customWidth="1"/>
    <col min="5111" max="5111" width="4.28515625" style="128" customWidth="1"/>
    <col min="5112" max="5112" width="4" style="128" customWidth="1"/>
    <col min="5113" max="5128" width="3.7109375" style="128" customWidth="1"/>
    <col min="5129" max="5129" width="3" style="128" customWidth="1"/>
    <col min="5130" max="5141" width="3.7109375" style="128" customWidth="1"/>
    <col min="5142" max="5142" width="30.85546875" style="128" customWidth="1"/>
    <col min="5143" max="5143" width="11.28515625" style="128" customWidth="1"/>
    <col min="5144" max="5144" width="14" style="128" customWidth="1"/>
    <col min="5145" max="5145" width="13.5703125" style="128" customWidth="1"/>
    <col min="5146" max="5146" width="9.7109375" style="128" customWidth="1"/>
    <col min="5147" max="5147" width="16.7109375" style="128" customWidth="1"/>
    <col min="5148" max="5363" width="11.5703125" style="128"/>
    <col min="5364" max="5366" width="3.7109375" style="128" customWidth="1"/>
    <col min="5367" max="5367" width="4.28515625" style="128" customWidth="1"/>
    <col min="5368" max="5368" width="4" style="128" customWidth="1"/>
    <col min="5369" max="5384" width="3.7109375" style="128" customWidth="1"/>
    <col min="5385" max="5385" width="3" style="128" customWidth="1"/>
    <col min="5386" max="5397" width="3.7109375" style="128" customWidth="1"/>
    <col min="5398" max="5398" width="30.85546875" style="128" customWidth="1"/>
    <col min="5399" max="5399" width="11.28515625" style="128" customWidth="1"/>
    <col min="5400" max="5400" width="14" style="128" customWidth="1"/>
    <col min="5401" max="5401" width="13.5703125" style="128" customWidth="1"/>
    <col min="5402" max="5402" width="9.7109375" style="128" customWidth="1"/>
    <col min="5403" max="5403" width="16.7109375" style="128" customWidth="1"/>
    <col min="5404" max="5619" width="11.5703125" style="128"/>
    <col min="5620" max="5622" width="3.7109375" style="128" customWidth="1"/>
    <col min="5623" max="5623" width="4.28515625" style="128" customWidth="1"/>
    <col min="5624" max="5624" width="4" style="128" customWidth="1"/>
    <col min="5625" max="5640" width="3.7109375" style="128" customWidth="1"/>
    <col min="5641" max="5641" width="3" style="128" customWidth="1"/>
    <col min="5642" max="5653" width="3.7109375" style="128" customWidth="1"/>
    <col min="5654" max="5654" width="30.85546875" style="128" customWidth="1"/>
    <col min="5655" max="5655" width="11.28515625" style="128" customWidth="1"/>
    <col min="5656" max="5656" width="14" style="128" customWidth="1"/>
    <col min="5657" max="5657" width="13.5703125" style="128" customWidth="1"/>
    <col min="5658" max="5658" width="9.7109375" style="128" customWidth="1"/>
    <col min="5659" max="5659" width="16.7109375" style="128" customWidth="1"/>
    <col min="5660" max="5875" width="11.5703125" style="128"/>
    <col min="5876" max="5878" width="3.7109375" style="128" customWidth="1"/>
    <col min="5879" max="5879" width="4.28515625" style="128" customWidth="1"/>
    <col min="5880" max="5880" width="4" style="128" customWidth="1"/>
    <col min="5881" max="5896" width="3.7109375" style="128" customWidth="1"/>
    <col min="5897" max="5897" width="3" style="128" customWidth="1"/>
    <col min="5898" max="5909" width="3.7109375" style="128" customWidth="1"/>
    <col min="5910" max="5910" width="30.85546875" style="128" customWidth="1"/>
    <col min="5911" max="5911" width="11.28515625" style="128" customWidth="1"/>
    <col min="5912" max="5912" width="14" style="128" customWidth="1"/>
    <col min="5913" max="5913" width="13.5703125" style="128" customWidth="1"/>
    <col min="5914" max="5914" width="9.7109375" style="128" customWidth="1"/>
    <col min="5915" max="5915" width="16.7109375" style="128" customWidth="1"/>
    <col min="5916" max="6131" width="11.5703125" style="128"/>
    <col min="6132" max="6134" width="3.7109375" style="128" customWidth="1"/>
    <col min="6135" max="6135" width="4.28515625" style="128" customWidth="1"/>
    <col min="6136" max="6136" width="4" style="128" customWidth="1"/>
    <col min="6137" max="6152" width="3.7109375" style="128" customWidth="1"/>
    <col min="6153" max="6153" width="3" style="128" customWidth="1"/>
    <col min="6154" max="6165" width="3.7109375" style="128" customWidth="1"/>
    <col min="6166" max="6166" width="30.85546875" style="128" customWidth="1"/>
    <col min="6167" max="6167" width="11.28515625" style="128" customWidth="1"/>
    <col min="6168" max="6168" width="14" style="128" customWidth="1"/>
    <col min="6169" max="6169" width="13.5703125" style="128" customWidth="1"/>
    <col min="6170" max="6170" width="9.7109375" style="128" customWidth="1"/>
    <col min="6171" max="6171" width="16.7109375" style="128" customWidth="1"/>
    <col min="6172" max="6387" width="11.5703125" style="128"/>
    <col min="6388" max="6390" width="3.7109375" style="128" customWidth="1"/>
    <col min="6391" max="6391" width="4.28515625" style="128" customWidth="1"/>
    <col min="6392" max="6392" width="4" style="128" customWidth="1"/>
    <col min="6393" max="6408" width="3.7109375" style="128" customWidth="1"/>
    <col min="6409" max="6409" width="3" style="128" customWidth="1"/>
    <col min="6410" max="6421" width="3.7109375" style="128" customWidth="1"/>
    <col min="6422" max="6422" width="30.85546875" style="128" customWidth="1"/>
    <col min="6423" max="6423" width="11.28515625" style="128" customWidth="1"/>
    <col min="6424" max="6424" width="14" style="128" customWidth="1"/>
    <col min="6425" max="6425" width="13.5703125" style="128" customWidth="1"/>
    <col min="6426" max="6426" width="9.7109375" style="128" customWidth="1"/>
    <col min="6427" max="6427" width="16.7109375" style="128" customWidth="1"/>
    <col min="6428" max="6643" width="11.5703125" style="128"/>
    <col min="6644" max="6646" width="3.7109375" style="128" customWidth="1"/>
    <col min="6647" max="6647" width="4.28515625" style="128" customWidth="1"/>
    <col min="6648" max="6648" width="4" style="128" customWidth="1"/>
    <col min="6649" max="6664" width="3.7109375" style="128" customWidth="1"/>
    <col min="6665" max="6665" width="3" style="128" customWidth="1"/>
    <col min="6666" max="6677" width="3.7109375" style="128" customWidth="1"/>
    <col min="6678" max="6678" width="30.85546875" style="128" customWidth="1"/>
    <col min="6679" max="6679" width="11.28515625" style="128" customWidth="1"/>
    <col min="6680" max="6680" width="14" style="128" customWidth="1"/>
    <col min="6681" max="6681" width="13.5703125" style="128" customWidth="1"/>
    <col min="6682" max="6682" width="9.7109375" style="128" customWidth="1"/>
    <col min="6683" max="6683" width="16.7109375" style="128" customWidth="1"/>
    <col min="6684" max="6899" width="11.5703125" style="128"/>
    <col min="6900" max="6902" width="3.7109375" style="128" customWidth="1"/>
    <col min="6903" max="6903" width="4.28515625" style="128" customWidth="1"/>
    <col min="6904" max="6904" width="4" style="128" customWidth="1"/>
    <col min="6905" max="6920" width="3.7109375" style="128" customWidth="1"/>
    <col min="6921" max="6921" width="3" style="128" customWidth="1"/>
    <col min="6922" max="6933" width="3.7109375" style="128" customWidth="1"/>
    <col min="6934" max="6934" width="30.85546875" style="128" customWidth="1"/>
    <col min="6935" max="6935" width="11.28515625" style="128" customWidth="1"/>
    <col min="6936" max="6936" width="14" style="128" customWidth="1"/>
    <col min="6937" max="6937" width="13.5703125" style="128" customWidth="1"/>
    <col min="6938" max="6938" width="9.7109375" style="128" customWidth="1"/>
    <col min="6939" max="6939" width="16.7109375" style="128" customWidth="1"/>
    <col min="6940" max="7155" width="11.5703125" style="128"/>
    <col min="7156" max="7158" width="3.7109375" style="128" customWidth="1"/>
    <col min="7159" max="7159" width="4.28515625" style="128" customWidth="1"/>
    <col min="7160" max="7160" width="4" style="128" customWidth="1"/>
    <col min="7161" max="7176" width="3.7109375" style="128" customWidth="1"/>
    <col min="7177" max="7177" width="3" style="128" customWidth="1"/>
    <col min="7178" max="7189" width="3.7109375" style="128" customWidth="1"/>
    <col min="7190" max="7190" width="30.85546875" style="128" customWidth="1"/>
    <col min="7191" max="7191" width="11.28515625" style="128" customWidth="1"/>
    <col min="7192" max="7192" width="14" style="128" customWidth="1"/>
    <col min="7193" max="7193" width="13.5703125" style="128" customWidth="1"/>
    <col min="7194" max="7194" width="9.7109375" style="128" customWidth="1"/>
    <col min="7195" max="7195" width="16.7109375" style="128" customWidth="1"/>
    <col min="7196" max="7411" width="11.5703125" style="128"/>
    <col min="7412" max="7414" width="3.7109375" style="128" customWidth="1"/>
    <col min="7415" max="7415" width="4.28515625" style="128" customWidth="1"/>
    <col min="7416" max="7416" width="4" style="128" customWidth="1"/>
    <col min="7417" max="7432" width="3.7109375" style="128" customWidth="1"/>
    <col min="7433" max="7433" width="3" style="128" customWidth="1"/>
    <col min="7434" max="7445" width="3.7109375" style="128" customWidth="1"/>
    <col min="7446" max="7446" width="30.85546875" style="128" customWidth="1"/>
    <col min="7447" max="7447" width="11.28515625" style="128" customWidth="1"/>
    <col min="7448" max="7448" width="14" style="128" customWidth="1"/>
    <col min="7449" max="7449" width="13.5703125" style="128" customWidth="1"/>
    <col min="7450" max="7450" width="9.7109375" style="128" customWidth="1"/>
    <col min="7451" max="7451" width="16.7109375" style="128" customWidth="1"/>
    <col min="7452" max="7667" width="11.5703125" style="128"/>
    <col min="7668" max="7670" width="3.7109375" style="128" customWidth="1"/>
    <col min="7671" max="7671" width="4.28515625" style="128" customWidth="1"/>
    <col min="7672" max="7672" width="4" style="128" customWidth="1"/>
    <col min="7673" max="7688" width="3.7109375" style="128" customWidth="1"/>
    <col min="7689" max="7689" width="3" style="128" customWidth="1"/>
    <col min="7690" max="7701" width="3.7109375" style="128" customWidth="1"/>
    <col min="7702" max="7702" width="30.85546875" style="128" customWidth="1"/>
    <col min="7703" max="7703" width="11.28515625" style="128" customWidth="1"/>
    <col min="7704" max="7704" width="14" style="128" customWidth="1"/>
    <col min="7705" max="7705" width="13.5703125" style="128" customWidth="1"/>
    <col min="7706" max="7706" width="9.7109375" style="128" customWidth="1"/>
    <col min="7707" max="7707" width="16.7109375" style="128" customWidth="1"/>
    <col min="7708" max="7923" width="11.5703125" style="128"/>
    <col min="7924" max="7926" width="3.7109375" style="128" customWidth="1"/>
    <col min="7927" max="7927" width="4.28515625" style="128" customWidth="1"/>
    <col min="7928" max="7928" width="4" style="128" customWidth="1"/>
    <col min="7929" max="7944" width="3.7109375" style="128" customWidth="1"/>
    <col min="7945" max="7945" width="3" style="128" customWidth="1"/>
    <col min="7946" max="7957" width="3.7109375" style="128" customWidth="1"/>
    <col min="7958" max="7958" width="30.85546875" style="128" customWidth="1"/>
    <col min="7959" max="7959" width="11.28515625" style="128" customWidth="1"/>
    <col min="7960" max="7960" width="14" style="128" customWidth="1"/>
    <col min="7961" max="7961" width="13.5703125" style="128" customWidth="1"/>
    <col min="7962" max="7962" width="9.7109375" style="128" customWidth="1"/>
    <col min="7963" max="7963" width="16.7109375" style="128" customWidth="1"/>
    <col min="7964" max="8179" width="11.5703125" style="128"/>
    <col min="8180" max="8182" width="3.7109375" style="128" customWidth="1"/>
    <col min="8183" max="8183" width="4.28515625" style="128" customWidth="1"/>
    <col min="8184" max="8184" width="4" style="128" customWidth="1"/>
    <col min="8185" max="8200" width="3.7109375" style="128" customWidth="1"/>
    <col min="8201" max="8201" width="3" style="128" customWidth="1"/>
    <col min="8202" max="8213" width="3.7109375" style="128" customWidth="1"/>
    <col min="8214" max="8214" width="30.85546875" style="128" customWidth="1"/>
    <col min="8215" max="8215" width="11.28515625" style="128" customWidth="1"/>
    <col min="8216" max="8216" width="14" style="128" customWidth="1"/>
    <col min="8217" max="8217" width="13.5703125" style="128" customWidth="1"/>
    <col min="8218" max="8218" width="9.7109375" style="128" customWidth="1"/>
    <col min="8219" max="8219" width="16.7109375" style="128" customWidth="1"/>
    <col min="8220" max="8435" width="11.5703125" style="128"/>
    <col min="8436" max="8438" width="3.7109375" style="128" customWidth="1"/>
    <col min="8439" max="8439" width="4.28515625" style="128" customWidth="1"/>
    <col min="8440" max="8440" width="4" style="128" customWidth="1"/>
    <col min="8441" max="8456" width="3.7109375" style="128" customWidth="1"/>
    <col min="8457" max="8457" width="3" style="128" customWidth="1"/>
    <col min="8458" max="8469" width="3.7109375" style="128" customWidth="1"/>
    <col min="8470" max="8470" width="30.85546875" style="128" customWidth="1"/>
    <col min="8471" max="8471" width="11.28515625" style="128" customWidth="1"/>
    <col min="8472" max="8472" width="14" style="128" customWidth="1"/>
    <col min="8473" max="8473" width="13.5703125" style="128" customWidth="1"/>
    <col min="8474" max="8474" width="9.7109375" style="128" customWidth="1"/>
    <col min="8475" max="8475" width="16.7109375" style="128" customWidth="1"/>
    <col min="8476" max="8691" width="11.5703125" style="128"/>
    <col min="8692" max="8694" width="3.7109375" style="128" customWidth="1"/>
    <col min="8695" max="8695" width="4.28515625" style="128" customWidth="1"/>
    <col min="8696" max="8696" width="4" style="128" customWidth="1"/>
    <col min="8697" max="8712" width="3.7109375" style="128" customWidth="1"/>
    <col min="8713" max="8713" width="3" style="128" customWidth="1"/>
    <col min="8714" max="8725" width="3.7109375" style="128" customWidth="1"/>
    <col min="8726" max="8726" width="30.85546875" style="128" customWidth="1"/>
    <col min="8727" max="8727" width="11.28515625" style="128" customWidth="1"/>
    <col min="8728" max="8728" width="14" style="128" customWidth="1"/>
    <col min="8729" max="8729" width="13.5703125" style="128" customWidth="1"/>
    <col min="8730" max="8730" width="9.7109375" style="128" customWidth="1"/>
    <col min="8731" max="8731" width="16.7109375" style="128" customWidth="1"/>
    <col min="8732" max="8947" width="11.5703125" style="128"/>
    <col min="8948" max="8950" width="3.7109375" style="128" customWidth="1"/>
    <col min="8951" max="8951" width="4.28515625" style="128" customWidth="1"/>
    <col min="8952" max="8952" width="4" style="128" customWidth="1"/>
    <col min="8953" max="8968" width="3.7109375" style="128" customWidth="1"/>
    <col min="8969" max="8969" width="3" style="128" customWidth="1"/>
    <col min="8970" max="8981" width="3.7109375" style="128" customWidth="1"/>
    <col min="8982" max="8982" width="30.85546875" style="128" customWidth="1"/>
    <col min="8983" max="8983" width="11.28515625" style="128" customWidth="1"/>
    <col min="8984" max="8984" width="14" style="128" customWidth="1"/>
    <col min="8985" max="8985" width="13.5703125" style="128" customWidth="1"/>
    <col min="8986" max="8986" width="9.7109375" style="128" customWidth="1"/>
    <col min="8987" max="8987" width="16.7109375" style="128" customWidth="1"/>
    <col min="8988" max="9203" width="11.5703125" style="128"/>
    <col min="9204" max="9206" width="3.7109375" style="128" customWidth="1"/>
    <col min="9207" max="9207" width="4.28515625" style="128" customWidth="1"/>
    <col min="9208" max="9208" width="4" style="128" customWidth="1"/>
    <col min="9209" max="9224" width="3.7109375" style="128" customWidth="1"/>
    <col min="9225" max="9225" width="3" style="128" customWidth="1"/>
    <col min="9226" max="9237" width="3.7109375" style="128" customWidth="1"/>
    <col min="9238" max="9238" width="30.85546875" style="128" customWidth="1"/>
    <col min="9239" max="9239" width="11.28515625" style="128" customWidth="1"/>
    <col min="9240" max="9240" width="14" style="128" customWidth="1"/>
    <col min="9241" max="9241" width="13.5703125" style="128" customWidth="1"/>
    <col min="9242" max="9242" width="9.7109375" style="128" customWidth="1"/>
    <col min="9243" max="9243" width="16.7109375" style="128" customWidth="1"/>
    <col min="9244" max="9459" width="11.5703125" style="128"/>
    <col min="9460" max="9462" width="3.7109375" style="128" customWidth="1"/>
    <col min="9463" max="9463" width="4.28515625" style="128" customWidth="1"/>
    <col min="9464" max="9464" width="4" style="128" customWidth="1"/>
    <col min="9465" max="9480" width="3.7109375" style="128" customWidth="1"/>
    <col min="9481" max="9481" width="3" style="128" customWidth="1"/>
    <col min="9482" max="9493" width="3.7109375" style="128" customWidth="1"/>
    <col min="9494" max="9494" width="30.85546875" style="128" customWidth="1"/>
    <col min="9495" max="9495" width="11.28515625" style="128" customWidth="1"/>
    <col min="9496" max="9496" width="14" style="128" customWidth="1"/>
    <col min="9497" max="9497" width="13.5703125" style="128" customWidth="1"/>
    <col min="9498" max="9498" width="9.7109375" style="128" customWidth="1"/>
    <col min="9499" max="9499" width="16.7109375" style="128" customWidth="1"/>
    <col min="9500" max="9715" width="11.5703125" style="128"/>
    <col min="9716" max="9718" width="3.7109375" style="128" customWidth="1"/>
    <col min="9719" max="9719" width="4.28515625" style="128" customWidth="1"/>
    <col min="9720" max="9720" width="4" style="128" customWidth="1"/>
    <col min="9721" max="9736" width="3.7109375" style="128" customWidth="1"/>
    <col min="9737" max="9737" width="3" style="128" customWidth="1"/>
    <col min="9738" max="9749" width="3.7109375" style="128" customWidth="1"/>
    <col min="9750" max="9750" width="30.85546875" style="128" customWidth="1"/>
    <col min="9751" max="9751" width="11.28515625" style="128" customWidth="1"/>
    <col min="9752" max="9752" width="14" style="128" customWidth="1"/>
    <col min="9753" max="9753" width="13.5703125" style="128" customWidth="1"/>
    <col min="9754" max="9754" width="9.7109375" style="128" customWidth="1"/>
    <col min="9755" max="9755" width="16.7109375" style="128" customWidth="1"/>
    <col min="9756" max="9971" width="11.5703125" style="128"/>
    <col min="9972" max="9974" width="3.7109375" style="128" customWidth="1"/>
    <col min="9975" max="9975" width="4.28515625" style="128" customWidth="1"/>
    <col min="9976" max="9976" width="4" style="128" customWidth="1"/>
    <col min="9977" max="9992" width="3.7109375" style="128" customWidth="1"/>
    <col min="9993" max="9993" width="3" style="128" customWidth="1"/>
    <col min="9994" max="10005" width="3.7109375" style="128" customWidth="1"/>
    <col min="10006" max="10006" width="30.85546875" style="128" customWidth="1"/>
    <col min="10007" max="10007" width="11.28515625" style="128" customWidth="1"/>
    <col min="10008" max="10008" width="14" style="128" customWidth="1"/>
    <col min="10009" max="10009" width="13.5703125" style="128" customWidth="1"/>
    <col min="10010" max="10010" width="9.7109375" style="128" customWidth="1"/>
    <col min="10011" max="10011" width="16.7109375" style="128" customWidth="1"/>
    <col min="10012" max="10227" width="11.5703125" style="128"/>
    <col min="10228" max="10230" width="3.7109375" style="128" customWidth="1"/>
    <col min="10231" max="10231" width="4.28515625" style="128" customWidth="1"/>
    <col min="10232" max="10232" width="4" style="128" customWidth="1"/>
    <col min="10233" max="10248" width="3.7109375" style="128" customWidth="1"/>
    <col min="10249" max="10249" width="3" style="128" customWidth="1"/>
    <col min="10250" max="10261" width="3.7109375" style="128" customWidth="1"/>
    <col min="10262" max="10262" width="30.85546875" style="128" customWidth="1"/>
    <col min="10263" max="10263" width="11.28515625" style="128" customWidth="1"/>
    <col min="10264" max="10264" width="14" style="128" customWidth="1"/>
    <col min="10265" max="10265" width="13.5703125" style="128" customWidth="1"/>
    <col min="10266" max="10266" width="9.7109375" style="128" customWidth="1"/>
    <col min="10267" max="10267" width="16.7109375" style="128" customWidth="1"/>
    <col min="10268" max="10483" width="11.5703125" style="128"/>
    <col min="10484" max="10486" width="3.7109375" style="128" customWidth="1"/>
    <col min="10487" max="10487" width="4.28515625" style="128" customWidth="1"/>
    <col min="10488" max="10488" width="4" style="128" customWidth="1"/>
    <col min="10489" max="10504" width="3.7109375" style="128" customWidth="1"/>
    <col min="10505" max="10505" width="3" style="128" customWidth="1"/>
    <col min="10506" max="10517" width="3.7109375" style="128" customWidth="1"/>
    <col min="10518" max="10518" width="30.85546875" style="128" customWidth="1"/>
    <col min="10519" max="10519" width="11.28515625" style="128" customWidth="1"/>
    <col min="10520" max="10520" width="14" style="128" customWidth="1"/>
    <col min="10521" max="10521" width="13.5703125" style="128" customWidth="1"/>
    <col min="10522" max="10522" width="9.7109375" style="128" customWidth="1"/>
    <col min="10523" max="10523" width="16.7109375" style="128" customWidth="1"/>
    <col min="10524" max="10739" width="11.5703125" style="128"/>
    <col min="10740" max="10742" width="3.7109375" style="128" customWidth="1"/>
    <col min="10743" max="10743" width="4.28515625" style="128" customWidth="1"/>
    <col min="10744" max="10744" width="4" style="128" customWidth="1"/>
    <col min="10745" max="10760" width="3.7109375" style="128" customWidth="1"/>
    <col min="10761" max="10761" width="3" style="128" customWidth="1"/>
    <col min="10762" max="10773" width="3.7109375" style="128" customWidth="1"/>
    <col min="10774" max="10774" width="30.85546875" style="128" customWidth="1"/>
    <col min="10775" max="10775" width="11.28515625" style="128" customWidth="1"/>
    <col min="10776" max="10776" width="14" style="128" customWidth="1"/>
    <col min="10777" max="10777" width="13.5703125" style="128" customWidth="1"/>
    <col min="10778" max="10778" width="9.7109375" style="128" customWidth="1"/>
    <col min="10779" max="10779" width="16.7109375" style="128" customWidth="1"/>
    <col min="10780" max="10995" width="11.5703125" style="128"/>
    <col min="10996" max="10998" width="3.7109375" style="128" customWidth="1"/>
    <col min="10999" max="10999" width="4.28515625" style="128" customWidth="1"/>
    <col min="11000" max="11000" width="4" style="128" customWidth="1"/>
    <col min="11001" max="11016" width="3.7109375" style="128" customWidth="1"/>
    <col min="11017" max="11017" width="3" style="128" customWidth="1"/>
    <col min="11018" max="11029" width="3.7109375" style="128" customWidth="1"/>
    <col min="11030" max="11030" width="30.85546875" style="128" customWidth="1"/>
    <col min="11031" max="11031" width="11.28515625" style="128" customWidth="1"/>
    <col min="11032" max="11032" width="14" style="128" customWidth="1"/>
    <col min="11033" max="11033" width="13.5703125" style="128" customWidth="1"/>
    <col min="11034" max="11034" width="9.7109375" style="128" customWidth="1"/>
    <col min="11035" max="11035" width="16.7109375" style="128" customWidth="1"/>
    <col min="11036" max="11251" width="11.5703125" style="128"/>
    <col min="11252" max="11254" width="3.7109375" style="128" customWidth="1"/>
    <col min="11255" max="11255" width="4.28515625" style="128" customWidth="1"/>
    <col min="11256" max="11256" width="4" style="128" customWidth="1"/>
    <col min="11257" max="11272" width="3.7109375" style="128" customWidth="1"/>
    <col min="11273" max="11273" width="3" style="128" customWidth="1"/>
    <col min="11274" max="11285" width="3.7109375" style="128" customWidth="1"/>
    <col min="11286" max="11286" width="30.85546875" style="128" customWidth="1"/>
    <col min="11287" max="11287" width="11.28515625" style="128" customWidth="1"/>
    <col min="11288" max="11288" width="14" style="128" customWidth="1"/>
    <col min="11289" max="11289" width="13.5703125" style="128" customWidth="1"/>
    <col min="11290" max="11290" width="9.7109375" style="128" customWidth="1"/>
    <col min="11291" max="11291" width="16.7109375" style="128" customWidth="1"/>
    <col min="11292" max="11507" width="11.5703125" style="128"/>
    <col min="11508" max="11510" width="3.7109375" style="128" customWidth="1"/>
    <col min="11511" max="11511" width="4.28515625" style="128" customWidth="1"/>
    <col min="11512" max="11512" width="4" style="128" customWidth="1"/>
    <col min="11513" max="11528" width="3.7109375" style="128" customWidth="1"/>
    <col min="11529" max="11529" width="3" style="128" customWidth="1"/>
    <col min="11530" max="11541" width="3.7109375" style="128" customWidth="1"/>
    <col min="11542" max="11542" width="30.85546875" style="128" customWidth="1"/>
    <col min="11543" max="11543" width="11.28515625" style="128" customWidth="1"/>
    <col min="11544" max="11544" width="14" style="128" customWidth="1"/>
    <col min="11545" max="11545" width="13.5703125" style="128" customWidth="1"/>
    <col min="11546" max="11546" width="9.7109375" style="128" customWidth="1"/>
    <col min="11547" max="11547" width="16.7109375" style="128" customWidth="1"/>
    <col min="11548" max="11763" width="11.5703125" style="128"/>
    <col min="11764" max="11766" width="3.7109375" style="128" customWidth="1"/>
    <col min="11767" max="11767" width="4.28515625" style="128" customWidth="1"/>
    <col min="11768" max="11768" width="4" style="128" customWidth="1"/>
    <col min="11769" max="11784" width="3.7109375" style="128" customWidth="1"/>
    <col min="11785" max="11785" width="3" style="128" customWidth="1"/>
    <col min="11786" max="11797" width="3.7109375" style="128" customWidth="1"/>
    <col min="11798" max="11798" width="30.85546875" style="128" customWidth="1"/>
    <col min="11799" max="11799" width="11.28515625" style="128" customWidth="1"/>
    <col min="11800" max="11800" width="14" style="128" customWidth="1"/>
    <col min="11801" max="11801" width="13.5703125" style="128" customWidth="1"/>
    <col min="11802" max="11802" width="9.7109375" style="128" customWidth="1"/>
    <col min="11803" max="11803" width="16.7109375" style="128" customWidth="1"/>
    <col min="11804" max="12019" width="11.5703125" style="128"/>
    <col min="12020" max="12022" width="3.7109375" style="128" customWidth="1"/>
    <col min="12023" max="12023" width="4.28515625" style="128" customWidth="1"/>
    <col min="12024" max="12024" width="4" style="128" customWidth="1"/>
    <col min="12025" max="12040" width="3.7109375" style="128" customWidth="1"/>
    <col min="12041" max="12041" width="3" style="128" customWidth="1"/>
    <col min="12042" max="12053" width="3.7109375" style="128" customWidth="1"/>
    <col min="12054" max="12054" width="30.85546875" style="128" customWidth="1"/>
    <col min="12055" max="12055" width="11.28515625" style="128" customWidth="1"/>
    <col min="12056" max="12056" width="14" style="128" customWidth="1"/>
    <col min="12057" max="12057" width="13.5703125" style="128" customWidth="1"/>
    <col min="12058" max="12058" width="9.7109375" style="128" customWidth="1"/>
    <col min="12059" max="12059" width="16.7109375" style="128" customWidth="1"/>
    <col min="12060" max="12275" width="11.5703125" style="128"/>
    <col min="12276" max="12278" width="3.7109375" style="128" customWidth="1"/>
    <col min="12279" max="12279" width="4.28515625" style="128" customWidth="1"/>
    <col min="12280" max="12280" width="4" style="128" customWidth="1"/>
    <col min="12281" max="12296" width="3.7109375" style="128" customWidth="1"/>
    <col min="12297" max="12297" width="3" style="128" customWidth="1"/>
    <col min="12298" max="12309" width="3.7109375" style="128" customWidth="1"/>
    <col min="12310" max="12310" width="30.85546875" style="128" customWidth="1"/>
    <col min="12311" max="12311" width="11.28515625" style="128" customWidth="1"/>
    <col min="12312" max="12312" width="14" style="128" customWidth="1"/>
    <col min="12313" max="12313" width="13.5703125" style="128" customWidth="1"/>
    <col min="12314" max="12314" width="9.7109375" style="128" customWidth="1"/>
    <col min="12315" max="12315" width="16.7109375" style="128" customWidth="1"/>
    <col min="12316" max="12531" width="11.5703125" style="128"/>
    <col min="12532" max="12534" width="3.7109375" style="128" customWidth="1"/>
    <col min="12535" max="12535" width="4.28515625" style="128" customWidth="1"/>
    <col min="12536" max="12536" width="4" style="128" customWidth="1"/>
    <col min="12537" max="12552" width="3.7109375" style="128" customWidth="1"/>
    <col min="12553" max="12553" width="3" style="128" customWidth="1"/>
    <col min="12554" max="12565" width="3.7109375" style="128" customWidth="1"/>
    <col min="12566" max="12566" width="30.85546875" style="128" customWidth="1"/>
    <col min="12567" max="12567" width="11.28515625" style="128" customWidth="1"/>
    <col min="12568" max="12568" width="14" style="128" customWidth="1"/>
    <col min="12569" max="12569" width="13.5703125" style="128" customWidth="1"/>
    <col min="12570" max="12570" width="9.7109375" style="128" customWidth="1"/>
    <col min="12571" max="12571" width="16.7109375" style="128" customWidth="1"/>
    <col min="12572" max="12787" width="11.5703125" style="128"/>
    <col min="12788" max="12790" width="3.7109375" style="128" customWidth="1"/>
    <col min="12791" max="12791" width="4.28515625" style="128" customWidth="1"/>
    <col min="12792" max="12792" width="4" style="128" customWidth="1"/>
    <col min="12793" max="12808" width="3.7109375" style="128" customWidth="1"/>
    <col min="12809" max="12809" width="3" style="128" customWidth="1"/>
    <col min="12810" max="12821" width="3.7109375" style="128" customWidth="1"/>
    <col min="12822" max="12822" width="30.85546875" style="128" customWidth="1"/>
    <col min="12823" max="12823" width="11.28515625" style="128" customWidth="1"/>
    <col min="12824" max="12824" width="14" style="128" customWidth="1"/>
    <col min="12825" max="12825" width="13.5703125" style="128" customWidth="1"/>
    <col min="12826" max="12826" width="9.7109375" style="128" customWidth="1"/>
    <col min="12827" max="12827" width="16.7109375" style="128" customWidth="1"/>
    <col min="12828" max="13043" width="11.5703125" style="128"/>
    <col min="13044" max="13046" width="3.7109375" style="128" customWidth="1"/>
    <col min="13047" max="13047" width="4.28515625" style="128" customWidth="1"/>
    <col min="13048" max="13048" width="4" style="128" customWidth="1"/>
    <col min="13049" max="13064" width="3.7109375" style="128" customWidth="1"/>
    <col min="13065" max="13065" width="3" style="128" customWidth="1"/>
    <col min="13066" max="13077" width="3.7109375" style="128" customWidth="1"/>
    <col min="13078" max="13078" width="30.85546875" style="128" customWidth="1"/>
    <col min="13079" max="13079" width="11.28515625" style="128" customWidth="1"/>
    <col min="13080" max="13080" width="14" style="128" customWidth="1"/>
    <col min="13081" max="13081" width="13.5703125" style="128" customWidth="1"/>
    <col min="13082" max="13082" width="9.7109375" style="128" customWidth="1"/>
    <col min="13083" max="13083" width="16.7109375" style="128" customWidth="1"/>
    <col min="13084" max="13299" width="11.5703125" style="128"/>
    <col min="13300" max="13302" width="3.7109375" style="128" customWidth="1"/>
    <col min="13303" max="13303" width="4.28515625" style="128" customWidth="1"/>
    <col min="13304" max="13304" width="4" style="128" customWidth="1"/>
    <col min="13305" max="13320" width="3.7109375" style="128" customWidth="1"/>
    <col min="13321" max="13321" width="3" style="128" customWidth="1"/>
    <col min="13322" max="13333" width="3.7109375" style="128" customWidth="1"/>
    <col min="13334" max="13334" width="30.85546875" style="128" customWidth="1"/>
    <col min="13335" max="13335" width="11.28515625" style="128" customWidth="1"/>
    <col min="13336" max="13336" width="14" style="128" customWidth="1"/>
    <col min="13337" max="13337" width="13.5703125" style="128" customWidth="1"/>
    <col min="13338" max="13338" width="9.7109375" style="128" customWidth="1"/>
    <col min="13339" max="13339" width="16.7109375" style="128" customWidth="1"/>
    <col min="13340" max="13555" width="11.5703125" style="128"/>
    <col min="13556" max="13558" width="3.7109375" style="128" customWidth="1"/>
    <col min="13559" max="13559" width="4.28515625" style="128" customWidth="1"/>
    <col min="13560" max="13560" width="4" style="128" customWidth="1"/>
    <col min="13561" max="13576" width="3.7109375" style="128" customWidth="1"/>
    <col min="13577" max="13577" width="3" style="128" customWidth="1"/>
    <col min="13578" max="13589" width="3.7109375" style="128" customWidth="1"/>
    <col min="13590" max="13590" width="30.85546875" style="128" customWidth="1"/>
    <col min="13591" max="13591" width="11.28515625" style="128" customWidth="1"/>
    <col min="13592" max="13592" width="14" style="128" customWidth="1"/>
    <col min="13593" max="13593" width="13.5703125" style="128" customWidth="1"/>
    <col min="13594" max="13594" width="9.7109375" style="128" customWidth="1"/>
    <col min="13595" max="13595" width="16.7109375" style="128" customWidth="1"/>
    <col min="13596" max="13811" width="11.5703125" style="128"/>
    <col min="13812" max="13814" width="3.7109375" style="128" customWidth="1"/>
    <col min="13815" max="13815" width="4.28515625" style="128" customWidth="1"/>
    <col min="13816" max="13816" width="4" style="128" customWidth="1"/>
    <col min="13817" max="13832" width="3.7109375" style="128" customWidth="1"/>
    <col min="13833" max="13833" width="3" style="128" customWidth="1"/>
    <col min="13834" max="13845" width="3.7109375" style="128" customWidth="1"/>
    <col min="13846" max="13846" width="30.85546875" style="128" customWidth="1"/>
    <col min="13847" max="13847" width="11.28515625" style="128" customWidth="1"/>
    <col min="13848" max="13848" width="14" style="128" customWidth="1"/>
    <col min="13849" max="13849" width="13.5703125" style="128" customWidth="1"/>
    <col min="13850" max="13850" width="9.7109375" style="128" customWidth="1"/>
    <col min="13851" max="13851" width="16.7109375" style="128" customWidth="1"/>
    <col min="13852" max="14067" width="11.5703125" style="128"/>
    <col min="14068" max="14070" width="3.7109375" style="128" customWidth="1"/>
    <col min="14071" max="14071" width="4.28515625" style="128" customWidth="1"/>
    <col min="14072" max="14072" width="4" style="128" customWidth="1"/>
    <col min="14073" max="14088" width="3.7109375" style="128" customWidth="1"/>
    <col min="14089" max="14089" width="3" style="128" customWidth="1"/>
    <col min="14090" max="14101" width="3.7109375" style="128" customWidth="1"/>
    <col min="14102" max="14102" width="30.85546875" style="128" customWidth="1"/>
    <col min="14103" max="14103" width="11.28515625" style="128" customWidth="1"/>
    <col min="14104" max="14104" width="14" style="128" customWidth="1"/>
    <col min="14105" max="14105" width="13.5703125" style="128" customWidth="1"/>
    <col min="14106" max="14106" width="9.7109375" style="128" customWidth="1"/>
    <col min="14107" max="14107" width="16.7109375" style="128" customWidth="1"/>
    <col min="14108" max="14323" width="11.5703125" style="128"/>
    <col min="14324" max="14326" width="3.7109375" style="128" customWidth="1"/>
    <col min="14327" max="14327" width="4.28515625" style="128" customWidth="1"/>
    <col min="14328" max="14328" width="4" style="128" customWidth="1"/>
    <col min="14329" max="14344" width="3.7109375" style="128" customWidth="1"/>
    <col min="14345" max="14345" width="3" style="128" customWidth="1"/>
    <col min="14346" max="14357" width="3.7109375" style="128" customWidth="1"/>
    <col min="14358" max="14358" width="30.85546875" style="128" customWidth="1"/>
    <col min="14359" max="14359" width="11.28515625" style="128" customWidth="1"/>
    <col min="14360" max="14360" width="14" style="128" customWidth="1"/>
    <col min="14361" max="14361" width="13.5703125" style="128" customWidth="1"/>
    <col min="14362" max="14362" width="9.7109375" style="128" customWidth="1"/>
    <col min="14363" max="14363" width="16.7109375" style="128" customWidth="1"/>
    <col min="14364" max="14579" width="11.5703125" style="128"/>
    <col min="14580" max="14582" width="3.7109375" style="128" customWidth="1"/>
    <col min="14583" max="14583" width="4.28515625" style="128" customWidth="1"/>
    <col min="14584" max="14584" width="4" style="128" customWidth="1"/>
    <col min="14585" max="14600" width="3.7109375" style="128" customWidth="1"/>
    <col min="14601" max="14601" width="3" style="128" customWidth="1"/>
    <col min="14602" max="14613" width="3.7109375" style="128" customWidth="1"/>
    <col min="14614" max="14614" width="30.85546875" style="128" customWidth="1"/>
    <col min="14615" max="14615" width="11.28515625" style="128" customWidth="1"/>
    <col min="14616" max="14616" width="14" style="128" customWidth="1"/>
    <col min="14617" max="14617" width="13.5703125" style="128" customWidth="1"/>
    <col min="14618" max="14618" width="9.7109375" style="128" customWidth="1"/>
    <col min="14619" max="14619" width="16.7109375" style="128" customWidth="1"/>
    <col min="14620" max="14835" width="11.5703125" style="128"/>
    <col min="14836" max="14838" width="3.7109375" style="128" customWidth="1"/>
    <col min="14839" max="14839" width="4.28515625" style="128" customWidth="1"/>
    <col min="14840" max="14840" width="4" style="128" customWidth="1"/>
    <col min="14841" max="14856" width="3.7109375" style="128" customWidth="1"/>
    <col min="14857" max="14857" width="3" style="128" customWidth="1"/>
    <col min="14858" max="14869" width="3.7109375" style="128" customWidth="1"/>
    <col min="14870" max="14870" width="30.85546875" style="128" customWidth="1"/>
    <col min="14871" max="14871" width="11.28515625" style="128" customWidth="1"/>
    <col min="14872" max="14872" width="14" style="128" customWidth="1"/>
    <col min="14873" max="14873" width="13.5703125" style="128" customWidth="1"/>
    <col min="14874" max="14874" width="9.7109375" style="128" customWidth="1"/>
    <col min="14875" max="14875" width="16.7109375" style="128" customWidth="1"/>
    <col min="14876" max="15091" width="11.5703125" style="128"/>
    <col min="15092" max="15094" width="3.7109375" style="128" customWidth="1"/>
    <col min="15095" max="15095" width="4.28515625" style="128" customWidth="1"/>
    <col min="15096" max="15096" width="4" style="128" customWidth="1"/>
    <col min="15097" max="15112" width="3.7109375" style="128" customWidth="1"/>
    <col min="15113" max="15113" width="3" style="128" customWidth="1"/>
    <col min="15114" max="15125" width="3.7109375" style="128" customWidth="1"/>
    <col min="15126" max="15126" width="30.85546875" style="128" customWidth="1"/>
    <col min="15127" max="15127" width="11.28515625" style="128" customWidth="1"/>
    <col min="15128" max="15128" width="14" style="128" customWidth="1"/>
    <col min="15129" max="15129" width="13.5703125" style="128" customWidth="1"/>
    <col min="15130" max="15130" width="9.7109375" style="128" customWidth="1"/>
    <col min="15131" max="15131" width="16.7109375" style="128" customWidth="1"/>
    <col min="15132" max="15347" width="11.5703125" style="128"/>
    <col min="15348" max="15350" width="3.7109375" style="128" customWidth="1"/>
    <col min="15351" max="15351" width="4.28515625" style="128" customWidth="1"/>
    <col min="15352" max="15352" width="4" style="128" customWidth="1"/>
    <col min="15353" max="15368" width="3.7109375" style="128" customWidth="1"/>
    <col min="15369" max="15369" width="3" style="128" customWidth="1"/>
    <col min="15370" max="15381" width="3.7109375" style="128" customWidth="1"/>
    <col min="15382" max="15382" width="30.85546875" style="128" customWidth="1"/>
    <col min="15383" max="15383" width="11.28515625" style="128" customWidth="1"/>
    <col min="15384" max="15384" width="14" style="128" customWidth="1"/>
    <col min="15385" max="15385" width="13.5703125" style="128" customWidth="1"/>
    <col min="15386" max="15386" width="9.7109375" style="128" customWidth="1"/>
    <col min="15387" max="15387" width="16.7109375" style="128" customWidth="1"/>
    <col min="15388" max="15603" width="11.5703125" style="128"/>
    <col min="15604" max="15606" width="3.7109375" style="128" customWidth="1"/>
    <col min="15607" max="15607" width="4.28515625" style="128" customWidth="1"/>
    <col min="15608" max="15608" width="4" style="128" customWidth="1"/>
    <col min="15609" max="15624" width="3.7109375" style="128" customWidth="1"/>
    <col min="15625" max="15625" width="3" style="128" customWidth="1"/>
    <col min="15626" max="15637" width="3.7109375" style="128" customWidth="1"/>
    <col min="15638" max="15638" width="30.85546875" style="128" customWidth="1"/>
    <col min="15639" max="15639" width="11.28515625" style="128" customWidth="1"/>
    <col min="15640" max="15640" width="14" style="128" customWidth="1"/>
    <col min="15641" max="15641" width="13.5703125" style="128" customWidth="1"/>
    <col min="15642" max="15642" width="9.7109375" style="128" customWidth="1"/>
    <col min="15643" max="15643" width="16.7109375" style="128" customWidth="1"/>
    <col min="15644" max="15859" width="11.5703125" style="128"/>
    <col min="15860" max="15862" width="3.7109375" style="128" customWidth="1"/>
    <col min="15863" max="15863" width="4.28515625" style="128" customWidth="1"/>
    <col min="15864" max="15864" width="4" style="128" customWidth="1"/>
    <col min="15865" max="15880" width="3.7109375" style="128" customWidth="1"/>
    <col min="15881" max="15881" width="3" style="128" customWidth="1"/>
    <col min="15882" max="15893" width="3.7109375" style="128" customWidth="1"/>
    <col min="15894" max="15894" width="30.85546875" style="128" customWidth="1"/>
    <col min="15895" max="15895" width="11.28515625" style="128" customWidth="1"/>
    <col min="15896" max="15896" width="14" style="128" customWidth="1"/>
    <col min="15897" max="15897" width="13.5703125" style="128" customWidth="1"/>
    <col min="15898" max="15898" width="9.7109375" style="128" customWidth="1"/>
    <col min="15899" max="15899" width="16.7109375" style="128" customWidth="1"/>
    <col min="15900" max="16115" width="11.5703125" style="128"/>
    <col min="16116" max="16118" width="3.7109375" style="128" customWidth="1"/>
    <col min="16119" max="16119" width="4.28515625" style="128" customWidth="1"/>
    <col min="16120" max="16120" width="4" style="128" customWidth="1"/>
    <col min="16121" max="16136" width="3.7109375" style="128" customWidth="1"/>
    <col min="16137" max="16137" width="3" style="128" customWidth="1"/>
    <col min="16138" max="16149" width="3.7109375" style="128" customWidth="1"/>
    <col min="16150" max="16150" width="30.85546875" style="128" customWidth="1"/>
    <col min="16151" max="16151" width="11.28515625" style="128" customWidth="1"/>
    <col min="16152" max="16152" width="14" style="128" customWidth="1"/>
    <col min="16153" max="16153" width="13.5703125" style="128" customWidth="1"/>
    <col min="16154" max="16154" width="9.7109375" style="128" customWidth="1"/>
    <col min="16155" max="16155" width="16.7109375" style="128" customWidth="1"/>
    <col min="16156" max="16384" width="11.5703125" style="128"/>
  </cols>
  <sheetData>
    <row r="1" spans="2:31" ht="13.5" thickBot="1" x14ac:dyDescent="0.25"/>
    <row r="2" spans="2:31" ht="22.5" customHeight="1" x14ac:dyDescent="0.2">
      <c r="B2" s="737"/>
      <c r="C2" s="738"/>
      <c r="D2" s="738"/>
      <c r="E2" s="738"/>
      <c r="F2" s="738"/>
      <c r="G2" s="738" t="str">
        <f>+PRESENTACION!$C$2</f>
        <v>MUNICIPIO DE SAN VICENTE DE CHUCURI</v>
      </c>
      <c r="H2" s="738"/>
      <c r="I2" s="738"/>
      <c r="J2" s="738"/>
      <c r="K2" s="738"/>
      <c r="L2" s="738"/>
      <c r="M2" s="738"/>
      <c r="N2" s="738"/>
      <c r="O2" s="738"/>
      <c r="P2" s="738"/>
      <c r="Q2" s="738"/>
      <c r="R2" s="738"/>
      <c r="S2" s="738"/>
      <c r="T2" s="738"/>
      <c r="U2" s="738"/>
      <c r="V2" s="738"/>
      <c r="W2" s="738"/>
      <c r="X2" s="738"/>
      <c r="Y2" s="738"/>
      <c r="Z2" s="738"/>
      <c r="AA2" s="739"/>
      <c r="AD2" s="749" t="s">
        <v>399</v>
      </c>
    </row>
    <row r="3" spans="2:31" ht="22.5" customHeight="1" x14ac:dyDescent="0.2">
      <c r="B3" s="721"/>
      <c r="C3" s="722"/>
      <c r="D3" s="722"/>
      <c r="E3" s="722"/>
      <c r="F3" s="722"/>
      <c r="G3" s="742">
        <f>+PRESENTACION!$C$3</f>
        <v>0</v>
      </c>
      <c r="H3" s="742"/>
      <c r="I3" s="742"/>
      <c r="J3" s="742"/>
      <c r="K3" s="742"/>
      <c r="L3" s="742"/>
      <c r="M3" s="742"/>
      <c r="N3" s="742"/>
      <c r="O3" s="742"/>
      <c r="P3" s="742"/>
      <c r="Q3" s="742"/>
      <c r="R3" s="742"/>
      <c r="S3" s="742"/>
      <c r="T3" s="742"/>
      <c r="U3" s="742"/>
      <c r="V3" s="742"/>
      <c r="W3" s="742"/>
      <c r="X3" s="742"/>
      <c r="Y3" s="742"/>
      <c r="Z3" s="742"/>
      <c r="AA3" s="723"/>
      <c r="AD3" s="750"/>
    </row>
    <row r="4" spans="2:31" ht="32.25" customHeight="1" thickBot="1" x14ac:dyDescent="0.25">
      <c r="B4" s="721"/>
      <c r="C4" s="722"/>
      <c r="D4" s="722"/>
      <c r="E4" s="722"/>
      <c r="F4" s="722"/>
      <c r="G4" s="742" t="str">
        <f>+PRESENTACION!$C$4</f>
        <v>ADECUACION DEL POLIDEPORTIVO ESCUELA EL LEON DEL MUNICIPIO DE SAN VICENTE DE CHUCURI</v>
      </c>
      <c r="H4" s="742"/>
      <c r="I4" s="742"/>
      <c r="J4" s="742"/>
      <c r="K4" s="742"/>
      <c r="L4" s="742"/>
      <c r="M4" s="742"/>
      <c r="N4" s="742"/>
      <c r="O4" s="742"/>
      <c r="P4" s="742"/>
      <c r="Q4" s="742"/>
      <c r="R4" s="742"/>
      <c r="S4" s="742"/>
      <c r="T4" s="742"/>
      <c r="U4" s="742"/>
      <c r="V4" s="742"/>
      <c r="W4" s="742"/>
      <c r="X4" s="742"/>
      <c r="Y4" s="742"/>
      <c r="Z4" s="742"/>
      <c r="AA4" s="723"/>
      <c r="AD4" s="327" t="s">
        <v>451</v>
      </c>
    </row>
    <row r="5" spans="2:31" ht="15.75" x14ac:dyDescent="0.2">
      <c r="B5" s="721" t="s">
        <v>389</v>
      </c>
      <c r="C5" s="722"/>
      <c r="D5" s="722"/>
      <c r="E5" s="722"/>
      <c r="F5" s="722"/>
      <c r="G5" s="722"/>
      <c r="H5" s="722"/>
      <c r="I5" s="722"/>
      <c r="J5" s="722"/>
      <c r="K5" s="722"/>
      <c r="L5" s="722"/>
      <c r="M5" s="722"/>
      <c r="N5" s="722"/>
      <c r="O5" s="722"/>
      <c r="P5" s="722"/>
      <c r="Q5" s="722"/>
      <c r="R5" s="722"/>
      <c r="S5" s="722"/>
      <c r="T5" s="722"/>
      <c r="U5" s="722"/>
      <c r="V5" s="722"/>
      <c r="W5" s="722"/>
      <c r="X5" s="722"/>
      <c r="Y5" s="722"/>
      <c r="Z5" s="722"/>
      <c r="AA5" s="723"/>
    </row>
    <row r="6" spans="2:31" s="162" customFormat="1" ht="15.75" x14ac:dyDescent="0.2">
      <c r="B6" s="724" t="s">
        <v>120</v>
      </c>
      <c r="C6" s="725"/>
      <c r="D6" s="725"/>
      <c r="E6" s="725"/>
      <c r="F6" s="725"/>
      <c r="G6" s="726">
        <f>+PRESENTACION!$C$6</f>
        <v>45848</v>
      </c>
      <c r="H6" s="726"/>
      <c r="I6" s="726"/>
      <c r="J6" s="726"/>
      <c r="K6" s="726"/>
      <c r="L6" s="726"/>
      <c r="M6" s="726"/>
      <c r="N6" s="726"/>
      <c r="O6" s="726"/>
      <c r="P6" s="726"/>
      <c r="Q6" s="726"/>
      <c r="R6" s="726"/>
      <c r="S6" s="726"/>
      <c r="T6" s="725" t="s">
        <v>396</v>
      </c>
      <c r="U6" s="725"/>
      <c r="V6" s="727" t="s">
        <v>390</v>
      </c>
      <c r="W6" s="727"/>
      <c r="X6" s="727"/>
      <c r="Y6" s="727"/>
      <c r="Z6" s="727"/>
      <c r="AA6" s="728"/>
    </row>
    <row r="7" spans="2:31" ht="15" customHeight="1" x14ac:dyDescent="0.2">
      <c r="B7" s="724" t="s">
        <v>121</v>
      </c>
      <c r="C7" s="725"/>
      <c r="D7" s="725"/>
      <c r="E7" s="725"/>
      <c r="F7" s="731">
        <f>+PRESUPUESTO!$B$34</f>
        <v>7</v>
      </c>
      <c r="G7" s="731"/>
      <c r="H7" s="819" t="str">
        <f>+PRESUPUESTO!$C$34</f>
        <v>INSTALACIONES HIDROSANITARIAS</v>
      </c>
      <c r="I7" s="819"/>
      <c r="J7" s="819"/>
      <c r="K7" s="819"/>
      <c r="L7" s="819"/>
      <c r="M7" s="819"/>
      <c r="N7" s="819"/>
      <c r="O7" s="725" t="s">
        <v>0</v>
      </c>
      <c r="P7" s="725"/>
      <c r="Q7" s="743" t="e">
        <f>+PRESUPUESTO!#REF!</f>
        <v>#REF!</v>
      </c>
      <c r="R7" s="734"/>
      <c r="S7" s="731" t="e">
        <f>+PRESUPUESTO!#REF!</f>
        <v>#REF!</v>
      </c>
      <c r="T7" s="731"/>
      <c r="U7" s="731"/>
      <c r="V7" s="731"/>
      <c r="W7" s="731"/>
      <c r="X7" s="731"/>
      <c r="Y7" s="731"/>
      <c r="Z7" s="725" t="s">
        <v>106</v>
      </c>
      <c r="AA7" s="728" t="e">
        <f>+PRESUPUESTO!#REF!</f>
        <v>#REF!</v>
      </c>
    </row>
    <row r="8" spans="2:31" ht="16.5" customHeight="1" thickBot="1" x14ac:dyDescent="0.25">
      <c r="B8" s="729"/>
      <c r="C8" s="730"/>
      <c r="D8" s="730"/>
      <c r="E8" s="730"/>
      <c r="F8" s="732"/>
      <c r="G8" s="732"/>
      <c r="H8" s="820"/>
      <c r="I8" s="820"/>
      <c r="J8" s="820"/>
      <c r="K8" s="820"/>
      <c r="L8" s="820"/>
      <c r="M8" s="820"/>
      <c r="N8" s="820"/>
      <c r="O8" s="730"/>
      <c r="P8" s="730"/>
      <c r="Q8" s="735"/>
      <c r="R8" s="735"/>
      <c r="S8" s="732"/>
      <c r="T8" s="732"/>
      <c r="U8" s="732"/>
      <c r="V8" s="732"/>
      <c r="W8" s="732"/>
      <c r="X8" s="732"/>
      <c r="Y8" s="732"/>
      <c r="Z8" s="730"/>
      <c r="AA8" s="736"/>
    </row>
    <row r="9" spans="2:31" ht="15.75" customHeight="1" x14ac:dyDescent="0.2">
      <c r="B9" s="697" t="s">
        <v>398</v>
      </c>
      <c r="C9" s="698"/>
      <c r="D9" s="698"/>
      <c r="E9" s="698"/>
      <c r="F9" s="698"/>
      <c r="G9" s="698"/>
      <c r="H9" s="698"/>
      <c r="I9" s="698"/>
      <c r="J9" s="698"/>
      <c r="K9" s="698"/>
      <c r="L9" s="698"/>
      <c r="M9" s="698"/>
      <c r="N9" s="698"/>
      <c r="O9" s="698"/>
      <c r="P9" s="698"/>
      <c r="Q9" s="698"/>
      <c r="R9" s="699"/>
      <c r="S9" s="703" t="s">
        <v>122</v>
      </c>
      <c r="T9" s="704"/>
      <c r="U9" s="705"/>
      <c r="V9" s="709" t="s">
        <v>123</v>
      </c>
      <c r="W9" s="710"/>
      <c r="X9" s="711"/>
      <c r="Y9" s="712" t="s">
        <v>393</v>
      </c>
      <c r="Z9" s="714" t="s">
        <v>397</v>
      </c>
      <c r="AA9" s="751" t="s">
        <v>395</v>
      </c>
    </row>
    <row r="10" spans="2:31" ht="40.5" customHeight="1" thickBot="1" x14ac:dyDescent="0.25">
      <c r="B10" s="700"/>
      <c r="C10" s="701"/>
      <c r="D10" s="701"/>
      <c r="E10" s="701"/>
      <c r="F10" s="701"/>
      <c r="G10" s="701"/>
      <c r="H10" s="701"/>
      <c r="I10" s="701"/>
      <c r="J10" s="701"/>
      <c r="K10" s="701"/>
      <c r="L10" s="701"/>
      <c r="M10" s="701"/>
      <c r="N10" s="701"/>
      <c r="O10" s="701"/>
      <c r="P10" s="701"/>
      <c r="Q10" s="701"/>
      <c r="R10" s="702"/>
      <c r="S10" s="706"/>
      <c r="T10" s="707"/>
      <c r="U10" s="708"/>
      <c r="V10" s="338" t="s">
        <v>124</v>
      </c>
      <c r="W10" s="339" t="s">
        <v>391</v>
      </c>
      <c r="X10" s="340" t="s">
        <v>394</v>
      </c>
      <c r="Y10" s="713"/>
      <c r="Z10" s="715"/>
      <c r="AA10" s="752"/>
    </row>
    <row r="11" spans="2:31" ht="24.75" customHeight="1" x14ac:dyDescent="0.2">
      <c r="B11" s="297" t="s">
        <v>125</v>
      </c>
      <c r="C11" s="298"/>
      <c r="D11" s="298"/>
      <c r="E11" s="298"/>
      <c r="F11" s="298"/>
      <c r="G11" s="298"/>
      <c r="H11" s="298"/>
      <c r="I11" s="298"/>
      <c r="J11" s="298"/>
      <c r="K11" s="298"/>
      <c r="L11" s="298"/>
      <c r="M11" s="298"/>
      <c r="N11" s="298"/>
      <c r="O11" s="298"/>
      <c r="P11" s="298"/>
      <c r="Q11" s="298"/>
      <c r="R11" s="298"/>
      <c r="S11" s="821" t="s">
        <v>560</v>
      </c>
      <c r="T11" s="822"/>
      <c r="U11" s="823"/>
      <c r="V11" s="342"/>
      <c r="W11" s="307"/>
      <c r="X11" s="454">
        <v>2.5</v>
      </c>
      <c r="Y11" s="342">
        <v>16</v>
      </c>
      <c r="Z11" s="454">
        <v>2</v>
      </c>
      <c r="AA11" s="457">
        <f>IF(S11="","",ROUND((IF(W11="",1,W11))*(IF(V11="",1,V11))*(IF(X11="",1,X11))*(IF(Y11="",1,Y11))*(IF(Z11="",1,Z11)),2))</f>
        <v>80</v>
      </c>
    </row>
    <row r="12" spans="2:31" ht="24.75" customHeight="1" x14ac:dyDescent="0.25">
      <c r="B12" s="297"/>
      <c r="C12" s="298"/>
      <c r="D12" s="298"/>
      <c r="E12" s="298"/>
      <c r="F12" s="298"/>
      <c r="G12" s="298"/>
      <c r="H12" s="298"/>
      <c r="I12" s="298"/>
      <c r="J12" s="298"/>
      <c r="K12" s="298"/>
      <c r="L12" s="298"/>
      <c r="M12" s="298"/>
      <c r="N12" s="298"/>
      <c r="O12" s="298"/>
      <c r="P12" s="298"/>
      <c r="Q12" s="298"/>
      <c r="R12" s="298"/>
      <c r="S12" s="691" t="s">
        <v>561</v>
      </c>
      <c r="T12" s="692"/>
      <c r="U12" s="693"/>
      <c r="V12" s="342"/>
      <c r="W12" s="307"/>
      <c r="X12" s="454">
        <v>1.8</v>
      </c>
      <c r="Y12" s="342">
        <v>10</v>
      </c>
      <c r="Z12" s="454">
        <v>2</v>
      </c>
      <c r="AA12" s="457">
        <f t="shared" ref="AA12:AA27" si="0">IF(S12="","",ROUND((IF(W12="",1,W12))*(IF(V12="",1,V12))*(IF(X12="",1,X12))*(IF(Y12="",1,Y12))*(IF(Z12="",1,Z12)),2))</f>
        <v>36</v>
      </c>
      <c r="AD12" s="163"/>
      <c r="AE12" s="164"/>
    </row>
    <row r="13" spans="2:31" ht="24.75" customHeight="1" x14ac:dyDescent="0.2">
      <c r="B13" s="297"/>
      <c r="C13" s="298"/>
      <c r="D13" s="298"/>
      <c r="E13" s="298"/>
      <c r="F13" s="298"/>
      <c r="G13" s="298"/>
      <c r="H13" s="298"/>
      <c r="I13" s="298"/>
      <c r="J13" s="298"/>
      <c r="K13" s="298"/>
      <c r="L13" s="298"/>
      <c r="M13" s="298"/>
      <c r="N13" s="298"/>
      <c r="O13" s="298"/>
      <c r="P13" s="298"/>
      <c r="Q13" s="298"/>
      <c r="R13" s="298"/>
      <c r="S13" s="691" t="s">
        <v>562</v>
      </c>
      <c r="T13" s="692"/>
      <c r="U13" s="693"/>
      <c r="V13" s="342"/>
      <c r="W13" s="307"/>
      <c r="X13" s="454">
        <v>1</v>
      </c>
      <c r="Y13" s="342">
        <v>9</v>
      </c>
      <c r="Z13" s="454">
        <v>2</v>
      </c>
      <c r="AA13" s="457">
        <f t="shared" si="0"/>
        <v>18</v>
      </c>
    </row>
    <row r="14" spans="2:31" ht="24.75" customHeight="1" x14ac:dyDescent="0.2">
      <c r="B14" s="297"/>
      <c r="C14" s="298"/>
      <c r="D14" s="298"/>
      <c r="E14" s="298"/>
      <c r="F14" s="298"/>
      <c r="G14" s="298"/>
      <c r="H14" s="298"/>
      <c r="I14" s="298"/>
      <c r="J14" s="298"/>
      <c r="K14" s="298"/>
      <c r="L14" s="298"/>
      <c r="M14" s="298"/>
      <c r="N14" s="298"/>
      <c r="O14" s="298"/>
      <c r="P14" s="298"/>
      <c r="Q14" s="298"/>
      <c r="R14" s="298"/>
      <c r="S14" s="691" t="s">
        <v>563</v>
      </c>
      <c r="T14" s="692"/>
      <c r="U14" s="693"/>
      <c r="V14" s="342"/>
      <c r="W14" s="307"/>
      <c r="X14" s="454">
        <v>2</v>
      </c>
      <c r="Y14" s="342">
        <v>7</v>
      </c>
      <c r="Z14" s="454">
        <v>2</v>
      </c>
      <c r="AA14" s="457">
        <f t="shared" si="0"/>
        <v>28</v>
      </c>
    </row>
    <row r="15" spans="2:31" ht="24.75" customHeight="1" x14ac:dyDescent="0.2">
      <c r="B15" s="297"/>
      <c r="C15" s="298"/>
      <c r="D15" s="298"/>
      <c r="E15" s="298"/>
      <c r="F15" s="298"/>
      <c r="G15" s="298"/>
      <c r="H15" s="298"/>
      <c r="I15" s="298"/>
      <c r="J15" s="298"/>
      <c r="K15" s="298"/>
      <c r="L15" s="298"/>
      <c r="M15" s="298"/>
      <c r="N15" s="298"/>
      <c r="O15" s="298"/>
      <c r="P15" s="298"/>
      <c r="Q15" s="298"/>
      <c r="R15" s="298"/>
      <c r="S15" s="691" t="s">
        <v>402</v>
      </c>
      <c r="T15" s="692"/>
      <c r="U15" s="693"/>
      <c r="V15" s="342"/>
      <c r="W15" s="307"/>
      <c r="X15" s="454">
        <v>2.5</v>
      </c>
      <c r="Y15" s="342">
        <v>8</v>
      </c>
      <c r="Z15" s="454"/>
      <c r="AA15" s="457">
        <f t="shared" si="0"/>
        <v>20</v>
      </c>
    </row>
    <row r="16" spans="2:31" ht="24.75" customHeight="1" x14ac:dyDescent="0.2">
      <c r="B16" s="297"/>
      <c r="C16" s="298"/>
      <c r="D16" s="298"/>
      <c r="E16" s="298"/>
      <c r="F16" s="298"/>
      <c r="G16" s="298"/>
      <c r="H16" s="298"/>
      <c r="I16" s="298"/>
      <c r="J16" s="298"/>
      <c r="K16" s="298"/>
      <c r="L16" s="298"/>
      <c r="M16" s="298"/>
      <c r="N16" s="298"/>
      <c r="O16" s="298"/>
      <c r="P16" s="298"/>
      <c r="Q16" s="298"/>
      <c r="R16" s="298"/>
      <c r="S16" s="694" t="s">
        <v>564</v>
      </c>
      <c r="T16" s="695"/>
      <c r="U16" s="696"/>
      <c r="V16" s="342"/>
      <c r="W16" s="307"/>
      <c r="X16" s="454">
        <v>2.6</v>
      </c>
      <c r="Y16" s="342">
        <v>6</v>
      </c>
      <c r="Z16" s="454">
        <v>2</v>
      </c>
      <c r="AA16" s="457">
        <f t="shared" si="0"/>
        <v>31.2</v>
      </c>
    </row>
    <row r="17" spans="2:35" ht="24.75" customHeight="1" x14ac:dyDescent="0.2">
      <c r="B17" s="297"/>
      <c r="C17" s="298"/>
      <c r="D17" s="298"/>
      <c r="E17" s="298"/>
      <c r="F17" s="298"/>
      <c r="G17" s="298"/>
      <c r="H17" s="298"/>
      <c r="I17" s="298"/>
      <c r="J17" s="298"/>
      <c r="K17" s="298"/>
      <c r="L17" s="298"/>
      <c r="M17" s="298"/>
      <c r="N17" s="298"/>
      <c r="O17" s="298"/>
      <c r="P17" s="298"/>
      <c r="Q17" s="298"/>
      <c r="R17" s="298"/>
      <c r="S17" s="718"/>
      <c r="T17" s="719"/>
      <c r="U17" s="720"/>
      <c r="V17" s="342"/>
      <c r="W17" s="307"/>
      <c r="X17" s="454"/>
      <c r="Y17" s="342"/>
      <c r="Z17" s="454"/>
      <c r="AA17" s="457" t="str">
        <f t="shared" si="0"/>
        <v/>
      </c>
    </row>
    <row r="18" spans="2:35" ht="24.75" customHeight="1" x14ac:dyDescent="0.2">
      <c r="B18" s="297"/>
      <c r="C18" s="298"/>
      <c r="D18" s="298"/>
      <c r="E18" s="298"/>
      <c r="F18" s="298"/>
      <c r="G18" s="298"/>
      <c r="H18" s="298"/>
      <c r="I18" s="298"/>
      <c r="J18" s="298"/>
      <c r="K18" s="298"/>
      <c r="L18" s="298"/>
      <c r="M18" s="298"/>
      <c r="N18" s="298"/>
      <c r="O18" s="298"/>
      <c r="P18" s="298"/>
      <c r="Q18" s="298"/>
      <c r="R18" s="298"/>
      <c r="S18" s="718"/>
      <c r="T18" s="719"/>
      <c r="U18" s="720"/>
      <c r="V18" s="342"/>
      <c r="W18" s="307"/>
      <c r="X18" s="454"/>
      <c r="Y18" s="342"/>
      <c r="Z18" s="454"/>
      <c r="AA18" s="457" t="str">
        <f t="shared" si="0"/>
        <v/>
      </c>
    </row>
    <row r="19" spans="2:35" ht="24.75" customHeight="1" x14ac:dyDescent="0.2">
      <c r="B19" s="297"/>
      <c r="C19" s="298"/>
      <c r="D19" s="298"/>
      <c r="E19" s="298"/>
      <c r="F19" s="298"/>
      <c r="G19" s="298"/>
      <c r="H19" s="298"/>
      <c r="I19" s="298"/>
      <c r="J19" s="298"/>
      <c r="K19" s="298"/>
      <c r="L19" s="298"/>
      <c r="M19" s="298"/>
      <c r="N19" s="298"/>
      <c r="O19" s="298"/>
      <c r="P19" s="298"/>
      <c r="Q19" s="298"/>
      <c r="R19" s="298"/>
      <c r="S19" s="685"/>
      <c r="T19" s="686"/>
      <c r="U19" s="687"/>
      <c r="V19" s="452"/>
      <c r="W19" s="451"/>
      <c r="X19" s="453"/>
      <c r="Y19" s="452"/>
      <c r="Z19" s="454"/>
      <c r="AA19" s="457" t="str">
        <f t="shared" si="0"/>
        <v/>
      </c>
    </row>
    <row r="20" spans="2:35" ht="24.75" customHeight="1" x14ac:dyDescent="0.2">
      <c r="B20" s="297"/>
      <c r="C20" s="298"/>
      <c r="D20" s="298"/>
      <c r="E20" s="298"/>
      <c r="F20" s="298"/>
      <c r="G20" s="298"/>
      <c r="H20" s="298"/>
      <c r="I20" s="298"/>
      <c r="J20" s="298"/>
      <c r="K20" s="298"/>
      <c r="L20" s="298"/>
      <c r="M20" s="298"/>
      <c r="N20" s="298"/>
      <c r="O20" s="298"/>
      <c r="P20" s="298"/>
      <c r="Q20" s="298"/>
      <c r="R20" s="298"/>
      <c r="S20" s="718"/>
      <c r="T20" s="719"/>
      <c r="U20" s="720"/>
      <c r="V20" s="342"/>
      <c r="W20" s="307"/>
      <c r="X20" s="454"/>
      <c r="Y20" s="342"/>
      <c r="Z20" s="454"/>
      <c r="AA20" s="457" t="str">
        <f t="shared" si="0"/>
        <v/>
      </c>
    </row>
    <row r="21" spans="2:35" ht="24.75" customHeight="1" x14ac:dyDescent="0.2">
      <c r="B21" s="297"/>
      <c r="C21" s="298"/>
      <c r="D21" s="298"/>
      <c r="E21" s="298"/>
      <c r="F21" s="298"/>
      <c r="G21" s="298"/>
      <c r="H21" s="298"/>
      <c r="I21" s="298"/>
      <c r="J21" s="298"/>
      <c r="K21" s="298"/>
      <c r="L21" s="298"/>
      <c r="M21" s="298"/>
      <c r="N21" s="298"/>
      <c r="O21" s="298"/>
      <c r="P21" s="298"/>
      <c r="Q21" s="298"/>
      <c r="R21" s="298"/>
      <c r="S21" s="718"/>
      <c r="T21" s="719"/>
      <c r="U21" s="720"/>
      <c r="V21" s="447"/>
      <c r="W21" s="428"/>
      <c r="X21" s="427"/>
      <c r="Y21" s="447"/>
      <c r="Z21" s="427"/>
      <c r="AA21" s="457" t="str">
        <f t="shared" si="0"/>
        <v/>
      </c>
    </row>
    <row r="22" spans="2:35" ht="24.75" customHeight="1" x14ac:dyDescent="0.2">
      <c r="B22" s="297"/>
      <c r="C22" s="298"/>
      <c r="D22" s="298"/>
      <c r="E22" s="298"/>
      <c r="F22" s="298"/>
      <c r="G22" s="298"/>
      <c r="H22" s="298"/>
      <c r="I22" s="298"/>
      <c r="J22" s="298"/>
      <c r="K22" s="298"/>
      <c r="L22" s="298"/>
      <c r="M22" s="298"/>
      <c r="N22" s="298"/>
      <c r="O22" s="298"/>
      <c r="P22" s="298"/>
      <c r="Q22" s="298"/>
      <c r="R22" s="298"/>
      <c r="S22" s="718"/>
      <c r="T22" s="719"/>
      <c r="U22" s="720"/>
      <c r="V22" s="342"/>
      <c r="W22" s="307"/>
      <c r="X22" s="454"/>
      <c r="Y22" s="342"/>
      <c r="Z22" s="454"/>
      <c r="AA22" s="457" t="str">
        <f t="shared" si="0"/>
        <v/>
      </c>
    </row>
    <row r="23" spans="2:35" ht="24.75" customHeight="1" x14ac:dyDescent="0.2">
      <c r="B23" s="297"/>
      <c r="C23" s="298"/>
      <c r="D23" s="298"/>
      <c r="E23" s="298"/>
      <c r="F23" s="298"/>
      <c r="G23" s="298"/>
      <c r="H23" s="298"/>
      <c r="I23" s="298"/>
      <c r="J23" s="298"/>
      <c r="K23" s="298"/>
      <c r="L23" s="298"/>
      <c r="M23" s="298"/>
      <c r="N23" s="298"/>
      <c r="O23" s="298"/>
      <c r="P23" s="298"/>
      <c r="Q23" s="298"/>
      <c r="R23" s="298"/>
      <c r="S23" s="718"/>
      <c r="T23" s="719"/>
      <c r="U23" s="720"/>
      <c r="V23" s="342"/>
      <c r="W23" s="307"/>
      <c r="X23" s="454"/>
      <c r="Y23" s="342"/>
      <c r="Z23" s="454"/>
      <c r="AA23" s="457" t="str">
        <f t="shared" si="0"/>
        <v/>
      </c>
    </row>
    <row r="24" spans="2:35" ht="24.75" customHeight="1" x14ac:dyDescent="0.25">
      <c r="B24" s="297"/>
      <c r="C24" s="298"/>
      <c r="D24" s="298"/>
      <c r="E24" s="298"/>
      <c r="F24" s="298"/>
      <c r="G24" s="298"/>
      <c r="H24" s="298"/>
      <c r="I24" s="298"/>
      <c r="J24" s="298"/>
      <c r="K24" s="298"/>
      <c r="L24" s="298"/>
      <c r="M24" s="298"/>
      <c r="N24" s="298"/>
      <c r="O24" s="298"/>
      <c r="P24" s="298"/>
      <c r="Q24" s="298"/>
      <c r="R24" s="298"/>
      <c r="S24" s="718"/>
      <c r="T24" s="719"/>
      <c r="U24" s="720"/>
      <c r="V24" s="342"/>
      <c r="W24" s="307"/>
      <c r="X24" s="454"/>
      <c r="Y24" s="342"/>
      <c r="Z24" s="454"/>
      <c r="AA24" s="457" t="str">
        <f t="shared" si="0"/>
        <v/>
      </c>
      <c r="AE24" s="163"/>
      <c r="AF24" s="163"/>
      <c r="AG24" s="163"/>
      <c r="AI24" s="165"/>
    </row>
    <row r="25" spans="2:35" ht="24.75" customHeight="1" x14ac:dyDescent="0.25">
      <c r="B25" s="297"/>
      <c r="C25" s="298"/>
      <c r="D25" s="298"/>
      <c r="E25" s="298"/>
      <c r="F25" s="298"/>
      <c r="G25" s="298"/>
      <c r="H25" s="298"/>
      <c r="I25" s="298"/>
      <c r="J25" s="298"/>
      <c r="K25" s="298"/>
      <c r="L25" s="298"/>
      <c r="M25" s="298"/>
      <c r="N25" s="298"/>
      <c r="O25" s="298"/>
      <c r="P25" s="298"/>
      <c r="Q25" s="298"/>
      <c r="R25" s="298"/>
      <c r="S25" s="718"/>
      <c r="T25" s="719"/>
      <c r="U25" s="720"/>
      <c r="V25" s="342"/>
      <c r="W25" s="307"/>
      <c r="X25" s="454"/>
      <c r="Y25" s="342"/>
      <c r="Z25" s="454"/>
      <c r="AA25" s="457" t="str">
        <f t="shared" si="0"/>
        <v/>
      </c>
      <c r="AE25" s="163"/>
      <c r="AF25" s="163"/>
      <c r="AG25" s="163"/>
      <c r="AI25" s="165"/>
    </row>
    <row r="26" spans="2:35" ht="24.75" customHeight="1" x14ac:dyDescent="0.2">
      <c r="B26" s="297"/>
      <c r="C26" s="298"/>
      <c r="D26" s="298"/>
      <c r="E26" s="298"/>
      <c r="F26" s="298"/>
      <c r="G26" s="298"/>
      <c r="H26" s="298"/>
      <c r="I26" s="298"/>
      <c r="J26" s="298"/>
      <c r="K26" s="298"/>
      <c r="L26" s="298"/>
      <c r="M26" s="298"/>
      <c r="N26" s="298"/>
      <c r="O26" s="298"/>
      <c r="P26" s="298"/>
      <c r="Q26" s="298"/>
      <c r="R26" s="298"/>
      <c r="S26" s="676"/>
      <c r="T26" s="677"/>
      <c r="U26" s="678"/>
      <c r="V26" s="446"/>
      <c r="W26" s="442"/>
      <c r="X26" s="455"/>
      <c r="Y26" s="446"/>
      <c r="Z26" s="455"/>
      <c r="AA26" s="457" t="str">
        <f t="shared" si="0"/>
        <v/>
      </c>
    </row>
    <row r="27" spans="2:35" ht="24.75" customHeight="1" thickBot="1" x14ac:dyDescent="0.25">
      <c r="B27" s="297"/>
      <c r="C27" s="298"/>
      <c r="D27" s="298"/>
      <c r="E27" s="298"/>
      <c r="F27" s="298"/>
      <c r="G27" s="298"/>
      <c r="H27" s="298"/>
      <c r="I27" s="298"/>
      <c r="J27" s="298"/>
      <c r="K27" s="298"/>
      <c r="L27" s="298"/>
      <c r="M27" s="298"/>
      <c r="N27" s="298"/>
      <c r="O27" s="298"/>
      <c r="P27" s="298"/>
      <c r="Q27" s="298"/>
      <c r="R27" s="298"/>
      <c r="S27" s="679"/>
      <c r="T27" s="680"/>
      <c r="U27" s="681"/>
      <c r="V27" s="448"/>
      <c r="W27" s="449"/>
      <c r="X27" s="456"/>
      <c r="Y27" s="448"/>
      <c r="Z27" s="456"/>
      <c r="AA27" s="457" t="str">
        <f t="shared" si="0"/>
        <v/>
      </c>
    </row>
    <row r="28" spans="2:35" ht="32.25" customHeight="1" thickBot="1" x14ac:dyDescent="0.25">
      <c r="B28" s="299"/>
      <c r="C28" s="300"/>
      <c r="D28" s="300"/>
      <c r="E28" s="300"/>
      <c r="F28" s="300"/>
      <c r="G28" s="300"/>
      <c r="H28" s="300"/>
      <c r="I28" s="300"/>
      <c r="J28" s="300"/>
      <c r="K28" s="300"/>
      <c r="L28" s="300"/>
      <c r="M28" s="300"/>
      <c r="N28" s="300"/>
      <c r="O28" s="300"/>
      <c r="P28" s="300"/>
      <c r="Q28" s="300"/>
      <c r="R28" s="300"/>
      <c r="S28" s="753" t="s">
        <v>392</v>
      </c>
      <c r="T28" s="754"/>
      <c r="U28" s="754"/>
      <c r="V28" s="754"/>
      <c r="W28" s="754"/>
      <c r="X28" s="754"/>
      <c r="Y28" s="754"/>
      <c r="Z28" s="755"/>
      <c r="AA28" s="443">
        <f>+ROUND(SUM(AA11:AA25),2)</f>
        <v>213.2</v>
      </c>
    </row>
    <row r="29" spans="2:35" ht="15.75" x14ac:dyDescent="0.25">
      <c r="B29" s="665" t="s">
        <v>135</v>
      </c>
      <c r="C29" s="666"/>
      <c r="D29" s="666"/>
      <c r="E29" s="666"/>
      <c r="F29" s="666"/>
      <c r="G29" s="666"/>
      <c r="H29" s="666"/>
      <c r="I29" s="666"/>
      <c r="J29" s="666"/>
      <c r="K29" s="666"/>
      <c r="L29" s="666"/>
      <c r="M29" s="666"/>
      <c r="N29" s="666"/>
      <c r="O29" s="666"/>
      <c r="P29" s="666"/>
      <c r="Q29" s="666"/>
      <c r="R29" s="666"/>
      <c r="S29" s="666"/>
      <c r="T29" s="666"/>
      <c r="U29" s="666"/>
      <c r="V29" s="284"/>
      <c r="W29" s="282" t="s">
        <v>136</v>
      </c>
      <c r="X29" s="283"/>
      <c r="Y29" s="283"/>
      <c r="Z29" s="283"/>
      <c r="AA29" s="285"/>
    </row>
    <row r="30" spans="2:35" ht="15.75" x14ac:dyDescent="0.2">
      <c r="B30" s="667"/>
      <c r="C30" s="668"/>
      <c r="D30" s="195"/>
      <c r="E30" s="286"/>
      <c r="F30" s="286"/>
      <c r="G30" s="286"/>
      <c r="H30" s="286"/>
      <c r="I30" s="287"/>
      <c r="J30" s="287"/>
      <c r="K30" s="287"/>
      <c r="L30" s="287"/>
      <c r="M30" s="287"/>
      <c r="N30" s="287"/>
      <c r="O30" s="287"/>
      <c r="P30" s="287"/>
      <c r="Q30" s="287"/>
      <c r="R30" s="287"/>
      <c r="S30" s="287"/>
      <c r="T30" s="287"/>
      <c r="U30" s="288"/>
      <c r="V30" s="289"/>
      <c r="W30" s="668"/>
      <c r="X30" s="668"/>
      <c r="Y30" s="668"/>
      <c r="Z30" s="668"/>
      <c r="AA30" s="290"/>
    </row>
    <row r="31" spans="2:35" ht="15.75" x14ac:dyDescent="0.2">
      <c r="B31" s="667" t="str">
        <f>+PRESENTACION!$C$9</f>
        <v>WILSON ESNEYDER SIERRA MAYORGA</v>
      </c>
      <c r="C31" s="668"/>
      <c r="D31" s="668"/>
      <c r="E31" s="668"/>
      <c r="F31" s="668"/>
      <c r="G31" s="668"/>
      <c r="H31" s="668"/>
      <c r="I31" s="668"/>
      <c r="J31" s="668"/>
      <c r="K31" s="668"/>
      <c r="L31" s="668"/>
      <c r="M31" s="668"/>
      <c r="N31" s="668"/>
      <c r="O31" s="668"/>
      <c r="P31" s="668"/>
      <c r="Q31" s="668"/>
      <c r="R31" s="668"/>
      <c r="S31" s="668"/>
      <c r="T31" s="668"/>
      <c r="U31" s="668"/>
      <c r="V31" s="286"/>
      <c r="W31" s="668" t="str">
        <f>+PRESENTACION!$C$11</f>
        <v>DIANA MARGARITA CORZO</v>
      </c>
      <c r="X31" s="668"/>
      <c r="Y31" s="668"/>
      <c r="Z31" s="668"/>
      <c r="AA31" s="669"/>
    </row>
    <row r="32" spans="2:35" ht="16.5" thickBot="1" x14ac:dyDescent="0.25">
      <c r="B32" s="670" t="str">
        <f>+PRESENTACION!$C$10</f>
        <v>AUXILIAR DE INGENIERIA</v>
      </c>
      <c r="C32" s="671"/>
      <c r="D32" s="671"/>
      <c r="E32" s="671"/>
      <c r="F32" s="671"/>
      <c r="G32" s="671"/>
      <c r="H32" s="671"/>
      <c r="I32" s="671"/>
      <c r="J32" s="671"/>
      <c r="K32" s="671"/>
      <c r="L32" s="671"/>
      <c r="M32" s="671"/>
      <c r="N32" s="671"/>
      <c r="O32" s="671"/>
      <c r="P32" s="671"/>
      <c r="Q32" s="671"/>
      <c r="R32" s="671"/>
      <c r="S32" s="671"/>
      <c r="T32" s="671"/>
      <c r="U32" s="671"/>
      <c r="V32" s="291"/>
      <c r="W32" s="671" t="str">
        <f>+PRESENTACION!$C$12</f>
        <v>SECRETARIA DE PLANEACION E INFRAESTRUCTURA</v>
      </c>
      <c r="X32" s="671"/>
      <c r="Y32" s="671"/>
      <c r="Z32" s="671"/>
      <c r="AA32" s="672"/>
    </row>
    <row r="33" spans="2:31" ht="15.75" x14ac:dyDescent="0.25">
      <c r="B33" s="184"/>
      <c r="C33" s="184"/>
      <c r="D33" s="184"/>
      <c r="E33" s="184"/>
      <c r="F33" s="184"/>
      <c r="G33" s="184"/>
      <c r="H33" s="184"/>
    </row>
    <row r="34" spans="2:31" ht="13.5" thickBot="1" x14ac:dyDescent="0.25"/>
    <row r="35" spans="2:31" ht="22.5" customHeight="1" x14ac:dyDescent="0.2">
      <c r="B35" s="737"/>
      <c r="C35" s="738"/>
      <c r="D35" s="738"/>
      <c r="E35" s="738"/>
      <c r="F35" s="738"/>
      <c r="G35" s="738" t="str">
        <f>+PRESENTACION!$C$2</f>
        <v>MUNICIPIO DE SAN VICENTE DE CHUCURI</v>
      </c>
      <c r="H35" s="738"/>
      <c r="I35" s="738"/>
      <c r="J35" s="738"/>
      <c r="K35" s="738"/>
      <c r="L35" s="738"/>
      <c r="M35" s="738"/>
      <c r="N35" s="738"/>
      <c r="O35" s="738"/>
      <c r="P35" s="738"/>
      <c r="Q35" s="738"/>
      <c r="R35" s="738"/>
      <c r="S35" s="738"/>
      <c r="T35" s="738"/>
      <c r="U35" s="738"/>
      <c r="V35" s="738"/>
      <c r="W35" s="738"/>
      <c r="X35" s="738"/>
      <c r="Y35" s="738"/>
      <c r="Z35" s="738"/>
      <c r="AA35" s="739"/>
      <c r="AD35" s="749" t="s">
        <v>399</v>
      </c>
    </row>
    <row r="36" spans="2:31" ht="22.5" customHeight="1" x14ac:dyDescent="0.2">
      <c r="B36" s="721"/>
      <c r="C36" s="722"/>
      <c r="D36" s="722"/>
      <c r="E36" s="722"/>
      <c r="F36" s="722"/>
      <c r="G36" s="742">
        <f>+PRESENTACION!$C$3</f>
        <v>0</v>
      </c>
      <c r="H36" s="742"/>
      <c r="I36" s="742"/>
      <c r="J36" s="742"/>
      <c r="K36" s="742"/>
      <c r="L36" s="742"/>
      <c r="M36" s="742"/>
      <c r="N36" s="742"/>
      <c r="O36" s="742"/>
      <c r="P36" s="742"/>
      <c r="Q36" s="742"/>
      <c r="R36" s="742"/>
      <c r="S36" s="742"/>
      <c r="T36" s="742"/>
      <c r="U36" s="742"/>
      <c r="V36" s="742"/>
      <c r="W36" s="742"/>
      <c r="X36" s="742"/>
      <c r="Y36" s="742"/>
      <c r="Z36" s="742"/>
      <c r="AA36" s="723"/>
      <c r="AD36" s="750"/>
    </row>
    <row r="37" spans="2:31" ht="32.25" customHeight="1" thickBot="1" x14ac:dyDescent="0.25">
      <c r="B37" s="721"/>
      <c r="C37" s="722"/>
      <c r="D37" s="722"/>
      <c r="E37" s="722"/>
      <c r="F37" s="722"/>
      <c r="G37" s="742" t="str">
        <f>+PRESENTACION!$C$4</f>
        <v>ADECUACION DEL POLIDEPORTIVO ESCUELA EL LEON DEL MUNICIPIO DE SAN VICENTE DE CHUCURI</v>
      </c>
      <c r="H37" s="742"/>
      <c r="I37" s="742"/>
      <c r="J37" s="742"/>
      <c r="K37" s="742"/>
      <c r="L37" s="742"/>
      <c r="M37" s="742"/>
      <c r="N37" s="742"/>
      <c r="O37" s="742"/>
      <c r="P37" s="742"/>
      <c r="Q37" s="742"/>
      <c r="R37" s="742"/>
      <c r="S37" s="742"/>
      <c r="T37" s="742"/>
      <c r="U37" s="742"/>
      <c r="V37" s="742"/>
      <c r="W37" s="742"/>
      <c r="X37" s="742"/>
      <c r="Y37" s="742"/>
      <c r="Z37" s="742"/>
      <c r="AA37" s="723"/>
      <c r="AD37" s="327" t="s">
        <v>451</v>
      </c>
    </row>
    <row r="38" spans="2:31" ht="15.75" x14ac:dyDescent="0.2">
      <c r="B38" s="721" t="s">
        <v>389</v>
      </c>
      <c r="C38" s="722"/>
      <c r="D38" s="722"/>
      <c r="E38" s="722"/>
      <c r="F38" s="722"/>
      <c r="G38" s="722"/>
      <c r="H38" s="722"/>
      <c r="I38" s="722"/>
      <c r="J38" s="722"/>
      <c r="K38" s="722"/>
      <c r="L38" s="722"/>
      <c r="M38" s="722"/>
      <c r="N38" s="722"/>
      <c r="O38" s="722"/>
      <c r="P38" s="722"/>
      <c r="Q38" s="722"/>
      <c r="R38" s="722"/>
      <c r="S38" s="722"/>
      <c r="T38" s="722"/>
      <c r="U38" s="722"/>
      <c r="V38" s="722"/>
      <c r="W38" s="722"/>
      <c r="X38" s="722"/>
      <c r="Y38" s="722"/>
      <c r="Z38" s="722"/>
      <c r="AA38" s="723"/>
    </row>
    <row r="39" spans="2:31" s="162" customFormat="1" ht="15.75" x14ac:dyDescent="0.2">
      <c r="B39" s="724" t="s">
        <v>120</v>
      </c>
      <c r="C39" s="725"/>
      <c r="D39" s="725"/>
      <c r="E39" s="725"/>
      <c r="F39" s="725"/>
      <c r="G39" s="726">
        <f>+PRESENTACION!$C$6</f>
        <v>45848</v>
      </c>
      <c r="H39" s="726"/>
      <c r="I39" s="726"/>
      <c r="J39" s="726"/>
      <c r="K39" s="726"/>
      <c r="L39" s="726"/>
      <c r="M39" s="726"/>
      <c r="N39" s="726"/>
      <c r="O39" s="726"/>
      <c r="P39" s="726"/>
      <c r="Q39" s="726"/>
      <c r="R39" s="726"/>
      <c r="S39" s="726"/>
      <c r="T39" s="725" t="s">
        <v>396</v>
      </c>
      <c r="U39" s="725"/>
      <c r="V39" s="727" t="s">
        <v>390</v>
      </c>
      <c r="W39" s="727"/>
      <c r="X39" s="727"/>
      <c r="Y39" s="727"/>
      <c r="Z39" s="727"/>
      <c r="AA39" s="728"/>
    </row>
    <row r="40" spans="2:31" ht="15" customHeight="1" x14ac:dyDescent="0.2">
      <c r="B40" s="724" t="s">
        <v>121</v>
      </c>
      <c r="C40" s="725"/>
      <c r="D40" s="725"/>
      <c r="E40" s="725"/>
      <c r="F40" s="731">
        <f>+PRESUPUESTO!$B$34</f>
        <v>7</v>
      </c>
      <c r="G40" s="731"/>
      <c r="H40" s="819" t="str">
        <f>+PRESUPUESTO!$C$34</f>
        <v>INSTALACIONES HIDROSANITARIAS</v>
      </c>
      <c r="I40" s="819"/>
      <c r="J40" s="819"/>
      <c r="K40" s="819"/>
      <c r="L40" s="819"/>
      <c r="M40" s="819"/>
      <c r="N40" s="819"/>
      <c r="O40" s="725" t="s">
        <v>0</v>
      </c>
      <c r="P40" s="725"/>
      <c r="Q40" s="743" t="e">
        <f>+PRESUPUESTO!#REF!</f>
        <v>#REF!</v>
      </c>
      <c r="R40" s="734"/>
      <c r="S40" s="731" t="e">
        <f>+PRESUPUESTO!#REF!</f>
        <v>#REF!</v>
      </c>
      <c r="T40" s="731"/>
      <c r="U40" s="731"/>
      <c r="V40" s="731"/>
      <c r="W40" s="731"/>
      <c r="X40" s="731"/>
      <c r="Y40" s="731"/>
      <c r="Z40" s="725" t="s">
        <v>106</v>
      </c>
      <c r="AA40" s="728" t="e">
        <f>+PRESUPUESTO!#REF!</f>
        <v>#REF!</v>
      </c>
    </row>
    <row r="41" spans="2:31" ht="16.5" customHeight="1" thickBot="1" x14ac:dyDescent="0.25">
      <c r="B41" s="729"/>
      <c r="C41" s="730"/>
      <c r="D41" s="730"/>
      <c r="E41" s="730"/>
      <c r="F41" s="732"/>
      <c r="G41" s="732"/>
      <c r="H41" s="820"/>
      <c r="I41" s="820"/>
      <c r="J41" s="820"/>
      <c r="K41" s="820"/>
      <c r="L41" s="820"/>
      <c r="M41" s="820"/>
      <c r="N41" s="820"/>
      <c r="O41" s="730"/>
      <c r="P41" s="730"/>
      <c r="Q41" s="735"/>
      <c r="R41" s="735"/>
      <c r="S41" s="732"/>
      <c r="T41" s="732"/>
      <c r="U41" s="732"/>
      <c r="V41" s="732"/>
      <c r="W41" s="732"/>
      <c r="X41" s="732"/>
      <c r="Y41" s="732"/>
      <c r="Z41" s="730"/>
      <c r="AA41" s="736"/>
    </row>
    <row r="42" spans="2:31" ht="15.75" customHeight="1" x14ac:dyDescent="0.2">
      <c r="B42" s="697" t="s">
        <v>398</v>
      </c>
      <c r="C42" s="698"/>
      <c r="D42" s="698"/>
      <c r="E42" s="698"/>
      <c r="F42" s="698"/>
      <c r="G42" s="698"/>
      <c r="H42" s="698"/>
      <c r="I42" s="698"/>
      <c r="J42" s="698"/>
      <c r="K42" s="698"/>
      <c r="L42" s="698"/>
      <c r="M42" s="698"/>
      <c r="N42" s="698"/>
      <c r="O42" s="698"/>
      <c r="P42" s="698"/>
      <c r="Q42" s="698"/>
      <c r="R42" s="699"/>
      <c r="S42" s="703" t="s">
        <v>122</v>
      </c>
      <c r="T42" s="704"/>
      <c r="U42" s="705"/>
      <c r="V42" s="709" t="s">
        <v>123</v>
      </c>
      <c r="W42" s="710"/>
      <c r="X42" s="711"/>
      <c r="Y42" s="712" t="s">
        <v>393</v>
      </c>
      <c r="Z42" s="714" t="s">
        <v>397</v>
      </c>
      <c r="AA42" s="751" t="s">
        <v>395</v>
      </c>
    </row>
    <row r="43" spans="2:31" ht="40.5" customHeight="1" thickBot="1" x14ac:dyDescent="0.25">
      <c r="B43" s="700"/>
      <c r="C43" s="701"/>
      <c r="D43" s="701"/>
      <c r="E43" s="701"/>
      <c r="F43" s="701"/>
      <c r="G43" s="701"/>
      <c r="H43" s="701"/>
      <c r="I43" s="701"/>
      <c r="J43" s="701"/>
      <c r="K43" s="701"/>
      <c r="L43" s="701"/>
      <c r="M43" s="701"/>
      <c r="N43" s="701"/>
      <c r="O43" s="701"/>
      <c r="P43" s="701"/>
      <c r="Q43" s="701"/>
      <c r="R43" s="702"/>
      <c r="S43" s="706"/>
      <c r="T43" s="707"/>
      <c r="U43" s="708"/>
      <c r="V43" s="338" t="s">
        <v>124</v>
      </c>
      <c r="W43" s="339" t="s">
        <v>391</v>
      </c>
      <c r="X43" s="340" t="s">
        <v>394</v>
      </c>
      <c r="Y43" s="713"/>
      <c r="Z43" s="715"/>
      <c r="AA43" s="752"/>
    </row>
    <row r="44" spans="2:31" ht="24.75" customHeight="1" x14ac:dyDescent="0.2">
      <c r="B44" s="297" t="s">
        <v>125</v>
      </c>
      <c r="C44" s="298"/>
      <c r="D44" s="298"/>
      <c r="E44" s="298"/>
      <c r="F44" s="298"/>
      <c r="G44" s="298"/>
      <c r="H44" s="298"/>
      <c r="I44" s="298"/>
      <c r="J44" s="298"/>
      <c r="K44" s="298"/>
      <c r="L44" s="298"/>
      <c r="M44" s="298"/>
      <c r="N44" s="298"/>
      <c r="O44" s="298"/>
      <c r="P44" s="298"/>
      <c r="Q44" s="298"/>
      <c r="R44" s="298"/>
      <c r="S44" s="685" t="s">
        <v>559</v>
      </c>
      <c r="T44" s="686"/>
      <c r="U44" s="687"/>
      <c r="V44" s="452"/>
      <c r="W44" s="451"/>
      <c r="X44" s="453">
        <v>60</v>
      </c>
      <c r="Y44" s="452">
        <v>1</v>
      </c>
      <c r="Z44" s="453"/>
      <c r="AA44" s="457">
        <f>IF(S44="","",ROUND((IF(W44="",1,W44))*(IF(V44="",1,V44))*(IF(X44="",1,X44))*(IF(Y44="",1,Y44))*(IF(Z44="",1,Z44)),2))</f>
        <v>60</v>
      </c>
    </row>
    <row r="45" spans="2:31" ht="24.75" customHeight="1" x14ac:dyDescent="0.25">
      <c r="B45" s="297"/>
      <c r="C45" s="298"/>
      <c r="D45" s="298"/>
      <c r="E45" s="298"/>
      <c r="F45" s="298"/>
      <c r="G45" s="298"/>
      <c r="H45" s="298"/>
      <c r="I45" s="298"/>
      <c r="J45" s="298"/>
      <c r="K45" s="298"/>
      <c r="L45" s="298"/>
      <c r="M45" s="298"/>
      <c r="N45" s="298"/>
      <c r="O45" s="298"/>
      <c r="P45" s="298"/>
      <c r="Q45" s="298"/>
      <c r="R45" s="298"/>
      <c r="S45" s="685" t="s">
        <v>560</v>
      </c>
      <c r="T45" s="686"/>
      <c r="U45" s="687"/>
      <c r="V45" s="342"/>
      <c r="W45" s="307"/>
      <c r="X45" s="454">
        <v>10.3</v>
      </c>
      <c r="Y45" s="342">
        <v>1</v>
      </c>
      <c r="Z45" s="454">
        <v>2</v>
      </c>
      <c r="AA45" s="457">
        <f t="shared" ref="AA45:AA60" si="1">IF(S45="","",ROUND((IF(W45="",1,W45))*(IF(V45="",1,V45))*(IF(X45="",1,X45))*(IF(Y45="",1,Y45))*(IF(Z45="",1,Z45)),2))</f>
        <v>20.6</v>
      </c>
      <c r="AD45" s="163"/>
      <c r="AE45" s="164"/>
    </row>
    <row r="46" spans="2:31" ht="24.75" customHeight="1" x14ac:dyDescent="0.2">
      <c r="B46" s="297"/>
      <c r="C46" s="298"/>
      <c r="D46" s="298"/>
      <c r="E46" s="298"/>
      <c r="F46" s="298"/>
      <c r="G46" s="298"/>
      <c r="H46" s="298"/>
      <c r="I46" s="298"/>
      <c r="J46" s="298"/>
      <c r="K46" s="298"/>
      <c r="L46" s="298"/>
      <c r="M46" s="298"/>
      <c r="N46" s="298"/>
      <c r="O46" s="298"/>
      <c r="P46" s="298"/>
      <c r="Q46" s="298"/>
      <c r="R46" s="298"/>
      <c r="S46" s="688" t="s">
        <v>561</v>
      </c>
      <c r="T46" s="689"/>
      <c r="U46" s="690"/>
      <c r="V46" s="342"/>
      <c r="W46" s="307"/>
      <c r="X46" s="454">
        <v>5.5</v>
      </c>
      <c r="Y46" s="342">
        <v>1</v>
      </c>
      <c r="Z46" s="454">
        <v>2</v>
      </c>
      <c r="AA46" s="457">
        <f t="shared" si="1"/>
        <v>11</v>
      </c>
    </row>
    <row r="47" spans="2:31" ht="24.75" customHeight="1" x14ac:dyDescent="0.2">
      <c r="B47" s="297"/>
      <c r="C47" s="298"/>
      <c r="D47" s="298"/>
      <c r="E47" s="298"/>
      <c r="F47" s="298"/>
      <c r="G47" s="298"/>
      <c r="H47" s="298"/>
      <c r="I47" s="298"/>
      <c r="J47" s="298"/>
      <c r="K47" s="298"/>
      <c r="L47" s="298"/>
      <c r="M47" s="298"/>
      <c r="N47" s="298"/>
      <c r="O47" s="298"/>
      <c r="P47" s="298"/>
      <c r="Q47" s="298"/>
      <c r="R47" s="298"/>
      <c r="S47" s="691" t="s">
        <v>562</v>
      </c>
      <c r="T47" s="692"/>
      <c r="U47" s="693"/>
      <c r="V47" s="342"/>
      <c r="W47" s="307"/>
      <c r="X47" s="454">
        <f>10.87+6</f>
        <v>16.869999999999997</v>
      </c>
      <c r="Y47" s="342">
        <v>1</v>
      </c>
      <c r="Z47" s="454">
        <v>2</v>
      </c>
      <c r="AA47" s="457">
        <f t="shared" si="1"/>
        <v>33.74</v>
      </c>
    </row>
    <row r="48" spans="2:31" ht="24.75" customHeight="1" x14ac:dyDescent="0.2">
      <c r="B48" s="297"/>
      <c r="C48" s="298"/>
      <c r="D48" s="298"/>
      <c r="E48" s="298"/>
      <c r="F48" s="298"/>
      <c r="G48" s="298"/>
      <c r="H48" s="298"/>
      <c r="I48" s="298"/>
      <c r="J48" s="298"/>
      <c r="K48" s="298"/>
      <c r="L48" s="298"/>
      <c r="M48" s="298"/>
      <c r="N48" s="298"/>
      <c r="O48" s="298"/>
      <c r="P48" s="298"/>
      <c r="Q48" s="298"/>
      <c r="R48" s="298"/>
      <c r="S48" s="691" t="s">
        <v>563</v>
      </c>
      <c r="T48" s="692"/>
      <c r="U48" s="693"/>
      <c r="V48" s="342"/>
      <c r="W48" s="307"/>
      <c r="X48" s="454">
        <f>7.5+2.5</f>
        <v>10</v>
      </c>
      <c r="Y48" s="342">
        <v>1</v>
      </c>
      <c r="Z48" s="454">
        <v>2</v>
      </c>
      <c r="AA48" s="457">
        <f t="shared" si="1"/>
        <v>20</v>
      </c>
    </row>
    <row r="49" spans="2:35" ht="24.75" customHeight="1" x14ac:dyDescent="0.2">
      <c r="B49" s="297"/>
      <c r="C49" s="298"/>
      <c r="D49" s="298"/>
      <c r="E49" s="298"/>
      <c r="F49" s="298"/>
      <c r="G49" s="298"/>
      <c r="H49" s="298"/>
      <c r="I49" s="298"/>
      <c r="J49" s="298"/>
      <c r="K49" s="298"/>
      <c r="L49" s="298"/>
      <c r="M49" s="298"/>
      <c r="N49" s="298"/>
      <c r="O49" s="298"/>
      <c r="P49" s="298"/>
      <c r="Q49" s="298"/>
      <c r="R49" s="298"/>
      <c r="S49" s="694" t="s">
        <v>402</v>
      </c>
      <c r="T49" s="695"/>
      <c r="U49" s="696"/>
      <c r="V49" s="342"/>
      <c r="W49" s="307"/>
      <c r="X49" s="454">
        <f>4.34+3.62</f>
        <v>7.96</v>
      </c>
      <c r="Y49" s="342">
        <v>1</v>
      </c>
      <c r="Z49" s="454">
        <v>2</v>
      </c>
      <c r="AA49" s="457">
        <f t="shared" si="1"/>
        <v>15.92</v>
      </c>
    </row>
    <row r="50" spans="2:35" ht="24.75" customHeight="1" x14ac:dyDescent="0.2">
      <c r="B50" s="297"/>
      <c r="C50" s="298"/>
      <c r="D50" s="298"/>
      <c r="E50" s="298"/>
      <c r="F50" s="298"/>
      <c r="G50" s="298"/>
      <c r="H50" s="298"/>
      <c r="I50" s="298"/>
      <c r="J50" s="298"/>
      <c r="K50" s="298"/>
      <c r="L50" s="298"/>
      <c r="M50" s="298"/>
      <c r="N50" s="298"/>
      <c r="O50" s="298"/>
      <c r="P50" s="298"/>
      <c r="Q50" s="298"/>
      <c r="R50" s="298"/>
      <c r="S50" s="718"/>
      <c r="T50" s="719"/>
      <c r="U50" s="720"/>
      <c r="V50" s="342"/>
      <c r="W50" s="307"/>
      <c r="X50" s="454"/>
      <c r="Y50" s="342"/>
      <c r="Z50" s="454"/>
      <c r="AA50" s="457" t="str">
        <f t="shared" si="1"/>
        <v/>
      </c>
    </row>
    <row r="51" spans="2:35" ht="24.75" customHeight="1" x14ac:dyDescent="0.2">
      <c r="B51" s="297"/>
      <c r="C51" s="298"/>
      <c r="D51" s="298"/>
      <c r="E51" s="298"/>
      <c r="F51" s="298"/>
      <c r="G51" s="298"/>
      <c r="H51" s="298"/>
      <c r="I51" s="298"/>
      <c r="J51" s="298"/>
      <c r="K51" s="298"/>
      <c r="L51" s="298"/>
      <c r="M51" s="298"/>
      <c r="N51" s="298"/>
      <c r="O51" s="298"/>
      <c r="P51" s="298"/>
      <c r="Q51" s="298"/>
      <c r="R51" s="298"/>
      <c r="S51" s="718"/>
      <c r="T51" s="719"/>
      <c r="U51" s="720"/>
      <c r="V51" s="342"/>
      <c r="W51" s="307"/>
      <c r="X51" s="454"/>
      <c r="Y51" s="342"/>
      <c r="Z51" s="454"/>
      <c r="AA51" s="457" t="str">
        <f t="shared" si="1"/>
        <v/>
      </c>
    </row>
    <row r="52" spans="2:35" ht="24.75" customHeight="1" x14ac:dyDescent="0.2">
      <c r="B52" s="297"/>
      <c r="C52" s="298"/>
      <c r="D52" s="298"/>
      <c r="E52" s="298"/>
      <c r="F52" s="298"/>
      <c r="G52" s="298"/>
      <c r="H52" s="298"/>
      <c r="I52" s="298"/>
      <c r="J52" s="298"/>
      <c r="K52" s="298"/>
      <c r="L52" s="298"/>
      <c r="M52" s="298"/>
      <c r="N52" s="298"/>
      <c r="O52" s="298"/>
      <c r="P52" s="298"/>
      <c r="Q52" s="298"/>
      <c r="R52" s="298"/>
      <c r="S52" s="685"/>
      <c r="T52" s="686"/>
      <c r="U52" s="687"/>
      <c r="V52" s="452"/>
      <c r="W52" s="451"/>
      <c r="X52" s="453"/>
      <c r="Y52" s="452"/>
      <c r="Z52" s="454"/>
      <c r="AA52" s="457" t="str">
        <f t="shared" si="1"/>
        <v/>
      </c>
    </row>
    <row r="53" spans="2:35" ht="24.75" customHeight="1" x14ac:dyDescent="0.2">
      <c r="B53" s="297"/>
      <c r="C53" s="298"/>
      <c r="D53" s="298"/>
      <c r="E53" s="298"/>
      <c r="F53" s="298"/>
      <c r="G53" s="298"/>
      <c r="H53" s="298"/>
      <c r="I53" s="298"/>
      <c r="J53" s="298"/>
      <c r="K53" s="298"/>
      <c r="L53" s="298"/>
      <c r="M53" s="298"/>
      <c r="N53" s="298"/>
      <c r="O53" s="298"/>
      <c r="P53" s="298"/>
      <c r="Q53" s="298"/>
      <c r="R53" s="298"/>
      <c r="S53" s="718"/>
      <c r="T53" s="719"/>
      <c r="U53" s="720"/>
      <c r="V53" s="342"/>
      <c r="W53" s="307"/>
      <c r="X53" s="454"/>
      <c r="Y53" s="342"/>
      <c r="Z53" s="454"/>
      <c r="AA53" s="457" t="str">
        <f t="shared" si="1"/>
        <v/>
      </c>
    </row>
    <row r="54" spans="2:35" ht="24.75" customHeight="1" x14ac:dyDescent="0.2">
      <c r="B54" s="297"/>
      <c r="C54" s="298"/>
      <c r="D54" s="298"/>
      <c r="E54" s="298"/>
      <c r="F54" s="298"/>
      <c r="G54" s="298"/>
      <c r="H54" s="298"/>
      <c r="I54" s="298"/>
      <c r="J54" s="298"/>
      <c r="K54" s="298"/>
      <c r="L54" s="298"/>
      <c r="M54" s="298"/>
      <c r="N54" s="298"/>
      <c r="O54" s="298"/>
      <c r="P54" s="298"/>
      <c r="Q54" s="298"/>
      <c r="R54" s="298"/>
      <c r="S54" s="718"/>
      <c r="T54" s="719"/>
      <c r="U54" s="720"/>
      <c r="V54" s="447"/>
      <c r="W54" s="428"/>
      <c r="X54" s="427"/>
      <c r="Y54" s="447"/>
      <c r="Z54" s="427"/>
      <c r="AA54" s="457" t="str">
        <f t="shared" si="1"/>
        <v/>
      </c>
    </row>
    <row r="55" spans="2:35" ht="24.75" customHeight="1" x14ac:dyDescent="0.2">
      <c r="B55" s="297"/>
      <c r="C55" s="298"/>
      <c r="D55" s="298"/>
      <c r="E55" s="298"/>
      <c r="F55" s="298"/>
      <c r="G55" s="298"/>
      <c r="H55" s="298"/>
      <c r="I55" s="298"/>
      <c r="J55" s="298"/>
      <c r="K55" s="298"/>
      <c r="L55" s="298"/>
      <c r="M55" s="298"/>
      <c r="N55" s="298"/>
      <c r="O55" s="298"/>
      <c r="P55" s="298"/>
      <c r="Q55" s="298"/>
      <c r="R55" s="298"/>
      <c r="S55" s="718"/>
      <c r="T55" s="719"/>
      <c r="U55" s="720"/>
      <c r="V55" s="342"/>
      <c r="W55" s="307"/>
      <c r="X55" s="454"/>
      <c r="Y55" s="342"/>
      <c r="Z55" s="454"/>
      <c r="AA55" s="457" t="str">
        <f t="shared" si="1"/>
        <v/>
      </c>
    </row>
    <row r="56" spans="2:35" ht="24.75" customHeight="1" x14ac:dyDescent="0.2">
      <c r="B56" s="297"/>
      <c r="C56" s="298"/>
      <c r="D56" s="298"/>
      <c r="E56" s="298"/>
      <c r="F56" s="298"/>
      <c r="G56" s="298"/>
      <c r="H56" s="298"/>
      <c r="I56" s="298"/>
      <c r="J56" s="298"/>
      <c r="K56" s="298"/>
      <c r="L56" s="298"/>
      <c r="M56" s="298"/>
      <c r="N56" s="298"/>
      <c r="O56" s="298"/>
      <c r="P56" s="298"/>
      <c r="Q56" s="298"/>
      <c r="R56" s="298"/>
      <c r="S56" s="718"/>
      <c r="T56" s="719"/>
      <c r="U56" s="720"/>
      <c r="V56" s="342"/>
      <c r="W56" s="307"/>
      <c r="X56" s="454"/>
      <c r="Y56" s="342"/>
      <c r="Z56" s="454"/>
      <c r="AA56" s="457" t="str">
        <f t="shared" si="1"/>
        <v/>
      </c>
    </row>
    <row r="57" spans="2:35" ht="24.75" customHeight="1" x14ac:dyDescent="0.25">
      <c r="B57" s="297"/>
      <c r="C57" s="298"/>
      <c r="D57" s="298"/>
      <c r="E57" s="298"/>
      <c r="F57" s="298"/>
      <c r="G57" s="298"/>
      <c r="H57" s="298"/>
      <c r="I57" s="298"/>
      <c r="J57" s="298"/>
      <c r="K57" s="298"/>
      <c r="L57" s="298"/>
      <c r="M57" s="298"/>
      <c r="N57" s="298"/>
      <c r="O57" s="298"/>
      <c r="P57" s="298"/>
      <c r="Q57" s="298"/>
      <c r="R57" s="298"/>
      <c r="S57" s="718"/>
      <c r="T57" s="719"/>
      <c r="U57" s="720"/>
      <c r="V57" s="342"/>
      <c r="W57" s="307"/>
      <c r="X57" s="454"/>
      <c r="Y57" s="342"/>
      <c r="Z57" s="454"/>
      <c r="AA57" s="457" t="str">
        <f t="shared" si="1"/>
        <v/>
      </c>
      <c r="AE57" s="163"/>
      <c r="AF57" s="163"/>
      <c r="AG57" s="163"/>
      <c r="AI57" s="165"/>
    </row>
    <row r="58" spans="2:35" ht="24.75" customHeight="1" x14ac:dyDescent="0.25">
      <c r="B58" s="297"/>
      <c r="C58" s="298"/>
      <c r="D58" s="298"/>
      <c r="E58" s="298"/>
      <c r="F58" s="298"/>
      <c r="G58" s="298"/>
      <c r="H58" s="298"/>
      <c r="I58" s="298"/>
      <c r="J58" s="298"/>
      <c r="K58" s="298"/>
      <c r="L58" s="298"/>
      <c r="M58" s="298"/>
      <c r="N58" s="298"/>
      <c r="O58" s="298"/>
      <c r="P58" s="298"/>
      <c r="Q58" s="298"/>
      <c r="R58" s="298"/>
      <c r="S58" s="718"/>
      <c r="T58" s="719"/>
      <c r="U58" s="720"/>
      <c r="V58" s="342"/>
      <c r="W58" s="307"/>
      <c r="X58" s="454"/>
      <c r="Y58" s="342"/>
      <c r="Z58" s="454"/>
      <c r="AA58" s="457" t="str">
        <f t="shared" si="1"/>
        <v/>
      </c>
      <c r="AE58" s="163"/>
      <c r="AF58" s="163"/>
      <c r="AG58" s="163"/>
      <c r="AI58" s="165"/>
    </row>
    <row r="59" spans="2:35" ht="24.75" customHeight="1" x14ac:dyDescent="0.2">
      <c r="B59" s="297"/>
      <c r="C59" s="298"/>
      <c r="D59" s="298"/>
      <c r="E59" s="298"/>
      <c r="F59" s="298"/>
      <c r="G59" s="298"/>
      <c r="H59" s="298"/>
      <c r="I59" s="298"/>
      <c r="J59" s="298"/>
      <c r="K59" s="298"/>
      <c r="L59" s="298"/>
      <c r="M59" s="298"/>
      <c r="N59" s="298"/>
      <c r="O59" s="298"/>
      <c r="P59" s="298"/>
      <c r="Q59" s="298"/>
      <c r="R59" s="298"/>
      <c r="S59" s="676"/>
      <c r="T59" s="677"/>
      <c r="U59" s="678"/>
      <c r="V59" s="446"/>
      <c r="W59" s="442"/>
      <c r="X59" s="455"/>
      <c r="Y59" s="446"/>
      <c r="Z59" s="455"/>
      <c r="AA59" s="457" t="str">
        <f t="shared" si="1"/>
        <v/>
      </c>
    </row>
    <row r="60" spans="2:35" ht="24.75" customHeight="1" thickBot="1" x14ac:dyDescent="0.25">
      <c r="B60" s="297"/>
      <c r="C60" s="298"/>
      <c r="D60" s="298"/>
      <c r="E60" s="298"/>
      <c r="F60" s="298"/>
      <c r="G60" s="298"/>
      <c r="H60" s="298"/>
      <c r="I60" s="298"/>
      <c r="J60" s="298"/>
      <c r="K60" s="298"/>
      <c r="L60" s="298"/>
      <c r="M60" s="298"/>
      <c r="N60" s="298"/>
      <c r="O60" s="298"/>
      <c r="P60" s="298"/>
      <c r="Q60" s="298"/>
      <c r="R60" s="298"/>
      <c r="S60" s="679"/>
      <c r="T60" s="680"/>
      <c r="U60" s="681"/>
      <c r="V60" s="448"/>
      <c r="W60" s="449"/>
      <c r="X60" s="456"/>
      <c r="Y60" s="448"/>
      <c r="Z60" s="456"/>
      <c r="AA60" s="457" t="str">
        <f t="shared" si="1"/>
        <v/>
      </c>
    </row>
    <row r="61" spans="2:35" ht="32.25" customHeight="1" thickBot="1" x14ac:dyDescent="0.25">
      <c r="B61" s="299"/>
      <c r="C61" s="300"/>
      <c r="D61" s="300"/>
      <c r="E61" s="300"/>
      <c r="F61" s="300"/>
      <c r="G61" s="300"/>
      <c r="H61" s="300"/>
      <c r="I61" s="300"/>
      <c r="J61" s="300"/>
      <c r="K61" s="300"/>
      <c r="L61" s="300"/>
      <c r="M61" s="300"/>
      <c r="N61" s="300"/>
      <c r="O61" s="300"/>
      <c r="P61" s="300"/>
      <c r="Q61" s="300"/>
      <c r="R61" s="300"/>
      <c r="S61" s="753" t="s">
        <v>392</v>
      </c>
      <c r="T61" s="754"/>
      <c r="U61" s="754"/>
      <c r="V61" s="754"/>
      <c r="W61" s="754"/>
      <c r="X61" s="754"/>
      <c r="Y61" s="754"/>
      <c r="Z61" s="755"/>
      <c r="AA61" s="443">
        <f>+ROUND(SUM(AA44:AA58),2)</f>
        <v>161.26</v>
      </c>
    </row>
    <row r="62" spans="2:35" ht="15.75" x14ac:dyDescent="0.25">
      <c r="B62" s="665" t="s">
        <v>135</v>
      </c>
      <c r="C62" s="666"/>
      <c r="D62" s="666"/>
      <c r="E62" s="666"/>
      <c r="F62" s="666"/>
      <c r="G62" s="666"/>
      <c r="H62" s="666"/>
      <c r="I62" s="666"/>
      <c r="J62" s="666"/>
      <c r="K62" s="666"/>
      <c r="L62" s="666"/>
      <c r="M62" s="666"/>
      <c r="N62" s="666"/>
      <c r="O62" s="666"/>
      <c r="P62" s="666"/>
      <c r="Q62" s="666"/>
      <c r="R62" s="666"/>
      <c r="S62" s="666"/>
      <c r="T62" s="666"/>
      <c r="U62" s="666"/>
      <c r="V62" s="284"/>
      <c r="W62" s="282" t="s">
        <v>136</v>
      </c>
      <c r="X62" s="283"/>
      <c r="Y62" s="283"/>
      <c r="Z62" s="283"/>
      <c r="AA62" s="285"/>
    </row>
    <row r="63" spans="2:35" ht="15.75" x14ac:dyDescent="0.2">
      <c r="B63" s="667"/>
      <c r="C63" s="668"/>
      <c r="D63" s="195"/>
      <c r="E63" s="286"/>
      <c r="F63" s="286"/>
      <c r="G63" s="286"/>
      <c r="H63" s="286"/>
      <c r="I63" s="287"/>
      <c r="J63" s="287"/>
      <c r="K63" s="287"/>
      <c r="L63" s="287"/>
      <c r="M63" s="287"/>
      <c r="N63" s="287"/>
      <c r="O63" s="287"/>
      <c r="P63" s="287"/>
      <c r="Q63" s="287"/>
      <c r="R63" s="287"/>
      <c r="S63" s="287"/>
      <c r="T63" s="287"/>
      <c r="U63" s="288"/>
      <c r="V63" s="289"/>
      <c r="W63" s="668"/>
      <c r="X63" s="668"/>
      <c r="Y63" s="668"/>
      <c r="Z63" s="668"/>
      <c r="AA63" s="290"/>
    </row>
    <row r="64" spans="2:35" ht="15.75" x14ac:dyDescent="0.2">
      <c r="B64" s="667" t="str">
        <f>+PRESENTACION!$C$9</f>
        <v>WILSON ESNEYDER SIERRA MAYORGA</v>
      </c>
      <c r="C64" s="668"/>
      <c r="D64" s="668"/>
      <c r="E64" s="668"/>
      <c r="F64" s="668"/>
      <c r="G64" s="668"/>
      <c r="H64" s="668"/>
      <c r="I64" s="668"/>
      <c r="J64" s="668"/>
      <c r="K64" s="668"/>
      <c r="L64" s="668"/>
      <c r="M64" s="668"/>
      <c r="N64" s="668"/>
      <c r="O64" s="668"/>
      <c r="P64" s="668"/>
      <c r="Q64" s="668"/>
      <c r="R64" s="668"/>
      <c r="S64" s="668"/>
      <c r="T64" s="668"/>
      <c r="U64" s="668"/>
      <c r="V64" s="286"/>
      <c r="W64" s="668" t="str">
        <f>+PRESENTACION!$C$11</f>
        <v>DIANA MARGARITA CORZO</v>
      </c>
      <c r="X64" s="668"/>
      <c r="Y64" s="668"/>
      <c r="Z64" s="668"/>
      <c r="AA64" s="669"/>
    </row>
    <row r="65" spans="2:31" ht="16.5" thickBot="1" x14ac:dyDescent="0.25">
      <c r="B65" s="670" t="str">
        <f>+PRESENTACION!$C$10</f>
        <v>AUXILIAR DE INGENIERIA</v>
      </c>
      <c r="C65" s="671"/>
      <c r="D65" s="671"/>
      <c r="E65" s="671"/>
      <c r="F65" s="671"/>
      <c r="G65" s="671"/>
      <c r="H65" s="671"/>
      <c r="I65" s="671"/>
      <c r="J65" s="671"/>
      <c r="K65" s="671"/>
      <c r="L65" s="671"/>
      <c r="M65" s="671"/>
      <c r="N65" s="671"/>
      <c r="O65" s="671"/>
      <c r="P65" s="671"/>
      <c r="Q65" s="671"/>
      <c r="R65" s="671"/>
      <c r="S65" s="671"/>
      <c r="T65" s="671"/>
      <c r="U65" s="671"/>
      <c r="V65" s="291"/>
      <c r="W65" s="671" t="str">
        <f>+PRESENTACION!$C$12</f>
        <v>SECRETARIA DE PLANEACION E INFRAESTRUCTURA</v>
      </c>
      <c r="X65" s="671"/>
      <c r="Y65" s="671"/>
      <c r="Z65" s="671"/>
      <c r="AA65" s="672"/>
    </row>
    <row r="66" spans="2:31" ht="15.75" x14ac:dyDescent="0.2">
      <c r="B66" s="305"/>
      <c r="C66" s="305"/>
      <c r="D66" s="305"/>
      <c r="E66" s="305"/>
      <c r="F66" s="305"/>
      <c r="G66" s="305"/>
      <c r="H66" s="305"/>
      <c r="I66" s="305"/>
      <c r="J66" s="305"/>
      <c r="K66" s="305"/>
      <c r="L66" s="305"/>
      <c r="M66" s="305"/>
      <c r="N66" s="305"/>
      <c r="O66" s="305"/>
      <c r="P66" s="305"/>
      <c r="Q66" s="305"/>
      <c r="R66" s="305"/>
      <c r="S66" s="305"/>
      <c r="T66" s="305"/>
      <c r="U66" s="305"/>
      <c r="V66" s="286"/>
      <c r="W66" s="305"/>
      <c r="X66" s="305"/>
      <c r="Y66" s="305"/>
      <c r="Z66" s="305"/>
      <c r="AA66" s="305"/>
    </row>
    <row r="67" spans="2:31" ht="13.5" thickBot="1" x14ac:dyDescent="0.25"/>
    <row r="68" spans="2:31" ht="22.5" customHeight="1" x14ac:dyDescent="0.2">
      <c r="B68" s="737"/>
      <c r="C68" s="738"/>
      <c r="D68" s="738"/>
      <c r="E68" s="738"/>
      <c r="F68" s="738"/>
      <c r="G68" s="738" t="str">
        <f>+PRESENTACION!$C$2</f>
        <v>MUNICIPIO DE SAN VICENTE DE CHUCURI</v>
      </c>
      <c r="H68" s="738"/>
      <c r="I68" s="738"/>
      <c r="J68" s="738"/>
      <c r="K68" s="738"/>
      <c r="L68" s="738"/>
      <c r="M68" s="738"/>
      <c r="N68" s="738"/>
      <c r="O68" s="738"/>
      <c r="P68" s="738"/>
      <c r="Q68" s="738"/>
      <c r="R68" s="738"/>
      <c r="S68" s="738"/>
      <c r="T68" s="738"/>
      <c r="U68" s="738"/>
      <c r="V68" s="738"/>
      <c r="W68" s="738"/>
      <c r="X68" s="738"/>
      <c r="Y68" s="738"/>
      <c r="Z68" s="738"/>
      <c r="AA68" s="739"/>
      <c r="AD68" s="749" t="s">
        <v>399</v>
      </c>
    </row>
    <row r="69" spans="2:31" ht="22.5" customHeight="1" x14ac:dyDescent="0.2">
      <c r="B69" s="721"/>
      <c r="C69" s="722"/>
      <c r="D69" s="722"/>
      <c r="E69" s="722"/>
      <c r="F69" s="722"/>
      <c r="G69" s="742">
        <f>+PRESENTACION!$C$3</f>
        <v>0</v>
      </c>
      <c r="H69" s="742"/>
      <c r="I69" s="742"/>
      <c r="J69" s="742"/>
      <c r="K69" s="742"/>
      <c r="L69" s="742"/>
      <c r="M69" s="742"/>
      <c r="N69" s="742"/>
      <c r="O69" s="742"/>
      <c r="P69" s="742"/>
      <c r="Q69" s="742"/>
      <c r="R69" s="742"/>
      <c r="S69" s="742"/>
      <c r="T69" s="742"/>
      <c r="U69" s="742"/>
      <c r="V69" s="742"/>
      <c r="W69" s="742"/>
      <c r="X69" s="742"/>
      <c r="Y69" s="742"/>
      <c r="Z69" s="742"/>
      <c r="AA69" s="723"/>
      <c r="AD69" s="750"/>
    </row>
    <row r="70" spans="2:31" ht="32.25" customHeight="1" thickBot="1" x14ac:dyDescent="0.25">
      <c r="B70" s="721"/>
      <c r="C70" s="722"/>
      <c r="D70" s="722"/>
      <c r="E70" s="722"/>
      <c r="F70" s="722"/>
      <c r="G70" s="742" t="str">
        <f>+PRESENTACION!$C$4</f>
        <v>ADECUACION DEL POLIDEPORTIVO ESCUELA EL LEON DEL MUNICIPIO DE SAN VICENTE DE CHUCURI</v>
      </c>
      <c r="H70" s="742"/>
      <c r="I70" s="742"/>
      <c r="J70" s="742"/>
      <c r="K70" s="742"/>
      <c r="L70" s="742"/>
      <c r="M70" s="742"/>
      <c r="N70" s="742"/>
      <c r="O70" s="742"/>
      <c r="P70" s="742"/>
      <c r="Q70" s="742"/>
      <c r="R70" s="742"/>
      <c r="S70" s="742"/>
      <c r="T70" s="742"/>
      <c r="U70" s="742"/>
      <c r="V70" s="742"/>
      <c r="W70" s="742"/>
      <c r="X70" s="742"/>
      <c r="Y70" s="742"/>
      <c r="Z70" s="742"/>
      <c r="AA70" s="723"/>
      <c r="AD70" s="327" t="s">
        <v>451</v>
      </c>
    </row>
    <row r="71" spans="2:31" ht="15.75" x14ac:dyDescent="0.2">
      <c r="B71" s="721" t="s">
        <v>389</v>
      </c>
      <c r="C71" s="722"/>
      <c r="D71" s="722"/>
      <c r="E71" s="722"/>
      <c r="F71" s="722"/>
      <c r="G71" s="722"/>
      <c r="H71" s="722"/>
      <c r="I71" s="722"/>
      <c r="J71" s="722"/>
      <c r="K71" s="722"/>
      <c r="L71" s="722"/>
      <c r="M71" s="722"/>
      <c r="N71" s="722"/>
      <c r="O71" s="722"/>
      <c r="P71" s="722"/>
      <c r="Q71" s="722"/>
      <c r="R71" s="722"/>
      <c r="S71" s="722"/>
      <c r="T71" s="722"/>
      <c r="U71" s="722"/>
      <c r="V71" s="722"/>
      <c r="W71" s="722"/>
      <c r="X71" s="722"/>
      <c r="Y71" s="722"/>
      <c r="Z71" s="722"/>
      <c r="AA71" s="723"/>
    </row>
    <row r="72" spans="2:31" s="162" customFormat="1" ht="15.75" x14ac:dyDescent="0.2">
      <c r="B72" s="724" t="s">
        <v>120</v>
      </c>
      <c r="C72" s="725"/>
      <c r="D72" s="725"/>
      <c r="E72" s="725"/>
      <c r="F72" s="725"/>
      <c r="G72" s="726">
        <f>+PRESENTACION!$C$6</f>
        <v>45848</v>
      </c>
      <c r="H72" s="726"/>
      <c r="I72" s="726"/>
      <c r="J72" s="726"/>
      <c r="K72" s="726"/>
      <c r="L72" s="726"/>
      <c r="M72" s="726"/>
      <c r="N72" s="726"/>
      <c r="O72" s="726"/>
      <c r="P72" s="726"/>
      <c r="Q72" s="726"/>
      <c r="R72" s="726"/>
      <c r="S72" s="726"/>
      <c r="T72" s="725" t="s">
        <v>396</v>
      </c>
      <c r="U72" s="725"/>
      <c r="V72" s="727" t="s">
        <v>390</v>
      </c>
      <c r="W72" s="727"/>
      <c r="X72" s="727"/>
      <c r="Y72" s="727"/>
      <c r="Z72" s="727"/>
      <c r="AA72" s="728"/>
    </row>
    <row r="73" spans="2:31" ht="15" customHeight="1" x14ac:dyDescent="0.2">
      <c r="B73" s="724" t="s">
        <v>121</v>
      </c>
      <c r="C73" s="725"/>
      <c r="D73" s="725"/>
      <c r="E73" s="725"/>
      <c r="F73" s="731">
        <f>+PRESUPUESTO!$B$34</f>
        <v>7</v>
      </c>
      <c r="G73" s="731"/>
      <c r="H73" s="819" t="str">
        <f>+PRESUPUESTO!$C$34</f>
        <v>INSTALACIONES HIDROSANITARIAS</v>
      </c>
      <c r="I73" s="819"/>
      <c r="J73" s="819"/>
      <c r="K73" s="819"/>
      <c r="L73" s="819"/>
      <c r="M73" s="819"/>
      <c r="N73" s="819"/>
      <c r="O73" s="725" t="s">
        <v>0</v>
      </c>
      <c r="P73" s="725"/>
      <c r="Q73" s="743" t="e">
        <f>+PRESUPUESTO!#REF!</f>
        <v>#REF!</v>
      </c>
      <c r="R73" s="734"/>
      <c r="S73" s="731" t="e">
        <f>+PRESUPUESTO!#REF!</f>
        <v>#REF!</v>
      </c>
      <c r="T73" s="731"/>
      <c r="U73" s="731"/>
      <c r="V73" s="731"/>
      <c r="W73" s="731"/>
      <c r="X73" s="731"/>
      <c r="Y73" s="731"/>
      <c r="Z73" s="725" t="s">
        <v>106</v>
      </c>
      <c r="AA73" s="728" t="e">
        <f>+PRESUPUESTO!#REF!</f>
        <v>#REF!</v>
      </c>
    </row>
    <row r="74" spans="2:31" ht="16.5" customHeight="1" thickBot="1" x14ac:dyDescent="0.25">
      <c r="B74" s="729"/>
      <c r="C74" s="730"/>
      <c r="D74" s="730"/>
      <c r="E74" s="730"/>
      <c r="F74" s="732"/>
      <c r="G74" s="732"/>
      <c r="H74" s="820"/>
      <c r="I74" s="820"/>
      <c r="J74" s="820"/>
      <c r="K74" s="820"/>
      <c r="L74" s="820"/>
      <c r="M74" s="820"/>
      <c r="N74" s="820"/>
      <c r="O74" s="730"/>
      <c r="P74" s="730"/>
      <c r="Q74" s="735"/>
      <c r="R74" s="735"/>
      <c r="S74" s="732"/>
      <c r="T74" s="732"/>
      <c r="U74" s="732"/>
      <c r="V74" s="732"/>
      <c r="W74" s="732"/>
      <c r="X74" s="732"/>
      <c r="Y74" s="732"/>
      <c r="Z74" s="730"/>
      <c r="AA74" s="736"/>
    </row>
    <row r="75" spans="2:31" ht="15.75" customHeight="1" x14ac:dyDescent="0.2">
      <c r="B75" s="697" t="s">
        <v>398</v>
      </c>
      <c r="C75" s="698"/>
      <c r="D75" s="698"/>
      <c r="E75" s="698"/>
      <c r="F75" s="698"/>
      <c r="G75" s="698"/>
      <c r="H75" s="698"/>
      <c r="I75" s="698"/>
      <c r="J75" s="698"/>
      <c r="K75" s="698"/>
      <c r="L75" s="698"/>
      <c r="M75" s="698"/>
      <c r="N75" s="698"/>
      <c r="O75" s="698"/>
      <c r="P75" s="698"/>
      <c r="Q75" s="698"/>
      <c r="R75" s="699"/>
      <c r="S75" s="703" t="s">
        <v>122</v>
      </c>
      <c r="T75" s="704"/>
      <c r="U75" s="705"/>
      <c r="V75" s="709" t="s">
        <v>123</v>
      </c>
      <c r="W75" s="710"/>
      <c r="X75" s="711"/>
      <c r="Y75" s="712" t="s">
        <v>393</v>
      </c>
      <c r="Z75" s="714" t="s">
        <v>397</v>
      </c>
      <c r="AA75" s="751" t="s">
        <v>395</v>
      </c>
    </row>
    <row r="76" spans="2:31" ht="40.5" customHeight="1" thickBot="1" x14ac:dyDescent="0.25">
      <c r="B76" s="700"/>
      <c r="C76" s="701"/>
      <c r="D76" s="701"/>
      <c r="E76" s="701"/>
      <c r="F76" s="701"/>
      <c r="G76" s="701"/>
      <c r="H76" s="701"/>
      <c r="I76" s="701"/>
      <c r="J76" s="701"/>
      <c r="K76" s="701"/>
      <c r="L76" s="701"/>
      <c r="M76" s="701"/>
      <c r="N76" s="701"/>
      <c r="O76" s="701"/>
      <c r="P76" s="701"/>
      <c r="Q76" s="701"/>
      <c r="R76" s="702"/>
      <c r="S76" s="706"/>
      <c r="T76" s="707"/>
      <c r="U76" s="708"/>
      <c r="V76" s="338" t="s">
        <v>124</v>
      </c>
      <c r="W76" s="339" t="s">
        <v>391</v>
      </c>
      <c r="X76" s="340" t="s">
        <v>394</v>
      </c>
      <c r="Y76" s="713"/>
      <c r="Z76" s="715"/>
      <c r="AA76" s="752"/>
    </row>
    <row r="77" spans="2:31" ht="24.75" customHeight="1" x14ac:dyDescent="0.2">
      <c r="B77" s="297" t="s">
        <v>125</v>
      </c>
      <c r="C77" s="298"/>
      <c r="D77" s="298"/>
      <c r="E77" s="298"/>
      <c r="F77" s="298"/>
      <c r="G77" s="298"/>
      <c r="H77" s="298"/>
      <c r="I77" s="298"/>
      <c r="J77" s="298"/>
      <c r="K77" s="298"/>
      <c r="L77" s="298"/>
      <c r="M77" s="298"/>
      <c r="N77" s="298"/>
      <c r="O77" s="298"/>
      <c r="P77" s="298"/>
      <c r="Q77" s="298"/>
      <c r="R77" s="298"/>
      <c r="S77" s="813" t="s">
        <v>401</v>
      </c>
      <c r="T77" s="814"/>
      <c r="U77" s="815"/>
      <c r="V77" s="452"/>
      <c r="W77" s="451"/>
      <c r="X77" s="453"/>
      <c r="Y77" s="452">
        <v>9</v>
      </c>
      <c r="Z77" s="453">
        <v>2</v>
      </c>
      <c r="AA77" s="457">
        <f>IF(S77="","",ROUND((IF(W77="",1,W77))*(IF(V77="",1,V77))*(IF(X77="",1,X77))*(IF(Y77="",1,Y77))*(IF(Z77="",1,Z77)),2))</f>
        <v>18</v>
      </c>
    </row>
    <row r="78" spans="2:31" ht="24.75" customHeight="1" x14ac:dyDescent="0.25">
      <c r="B78" s="297"/>
      <c r="C78" s="298"/>
      <c r="D78" s="298"/>
      <c r="E78" s="298"/>
      <c r="F78" s="298"/>
      <c r="G78" s="298"/>
      <c r="H78" s="298"/>
      <c r="I78" s="298"/>
      <c r="J78" s="298"/>
      <c r="K78" s="298"/>
      <c r="L78" s="298"/>
      <c r="M78" s="298"/>
      <c r="N78" s="298"/>
      <c r="O78" s="298"/>
      <c r="P78" s="298"/>
      <c r="Q78" s="298"/>
      <c r="R78" s="298"/>
      <c r="S78" s="816" t="s">
        <v>436</v>
      </c>
      <c r="T78" s="817"/>
      <c r="U78" s="818"/>
      <c r="V78" s="342"/>
      <c r="W78" s="307"/>
      <c r="X78" s="454"/>
      <c r="Y78" s="342">
        <v>16</v>
      </c>
      <c r="Z78" s="454">
        <v>2</v>
      </c>
      <c r="AA78" s="457">
        <f t="shared" ref="AA78:AA93" si="2">IF(S78="","",ROUND((IF(W78="",1,W78))*(IF(V78="",1,V78))*(IF(X78="",1,X78))*(IF(Y78="",1,Y78))*(IF(Z78="",1,Z78)),2))</f>
        <v>32</v>
      </c>
      <c r="AD78" s="163"/>
      <c r="AE78" s="164"/>
    </row>
    <row r="79" spans="2:31" ht="24.75" customHeight="1" x14ac:dyDescent="0.2">
      <c r="B79" s="297"/>
      <c r="C79" s="298"/>
      <c r="D79" s="298"/>
      <c r="E79" s="298"/>
      <c r="F79" s="298"/>
      <c r="G79" s="298"/>
      <c r="H79" s="298"/>
      <c r="I79" s="298"/>
      <c r="J79" s="298"/>
      <c r="K79" s="298"/>
      <c r="L79" s="298"/>
      <c r="M79" s="298"/>
      <c r="N79" s="298"/>
      <c r="O79" s="298"/>
      <c r="P79" s="298"/>
      <c r="Q79" s="298"/>
      <c r="R79" s="298"/>
      <c r="S79" s="691" t="s">
        <v>435</v>
      </c>
      <c r="T79" s="692"/>
      <c r="U79" s="693"/>
      <c r="V79" s="342"/>
      <c r="W79" s="307"/>
      <c r="X79" s="454"/>
      <c r="Y79" s="342">
        <v>13</v>
      </c>
      <c r="Z79" s="454">
        <v>2</v>
      </c>
      <c r="AA79" s="457">
        <f t="shared" si="2"/>
        <v>26</v>
      </c>
    </row>
    <row r="80" spans="2:31" ht="24.75" customHeight="1" x14ac:dyDescent="0.2">
      <c r="B80" s="297"/>
      <c r="C80" s="298"/>
      <c r="D80" s="298"/>
      <c r="E80" s="298"/>
      <c r="F80" s="298"/>
      <c r="G80" s="298"/>
      <c r="H80" s="298"/>
      <c r="I80" s="298"/>
      <c r="J80" s="298"/>
      <c r="K80" s="298"/>
      <c r="L80" s="298"/>
      <c r="M80" s="298"/>
      <c r="N80" s="298"/>
      <c r="O80" s="298"/>
      <c r="P80" s="298"/>
      <c r="Q80" s="298"/>
      <c r="R80" s="298"/>
      <c r="S80" s="691" t="s">
        <v>441</v>
      </c>
      <c r="T80" s="692"/>
      <c r="U80" s="693"/>
      <c r="V80" s="342"/>
      <c r="W80" s="307"/>
      <c r="X80" s="454"/>
      <c r="Y80" s="342">
        <v>10</v>
      </c>
      <c r="Z80" s="454">
        <v>2</v>
      </c>
      <c r="AA80" s="457">
        <f t="shared" si="2"/>
        <v>20</v>
      </c>
    </row>
    <row r="81" spans="2:35" ht="24.75" customHeight="1" x14ac:dyDescent="0.2">
      <c r="B81" s="297"/>
      <c r="C81" s="298"/>
      <c r="D81" s="298"/>
      <c r="E81" s="298"/>
      <c r="F81" s="298"/>
      <c r="G81" s="298"/>
      <c r="H81" s="298"/>
      <c r="I81" s="298"/>
      <c r="J81" s="298"/>
      <c r="K81" s="298"/>
      <c r="L81" s="298"/>
      <c r="M81" s="298"/>
      <c r="N81" s="298"/>
      <c r="O81" s="298"/>
      <c r="P81" s="298"/>
      <c r="Q81" s="298"/>
      <c r="R81" s="298"/>
      <c r="S81" s="691" t="s">
        <v>402</v>
      </c>
      <c r="T81" s="692"/>
      <c r="U81" s="693"/>
      <c r="V81" s="342"/>
      <c r="W81" s="307"/>
      <c r="X81" s="454"/>
      <c r="Y81" s="342">
        <v>10</v>
      </c>
      <c r="Z81" s="454">
        <v>2</v>
      </c>
      <c r="AA81" s="457">
        <f t="shared" si="2"/>
        <v>20</v>
      </c>
    </row>
    <row r="82" spans="2:35" ht="24.75" customHeight="1" x14ac:dyDescent="0.2">
      <c r="B82" s="297"/>
      <c r="C82" s="298"/>
      <c r="D82" s="298"/>
      <c r="E82" s="298"/>
      <c r="F82" s="298"/>
      <c r="G82" s="298"/>
      <c r="H82" s="298"/>
      <c r="I82" s="298"/>
      <c r="J82" s="298"/>
      <c r="K82" s="298"/>
      <c r="L82" s="298"/>
      <c r="M82" s="298"/>
      <c r="N82" s="298"/>
      <c r="O82" s="298"/>
      <c r="P82" s="298"/>
      <c r="Q82" s="298"/>
      <c r="R82" s="298"/>
      <c r="S82" s="691"/>
      <c r="T82" s="692"/>
      <c r="U82" s="693"/>
      <c r="V82" s="342"/>
      <c r="W82" s="307"/>
      <c r="X82" s="454"/>
      <c r="Y82" s="342"/>
      <c r="Z82" s="454"/>
      <c r="AA82" s="457" t="str">
        <f t="shared" si="2"/>
        <v/>
      </c>
    </row>
    <row r="83" spans="2:35" ht="24.75" customHeight="1" x14ac:dyDescent="0.2">
      <c r="B83" s="297"/>
      <c r="C83" s="298"/>
      <c r="D83" s="298"/>
      <c r="E83" s="298"/>
      <c r="F83" s="298"/>
      <c r="G83" s="298"/>
      <c r="H83" s="298"/>
      <c r="I83" s="298"/>
      <c r="J83" s="298"/>
      <c r="K83" s="298"/>
      <c r="L83" s="298"/>
      <c r="M83" s="298"/>
      <c r="N83" s="298"/>
      <c r="O83" s="298"/>
      <c r="P83" s="298"/>
      <c r="Q83" s="298"/>
      <c r="R83" s="298"/>
      <c r="S83" s="691"/>
      <c r="T83" s="692"/>
      <c r="U83" s="693"/>
      <c r="V83" s="342"/>
      <c r="W83" s="307"/>
      <c r="X83" s="454"/>
      <c r="Y83" s="342"/>
      <c r="Z83" s="454"/>
      <c r="AA83" s="457" t="str">
        <f t="shared" si="2"/>
        <v/>
      </c>
    </row>
    <row r="84" spans="2:35" ht="24.75" customHeight="1" x14ac:dyDescent="0.2">
      <c r="B84" s="297"/>
      <c r="C84" s="298"/>
      <c r="D84" s="298"/>
      <c r="E84" s="298"/>
      <c r="F84" s="298"/>
      <c r="G84" s="298"/>
      <c r="H84" s="298"/>
      <c r="I84" s="298"/>
      <c r="J84" s="298"/>
      <c r="K84" s="298"/>
      <c r="L84" s="298"/>
      <c r="M84" s="298"/>
      <c r="N84" s="298"/>
      <c r="O84" s="298"/>
      <c r="P84" s="298"/>
      <c r="Q84" s="298"/>
      <c r="R84" s="298"/>
      <c r="S84" s="816"/>
      <c r="T84" s="817"/>
      <c r="U84" s="818"/>
      <c r="V84" s="342"/>
      <c r="W84" s="307"/>
      <c r="X84" s="454"/>
      <c r="Y84" s="342"/>
      <c r="Z84" s="454"/>
      <c r="AA84" s="457" t="str">
        <f t="shared" si="2"/>
        <v/>
      </c>
    </row>
    <row r="85" spans="2:35" ht="24.75" customHeight="1" x14ac:dyDescent="0.2">
      <c r="B85" s="297"/>
      <c r="C85" s="298"/>
      <c r="D85" s="298"/>
      <c r="E85" s="298"/>
      <c r="F85" s="298"/>
      <c r="G85" s="298"/>
      <c r="H85" s="298"/>
      <c r="I85" s="298"/>
      <c r="J85" s="298"/>
      <c r="K85" s="298"/>
      <c r="L85" s="298"/>
      <c r="M85" s="298"/>
      <c r="N85" s="298"/>
      <c r="O85" s="298"/>
      <c r="P85" s="298"/>
      <c r="Q85" s="298"/>
      <c r="R85" s="298"/>
      <c r="S85" s="813"/>
      <c r="T85" s="814"/>
      <c r="U85" s="815"/>
      <c r="V85" s="452"/>
      <c r="W85" s="451"/>
      <c r="X85" s="453"/>
      <c r="Y85" s="452"/>
      <c r="Z85" s="454"/>
      <c r="AA85" s="457" t="str">
        <f t="shared" si="2"/>
        <v/>
      </c>
    </row>
    <row r="86" spans="2:35" ht="24.75" customHeight="1" x14ac:dyDescent="0.2">
      <c r="B86" s="297"/>
      <c r="C86" s="298"/>
      <c r="D86" s="298"/>
      <c r="E86" s="298"/>
      <c r="F86" s="298"/>
      <c r="G86" s="298"/>
      <c r="H86" s="298"/>
      <c r="I86" s="298"/>
      <c r="J86" s="298"/>
      <c r="K86" s="298"/>
      <c r="L86" s="298"/>
      <c r="M86" s="298"/>
      <c r="N86" s="298"/>
      <c r="O86" s="298"/>
      <c r="P86" s="298"/>
      <c r="Q86" s="298"/>
      <c r="R86" s="298"/>
      <c r="S86" s="718"/>
      <c r="T86" s="719"/>
      <c r="U86" s="720"/>
      <c r="V86" s="342"/>
      <c r="W86" s="307"/>
      <c r="X86" s="454"/>
      <c r="Y86" s="342"/>
      <c r="Z86" s="454"/>
      <c r="AA86" s="457" t="str">
        <f t="shared" si="2"/>
        <v/>
      </c>
    </row>
    <row r="87" spans="2:35" ht="24.75" customHeight="1" x14ac:dyDescent="0.2">
      <c r="B87" s="297"/>
      <c r="C87" s="298"/>
      <c r="D87" s="298"/>
      <c r="E87" s="298"/>
      <c r="F87" s="298"/>
      <c r="G87" s="298"/>
      <c r="H87" s="298"/>
      <c r="I87" s="298"/>
      <c r="J87" s="298"/>
      <c r="K87" s="298"/>
      <c r="L87" s="298"/>
      <c r="M87" s="298"/>
      <c r="N87" s="298"/>
      <c r="O87" s="298"/>
      <c r="P87" s="298"/>
      <c r="Q87" s="298"/>
      <c r="R87" s="298"/>
      <c r="S87" s="718"/>
      <c r="T87" s="719"/>
      <c r="U87" s="720"/>
      <c r="V87" s="447"/>
      <c r="W87" s="428"/>
      <c r="X87" s="427"/>
      <c r="Y87" s="447"/>
      <c r="Z87" s="427"/>
      <c r="AA87" s="457" t="str">
        <f t="shared" si="2"/>
        <v/>
      </c>
    </row>
    <row r="88" spans="2:35" ht="24.75" customHeight="1" x14ac:dyDescent="0.2">
      <c r="B88" s="297"/>
      <c r="C88" s="298"/>
      <c r="D88" s="298"/>
      <c r="E88" s="298"/>
      <c r="F88" s="298"/>
      <c r="G88" s="298"/>
      <c r="H88" s="298"/>
      <c r="I88" s="298"/>
      <c r="J88" s="298"/>
      <c r="K88" s="298"/>
      <c r="L88" s="298"/>
      <c r="M88" s="298"/>
      <c r="N88" s="298"/>
      <c r="O88" s="298"/>
      <c r="P88" s="298"/>
      <c r="Q88" s="298"/>
      <c r="R88" s="298"/>
      <c r="S88" s="718"/>
      <c r="T88" s="719"/>
      <c r="U88" s="720"/>
      <c r="V88" s="342"/>
      <c r="W88" s="307"/>
      <c r="X88" s="454"/>
      <c r="Y88" s="342"/>
      <c r="Z88" s="454"/>
      <c r="AA88" s="457" t="str">
        <f t="shared" si="2"/>
        <v/>
      </c>
    </row>
    <row r="89" spans="2:35" ht="24.75" customHeight="1" x14ac:dyDescent="0.2">
      <c r="B89" s="297"/>
      <c r="C89" s="298"/>
      <c r="D89" s="298"/>
      <c r="E89" s="298"/>
      <c r="F89" s="298"/>
      <c r="G89" s="298"/>
      <c r="H89" s="298"/>
      <c r="I89" s="298"/>
      <c r="J89" s="298"/>
      <c r="K89" s="298"/>
      <c r="L89" s="298"/>
      <c r="M89" s="298"/>
      <c r="N89" s="298"/>
      <c r="O89" s="298"/>
      <c r="P89" s="298"/>
      <c r="Q89" s="298"/>
      <c r="R89" s="298"/>
      <c r="S89" s="718"/>
      <c r="T89" s="719"/>
      <c r="U89" s="720"/>
      <c r="V89" s="342"/>
      <c r="W89" s="307"/>
      <c r="X89" s="454"/>
      <c r="Y89" s="342"/>
      <c r="Z89" s="454"/>
      <c r="AA89" s="457" t="str">
        <f t="shared" si="2"/>
        <v/>
      </c>
    </row>
    <row r="90" spans="2:35" ht="24.75" customHeight="1" x14ac:dyDescent="0.25">
      <c r="B90" s="297"/>
      <c r="C90" s="298"/>
      <c r="D90" s="298"/>
      <c r="E90" s="298"/>
      <c r="F90" s="298"/>
      <c r="G90" s="298"/>
      <c r="H90" s="298"/>
      <c r="I90" s="298"/>
      <c r="J90" s="298"/>
      <c r="K90" s="298"/>
      <c r="L90" s="298"/>
      <c r="M90" s="298"/>
      <c r="N90" s="298"/>
      <c r="O90" s="298"/>
      <c r="P90" s="298"/>
      <c r="Q90" s="298"/>
      <c r="R90" s="298"/>
      <c r="S90" s="718"/>
      <c r="T90" s="719"/>
      <c r="U90" s="720"/>
      <c r="V90" s="342"/>
      <c r="W90" s="307"/>
      <c r="X90" s="454"/>
      <c r="Y90" s="342"/>
      <c r="Z90" s="454"/>
      <c r="AA90" s="457" t="str">
        <f t="shared" si="2"/>
        <v/>
      </c>
      <c r="AE90" s="163"/>
      <c r="AF90" s="163"/>
      <c r="AG90" s="163"/>
      <c r="AI90" s="165"/>
    </row>
    <row r="91" spans="2:35" ht="24.75" customHeight="1" x14ac:dyDescent="0.25">
      <c r="B91" s="297"/>
      <c r="C91" s="298"/>
      <c r="D91" s="298"/>
      <c r="E91" s="298"/>
      <c r="F91" s="298"/>
      <c r="G91" s="298"/>
      <c r="H91" s="298"/>
      <c r="I91" s="298"/>
      <c r="J91" s="298"/>
      <c r="K91" s="298"/>
      <c r="L91" s="298"/>
      <c r="M91" s="298"/>
      <c r="N91" s="298"/>
      <c r="O91" s="298"/>
      <c r="P91" s="298"/>
      <c r="Q91" s="298"/>
      <c r="R91" s="298"/>
      <c r="S91" s="718"/>
      <c r="T91" s="719"/>
      <c r="U91" s="720"/>
      <c r="V91" s="342"/>
      <c r="W91" s="307"/>
      <c r="X91" s="454"/>
      <c r="Y91" s="342"/>
      <c r="Z91" s="454"/>
      <c r="AA91" s="457" t="str">
        <f t="shared" si="2"/>
        <v/>
      </c>
      <c r="AE91" s="163"/>
      <c r="AF91" s="163"/>
      <c r="AG91" s="163"/>
      <c r="AI91" s="165"/>
    </row>
    <row r="92" spans="2:35" ht="24.75" customHeight="1" x14ac:dyDescent="0.2">
      <c r="B92" s="297"/>
      <c r="C92" s="298"/>
      <c r="D92" s="298"/>
      <c r="E92" s="298"/>
      <c r="F92" s="298"/>
      <c r="G92" s="298"/>
      <c r="H92" s="298"/>
      <c r="I92" s="298"/>
      <c r="J92" s="298"/>
      <c r="K92" s="298"/>
      <c r="L92" s="298"/>
      <c r="M92" s="298"/>
      <c r="N92" s="298"/>
      <c r="O92" s="298"/>
      <c r="P92" s="298"/>
      <c r="Q92" s="298"/>
      <c r="R92" s="298"/>
      <c r="S92" s="676"/>
      <c r="T92" s="677"/>
      <c r="U92" s="678"/>
      <c r="V92" s="446"/>
      <c r="W92" s="442"/>
      <c r="X92" s="455"/>
      <c r="Y92" s="446"/>
      <c r="Z92" s="455"/>
      <c r="AA92" s="457" t="str">
        <f t="shared" si="2"/>
        <v/>
      </c>
    </row>
    <row r="93" spans="2:35" ht="24.75" customHeight="1" thickBot="1" x14ac:dyDescent="0.25">
      <c r="B93" s="297"/>
      <c r="C93" s="298"/>
      <c r="D93" s="298"/>
      <c r="E93" s="298"/>
      <c r="F93" s="298"/>
      <c r="G93" s="298"/>
      <c r="H93" s="298"/>
      <c r="I93" s="298"/>
      <c r="J93" s="298"/>
      <c r="K93" s="298"/>
      <c r="L93" s="298"/>
      <c r="M93" s="298"/>
      <c r="N93" s="298"/>
      <c r="O93" s="298"/>
      <c r="P93" s="298"/>
      <c r="Q93" s="298"/>
      <c r="R93" s="298"/>
      <c r="S93" s="679"/>
      <c r="T93" s="680"/>
      <c r="U93" s="681"/>
      <c r="V93" s="448"/>
      <c r="W93" s="449"/>
      <c r="X93" s="456"/>
      <c r="Y93" s="448"/>
      <c r="Z93" s="456"/>
      <c r="AA93" s="457" t="str">
        <f t="shared" si="2"/>
        <v/>
      </c>
    </row>
    <row r="94" spans="2:35" ht="32.25" customHeight="1" thickBot="1" x14ac:dyDescent="0.25">
      <c r="B94" s="299"/>
      <c r="C94" s="300"/>
      <c r="D94" s="300"/>
      <c r="E94" s="300"/>
      <c r="F94" s="300"/>
      <c r="G94" s="300"/>
      <c r="H94" s="300"/>
      <c r="I94" s="300"/>
      <c r="J94" s="300"/>
      <c r="K94" s="300"/>
      <c r="L94" s="300"/>
      <c r="M94" s="300"/>
      <c r="N94" s="300"/>
      <c r="O94" s="300"/>
      <c r="P94" s="300"/>
      <c r="Q94" s="300"/>
      <c r="R94" s="300"/>
      <c r="S94" s="753" t="s">
        <v>392</v>
      </c>
      <c r="T94" s="754"/>
      <c r="U94" s="754"/>
      <c r="V94" s="754"/>
      <c r="W94" s="754"/>
      <c r="X94" s="754"/>
      <c r="Y94" s="754"/>
      <c r="Z94" s="755"/>
      <c r="AA94" s="443">
        <f>+ROUND(SUM(AA77:AA91),2)</f>
        <v>116</v>
      </c>
    </row>
    <row r="95" spans="2:35" ht="15.75" x14ac:dyDescent="0.25">
      <c r="B95" s="665" t="s">
        <v>135</v>
      </c>
      <c r="C95" s="666"/>
      <c r="D95" s="666"/>
      <c r="E95" s="666"/>
      <c r="F95" s="666"/>
      <c r="G95" s="666"/>
      <c r="H95" s="666"/>
      <c r="I95" s="666"/>
      <c r="J95" s="666"/>
      <c r="K95" s="666"/>
      <c r="L95" s="666"/>
      <c r="M95" s="666"/>
      <c r="N95" s="666"/>
      <c r="O95" s="666"/>
      <c r="P95" s="666"/>
      <c r="Q95" s="666"/>
      <c r="R95" s="666"/>
      <c r="S95" s="666"/>
      <c r="T95" s="666"/>
      <c r="U95" s="666"/>
      <c r="V95" s="284"/>
      <c r="W95" s="282" t="s">
        <v>136</v>
      </c>
      <c r="X95" s="283"/>
      <c r="Y95" s="283"/>
      <c r="Z95" s="283"/>
      <c r="AA95" s="285"/>
    </row>
    <row r="96" spans="2:35" ht="15.75" x14ac:dyDescent="0.2">
      <c r="B96" s="667"/>
      <c r="C96" s="668"/>
      <c r="D96" s="195"/>
      <c r="E96" s="286"/>
      <c r="F96" s="286"/>
      <c r="G96" s="286"/>
      <c r="H96" s="286"/>
      <c r="I96" s="287"/>
      <c r="J96" s="287"/>
      <c r="K96" s="287"/>
      <c r="L96" s="287"/>
      <c r="M96" s="287"/>
      <c r="N96" s="287"/>
      <c r="O96" s="287"/>
      <c r="P96" s="287"/>
      <c r="Q96" s="287"/>
      <c r="R96" s="287"/>
      <c r="S96" s="287"/>
      <c r="T96" s="287"/>
      <c r="U96" s="288"/>
      <c r="V96" s="289"/>
      <c r="W96" s="668"/>
      <c r="X96" s="668"/>
      <c r="Y96" s="668"/>
      <c r="Z96" s="668"/>
      <c r="AA96" s="290"/>
    </row>
    <row r="97" spans="2:31" ht="15.75" x14ac:dyDescent="0.2">
      <c r="B97" s="667" t="str">
        <f>+PRESENTACION!$C$9</f>
        <v>WILSON ESNEYDER SIERRA MAYORGA</v>
      </c>
      <c r="C97" s="668"/>
      <c r="D97" s="668"/>
      <c r="E97" s="668"/>
      <c r="F97" s="668"/>
      <c r="G97" s="668"/>
      <c r="H97" s="668"/>
      <c r="I97" s="668"/>
      <c r="J97" s="668"/>
      <c r="K97" s="668"/>
      <c r="L97" s="668"/>
      <c r="M97" s="668"/>
      <c r="N97" s="668"/>
      <c r="O97" s="668"/>
      <c r="P97" s="668"/>
      <c r="Q97" s="668"/>
      <c r="R97" s="668"/>
      <c r="S97" s="668"/>
      <c r="T97" s="668"/>
      <c r="U97" s="668"/>
      <c r="V97" s="286"/>
      <c r="W97" s="668" t="str">
        <f>+PRESENTACION!$C$11</f>
        <v>DIANA MARGARITA CORZO</v>
      </c>
      <c r="X97" s="668"/>
      <c r="Y97" s="668"/>
      <c r="Z97" s="668"/>
      <c r="AA97" s="669"/>
    </row>
    <row r="98" spans="2:31" ht="16.5" thickBot="1" x14ac:dyDescent="0.25">
      <c r="B98" s="670" t="str">
        <f>+PRESENTACION!$C$10</f>
        <v>AUXILIAR DE INGENIERIA</v>
      </c>
      <c r="C98" s="671"/>
      <c r="D98" s="671"/>
      <c r="E98" s="671"/>
      <c r="F98" s="671"/>
      <c r="G98" s="671"/>
      <c r="H98" s="671"/>
      <c r="I98" s="671"/>
      <c r="J98" s="671"/>
      <c r="K98" s="671"/>
      <c r="L98" s="671"/>
      <c r="M98" s="671"/>
      <c r="N98" s="671"/>
      <c r="O98" s="671"/>
      <c r="P98" s="671"/>
      <c r="Q98" s="671"/>
      <c r="R98" s="671"/>
      <c r="S98" s="671"/>
      <c r="T98" s="671"/>
      <c r="U98" s="671"/>
      <c r="V98" s="291"/>
      <c r="W98" s="671" t="str">
        <f>+PRESENTACION!$C$12</f>
        <v>SECRETARIA DE PLANEACION E INFRAESTRUCTURA</v>
      </c>
      <c r="X98" s="671"/>
      <c r="Y98" s="671"/>
      <c r="Z98" s="671"/>
      <c r="AA98" s="672"/>
    </row>
    <row r="99" spans="2:31" ht="15.75" x14ac:dyDescent="0.2">
      <c r="B99" s="305"/>
      <c r="C99" s="305"/>
      <c r="D99" s="305"/>
      <c r="E99" s="305"/>
      <c r="F99" s="305"/>
      <c r="G99" s="305"/>
      <c r="H99" s="305"/>
      <c r="I99" s="305"/>
      <c r="J99" s="305"/>
      <c r="K99" s="305"/>
      <c r="L99" s="305"/>
      <c r="M99" s="305"/>
      <c r="N99" s="305"/>
      <c r="O99" s="305"/>
      <c r="P99" s="305"/>
      <c r="Q99" s="305"/>
      <c r="R99" s="305"/>
      <c r="S99" s="305"/>
      <c r="T99" s="305"/>
      <c r="U99" s="305"/>
      <c r="V99" s="286"/>
      <c r="W99" s="305"/>
      <c r="X99" s="305"/>
      <c r="Y99" s="305"/>
      <c r="Z99" s="305"/>
      <c r="AA99" s="305"/>
    </row>
    <row r="100" spans="2:31" ht="13.5" thickBot="1" x14ac:dyDescent="0.25"/>
    <row r="101" spans="2:31" ht="22.5" customHeight="1" x14ac:dyDescent="0.2">
      <c r="B101" s="737"/>
      <c r="C101" s="738"/>
      <c r="D101" s="738"/>
      <c r="E101" s="738"/>
      <c r="F101" s="738"/>
      <c r="G101" s="738" t="str">
        <f>+PRESENTACION!$C$2</f>
        <v>MUNICIPIO DE SAN VICENTE DE CHUCURI</v>
      </c>
      <c r="H101" s="738"/>
      <c r="I101" s="738"/>
      <c r="J101" s="738"/>
      <c r="K101" s="738"/>
      <c r="L101" s="738"/>
      <c r="M101" s="738"/>
      <c r="N101" s="738"/>
      <c r="O101" s="738"/>
      <c r="P101" s="738"/>
      <c r="Q101" s="738"/>
      <c r="R101" s="738"/>
      <c r="S101" s="738"/>
      <c r="T101" s="738"/>
      <c r="U101" s="738"/>
      <c r="V101" s="738"/>
      <c r="W101" s="738"/>
      <c r="X101" s="738"/>
      <c r="Y101" s="738"/>
      <c r="Z101" s="738"/>
      <c r="AA101" s="739"/>
      <c r="AD101" s="749" t="s">
        <v>399</v>
      </c>
    </row>
    <row r="102" spans="2:31" ht="22.5" customHeight="1" x14ac:dyDescent="0.2">
      <c r="B102" s="721"/>
      <c r="C102" s="722"/>
      <c r="D102" s="722"/>
      <c r="E102" s="722"/>
      <c r="F102" s="722"/>
      <c r="G102" s="742">
        <f>+PRESENTACION!$C$3</f>
        <v>0</v>
      </c>
      <c r="H102" s="742"/>
      <c r="I102" s="742"/>
      <c r="J102" s="742"/>
      <c r="K102" s="742"/>
      <c r="L102" s="742"/>
      <c r="M102" s="742"/>
      <c r="N102" s="742"/>
      <c r="O102" s="742"/>
      <c r="P102" s="742"/>
      <c r="Q102" s="742"/>
      <c r="R102" s="742"/>
      <c r="S102" s="742"/>
      <c r="T102" s="742"/>
      <c r="U102" s="742"/>
      <c r="V102" s="742"/>
      <c r="W102" s="742"/>
      <c r="X102" s="742"/>
      <c r="Y102" s="742"/>
      <c r="Z102" s="742"/>
      <c r="AA102" s="723"/>
      <c r="AD102" s="750"/>
    </row>
    <row r="103" spans="2:31" ht="32.25" customHeight="1" thickBot="1" x14ac:dyDescent="0.25">
      <c r="B103" s="721"/>
      <c r="C103" s="722"/>
      <c r="D103" s="722"/>
      <c r="E103" s="722"/>
      <c r="F103" s="722"/>
      <c r="G103" s="742" t="str">
        <f>+PRESENTACION!$C$4</f>
        <v>ADECUACION DEL POLIDEPORTIVO ESCUELA EL LEON DEL MUNICIPIO DE SAN VICENTE DE CHUCURI</v>
      </c>
      <c r="H103" s="742"/>
      <c r="I103" s="742"/>
      <c r="J103" s="742"/>
      <c r="K103" s="742"/>
      <c r="L103" s="742"/>
      <c r="M103" s="742"/>
      <c r="N103" s="742"/>
      <c r="O103" s="742"/>
      <c r="P103" s="742"/>
      <c r="Q103" s="742"/>
      <c r="R103" s="742"/>
      <c r="S103" s="742"/>
      <c r="T103" s="742"/>
      <c r="U103" s="742"/>
      <c r="V103" s="742"/>
      <c r="W103" s="742"/>
      <c r="X103" s="742"/>
      <c r="Y103" s="742"/>
      <c r="Z103" s="742"/>
      <c r="AA103" s="723"/>
      <c r="AD103" s="327" t="s">
        <v>451</v>
      </c>
    </row>
    <row r="104" spans="2:31" ht="15.75" x14ac:dyDescent="0.2">
      <c r="B104" s="721" t="s">
        <v>389</v>
      </c>
      <c r="C104" s="722"/>
      <c r="D104" s="722"/>
      <c r="E104" s="722"/>
      <c r="F104" s="722"/>
      <c r="G104" s="722"/>
      <c r="H104" s="722"/>
      <c r="I104" s="722"/>
      <c r="J104" s="722"/>
      <c r="K104" s="722"/>
      <c r="L104" s="722"/>
      <c r="M104" s="722"/>
      <c r="N104" s="722"/>
      <c r="O104" s="722"/>
      <c r="P104" s="722"/>
      <c r="Q104" s="722"/>
      <c r="R104" s="722"/>
      <c r="S104" s="722"/>
      <c r="T104" s="722"/>
      <c r="U104" s="722"/>
      <c r="V104" s="722"/>
      <c r="W104" s="722"/>
      <c r="X104" s="722"/>
      <c r="Y104" s="722"/>
      <c r="Z104" s="722"/>
      <c r="AA104" s="723"/>
    </row>
    <row r="105" spans="2:31" s="162" customFormat="1" ht="15.75" x14ac:dyDescent="0.2">
      <c r="B105" s="724" t="s">
        <v>120</v>
      </c>
      <c r="C105" s="725"/>
      <c r="D105" s="725"/>
      <c r="E105" s="725"/>
      <c r="F105" s="725"/>
      <c r="G105" s="726">
        <f>+PRESENTACION!$C$6</f>
        <v>45848</v>
      </c>
      <c r="H105" s="726"/>
      <c r="I105" s="726"/>
      <c r="J105" s="726"/>
      <c r="K105" s="726"/>
      <c r="L105" s="726"/>
      <c r="M105" s="726"/>
      <c r="N105" s="726"/>
      <c r="O105" s="726"/>
      <c r="P105" s="726"/>
      <c r="Q105" s="726"/>
      <c r="R105" s="726"/>
      <c r="S105" s="726"/>
      <c r="T105" s="725" t="s">
        <v>396</v>
      </c>
      <c r="U105" s="725"/>
      <c r="V105" s="727" t="s">
        <v>390</v>
      </c>
      <c r="W105" s="727"/>
      <c r="X105" s="727"/>
      <c r="Y105" s="727"/>
      <c r="Z105" s="727"/>
      <c r="AA105" s="728"/>
    </row>
    <row r="106" spans="2:31" ht="15" customHeight="1" x14ac:dyDescent="0.2">
      <c r="B106" s="724" t="s">
        <v>121</v>
      </c>
      <c r="C106" s="725"/>
      <c r="D106" s="725"/>
      <c r="E106" s="725"/>
      <c r="F106" s="731">
        <f>+PRESUPUESTO!$B$34</f>
        <v>7</v>
      </c>
      <c r="G106" s="731"/>
      <c r="H106" s="819" t="str">
        <f>+PRESUPUESTO!$C$34</f>
        <v>INSTALACIONES HIDROSANITARIAS</v>
      </c>
      <c r="I106" s="819"/>
      <c r="J106" s="819"/>
      <c r="K106" s="819"/>
      <c r="L106" s="819"/>
      <c r="M106" s="819"/>
      <c r="N106" s="819"/>
      <c r="O106" s="725" t="s">
        <v>0</v>
      </c>
      <c r="P106" s="725"/>
      <c r="Q106" s="743" t="e">
        <f>+PRESUPUESTO!#REF!</f>
        <v>#REF!</v>
      </c>
      <c r="R106" s="734"/>
      <c r="S106" s="731" t="e">
        <f>+PRESUPUESTO!#REF!</f>
        <v>#REF!</v>
      </c>
      <c r="T106" s="731"/>
      <c r="U106" s="731"/>
      <c r="V106" s="731"/>
      <c r="W106" s="731"/>
      <c r="X106" s="731"/>
      <c r="Y106" s="731"/>
      <c r="Z106" s="725" t="s">
        <v>106</v>
      </c>
      <c r="AA106" s="728" t="e">
        <f>+PRESUPUESTO!#REF!</f>
        <v>#REF!</v>
      </c>
    </row>
    <row r="107" spans="2:31" ht="16.5" customHeight="1" thickBot="1" x14ac:dyDescent="0.25">
      <c r="B107" s="729"/>
      <c r="C107" s="730"/>
      <c r="D107" s="730"/>
      <c r="E107" s="730"/>
      <c r="F107" s="732"/>
      <c r="G107" s="732"/>
      <c r="H107" s="820"/>
      <c r="I107" s="820"/>
      <c r="J107" s="820"/>
      <c r="K107" s="820"/>
      <c r="L107" s="820"/>
      <c r="M107" s="820"/>
      <c r="N107" s="820"/>
      <c r="O107" s="730"/>
      <c r="P107" s="730"/>
      <c r="Q107" s="735"/>
      <c r="R107" s="735"/>
      <c r="S107" s="732"/>
      <c r="T107" s="732"/>
      <c r="U107" s="732"/>
      <c r="V107" s="732"/>
      <c r="W107" s="732"/>
      <c r="X107" s="732"/>
      <c r="Y107" s="732"/>
      <c r="Z107" s="730"/>
      <c r="AA107" s="736"/>
    </row>
    <row r="108" spans="2:31" ht="15.75" customHeight="1" x14ac:dyDescent="0.2">
      <c r="B108" s="697" t="s">
        <v>398</v>
      </c>
      <c r="C108" s="698"/>
      <c r="D108" s="698"/>
      <c r="E108" s="698"/>
      <c r="F108" s="698"/>
      <c r="G108" s="698"/>
      <c r="H108" s="698"/>
      <c r="I108" s="698"/>
      <c r="J108" s="698"/>
      <c r="K108" s="698"/>
      <c r="L108" s="698"/>
      <c r="M108" s="698"/>
      <c r="N108" s="698"/>
      <c r="O108" s="698"/>
      <c r="P108" s="698"/>
      <c r="Q108" s="698"/>
      <c r="R108" s="699"/>
      <c r="S108" s="703" t="s">
        <v>122</v>
      </c>
      <c r="T108" s="704"/>
      <c r="U108" s="705"/>
      <c r="V108" s="709" t="s">
        <v>123</v>
      </c>
      <c r="W108" s="710"/>
      <c r="X108" s="711"/>
      <c r="Y108" s="712" t="s">
        <v>393</v>
      </c>
      <c r="Z108" s="714" t="s">
        <v>397</v>
      </c>
      <c r="AA108" s="751" t="s">
        <v>395</v>
      </c>
    </row>
    <row r="109" spans="2:31" ht="40.5" customHeight="1" thickBot="1" x14ac:dyDescent="0.25">
      <c r="B109" s="700"/>
      <c r="C109" s="701"/>
      <c r="D109" s="701"/>
      <c r="E109" s="701"/>
      <c r="F109" s="701"/>
      <c r="G109" s="701"/>
      <c r="H109" s="701"/>
      <c r="I109" s="701"/>
      <c r="J109" s="701"/>
      <c r="K109" s="701"/>
      <c r="L109" s="701"/>
      <c r="M109" s="701"/>
      <c r="N109" s="701"/>
      <c r="O109" s="701"/>
      <c r="P109" s="701"/>
      <c r="Q109" s="701"/>
      <c r="R109" s="702"/>
      <c r="S109" s="706"/>
      <c r="T109" s="707"/>
      <c r="U109" s="708"/>
      <c r="V109" s="338" t="s">
        <v>124</v>
      </c>
      <c r="W109" s="339" t="s">
        <v>391</v>
      </c>
      <c r="X109" s="340" t="s">
        <v>394</v>
      </c>
      <c r="Y109" s="713"/>
      <c r="Z109" s="715"/>
      <c r="AA109" s="752"/>
    </row>
    <row r="110" spans="2:31" ht="24.75" customHeight="1" x14ac:dyDescent="0.2">
      <c r="B110" s="297" t="s">
        <v>125</v>
      </c>
      <c r="C110" s="298"/>
      <c r="D110" s="298"/>
      <c r="E110" s="298"/>
      <c r="F110" s="298"/>
      <c r="G110" s="298"/>
      <c r="H110" s="298"/>
      <c r="I110" s="298"/>
      <c r="J110" s="298"/>
      <c r="K110" s="298"/>
      <c r="L110" s="298"/>
      <c r="M110" s="298"/>
      <c r="N110" s="298"/>
      <c r="O110" s="298"/>
      <c r="P110" s="298"/>
      <c r="Q110" s="298"/>
      <c r="R110" s="298"/>
      <c r="S110" s="813" t="s">
        <v>401</v>
      </c>
      <c r="T110" s="814"/>
      <c r="U110" s="815"/>
      <c r="V110" s="452"/>
      <c r="W110" s="451"/>
      <c r="X110" s="453"/>
      <c r="Y110" s="452">
        <v>9</v>
      </c>
      <c r="Z110" s="453">
        <v>2</v>
      </c>
      <c r="AA110" s="457">
        <f>IF(S110="","",ROUND((IF(W110="",1,W110))*(IF(V110="",1,V110))*(IF(X110="",1,X110))*(IF(Y110="",1,Y110))*(IF(Z110="",1,Z110)),2))</f>
        <v>18</v>
      </c>
    </row>
    <row r="111" spans="2:31" ht="24.75" customHeight="1" x14ac:dyDescent="0.25">
      <c r="B111" s="297"/>
      <c r="C111" s="298"/>
      <c r="D111" s="298"/>
      <c r="E111" s="298"/>
      <c r="F111" s="298"/>
      <c r="G111" s="298"/>
      <c r="H111" s="298"/>
      <c r="I111" s="298"/>
      <c r="J111" s="298"/>
      <c r="K111" s="298"/>
      <c r="L111" s="298"/>
      <c r="M111" s="298"/>
      <c r="N111" s="298"/>
      <c r="O111" s="298"/>
      <c r="P111" s="298"/>
      <c r="Q111" s="298"/>
      <c r="R111" s="298"/>
      <c r="S111" s="816" t="s">
        <v>436</v>
      </c>
      <c r="T111" s="817"/>
      <c r="U111" s="818"/>
      <c r="V111" s="342"/>
      <c r="W111" s="307"/>
      <c r="X111" s="454"/>
      <c r="Y111" s="342">
        <v>16</v>
      </c>
      <c r="Z111" s="454">
        <v>2</v>
      </c>
      <c r="AA111" s="457">
        <f t="shared" ref="AA111:AA126" si="3">IF(S111="","",ROUND((IF(W111="",1,W111))*(IF(V111="",1,V111))*(IF(X111="",1,X111))*(IF(Y111="",1,Y111))*(IF(Z111="",1,Z111)),2))</f>
        <v>32</v>
      </c>
      <c r="AD111" s="163"/>
      <c r="AE111" s="164"/>
    </row>
    <row r="112" spans="2:31" ht="24.75" customHeight="1" x14ac:dyDescent="0.2">
      <c r="B112" s="297"/>
      <c r="C112" s="298"/>
      <c r="D112" s="298"/>
      <c r="E112" s="298"/>
      <c r="F112" s="298"/>
      <c r="G112" s="298"/>
      <c r="H112" s="298"/>
      <c r="I112" s="298"/>
      <c r="J112" s="298"/>
      <c r="K112" s="298"/>
      <c r="L112" s="298"/>
      <c r="M112" s="298"/>
      <c r="N112" s="298"/>
      <c r="O112" s="298"/>
      <c r="P112" s="298"/>
      <c r="Q112" s="298"/>
      <c r="R112" s="298"/>
      <c r="S112" s="691" t="s">
        <v>435</v>
      </c>
      <c r="T112" s="692"/>
      <c r="U112" s="693"/>
      <c r="V112" s="342"/>
      <c r="W112" s="307"/>
      <c r="X112" s="454"/>
      <c r="Y112" s="342">
        <v>13</v>
      </c>
      <c r="Z112" s="454">
        <v>2</v>
      </c>
      <c r="AA112" s="457">
        <f t="shared" si="3"/>
        <v>26</v>
      </c>
    </row>
    <row r="113" spans="2:35" ht="24.75" customHeight="1" x14ac:dyDescent="0.2">
      <c r="B113" s="297"/>
      <c r="C113" s="298"/>
      <c r="D113" s="298"/>
      <c r="E113" s="298"/>
      <c r="F113" s="298"/>
      <c r="G113" s="298"/>
      <c r="H113" s="298"/>
      <c r="I113" s="298"/>
      <c r="J113" s="298"/>
      <c r="K113" s="298"/>
      <c r="L113" s="298"/>
      <c r="M113" s="298"/>
      <c r="N113" s="298"/>
      <c r="O113" s="298"/>
      <c r="P113" s="298"/>
      <c r="Q113" s="298"/>
      <c r="R113" s="298"/>
      <c r="S113" s="691" t="s">
        <v>441</v>
      </c>
      <c r="T113" s="692"/>
      <c r="U113" s="693"/>
      <c r="V113" s="342"/>
      <c r="W113" s="307"/>
      <c r="X113" s="454"/>
      <c r="Y113" s="342">
        <v>10</v>
      </c>
      <c r="Z113" s="454">
        <v>2</v>
      </c>
      <c r="AA113" s="457">
        <f t="shared" si="3"/>
        <v>20</v>
      </c>
    </row>
    <row r="114" spans="2:35" ht="24.75" customHeight="1" x14ac:dyDescent="0.2">
      <c r="B114" s="297"/>
      <c r="C114" s="298"/>
      <c r="D114" s="298"/>
      <c r="E114" s="298"/>
      <c r="F114" s="298"/>
      <c r="G114" s="298"/>
      <c r="H114" s="298"/>
      <c r="I114" s="298"/>
      <c r="J114" s="298"/>
      <c r="K114" s="298"/>
      <c r="L114" s="298"/>
      <c r="M114" s="298"/>
      <c r="N114" s="298"/>
      <c r="O114" s="298"/>
      <c r="P114" s="298"/>
      <c r="Q114" s="298"/>
      <c r="R114" s="298"/>
      <c r="S114" s="691" t="s">
        <v>402</v>
      </c>
      <c r="T114" s="692"/>
      <c r="U114" s="693"/>
      <c r="V114" s="342"/>
      <c r="W114" s="307"/>
      <c r="X114" s="454"/>
      <c r="Y114" s="342">
        <v>10</v>
      </c>
      <c r="Z114" s="454">
        <v>2</v>
      </c>
      <c r="AA114" s="457">
        <f t="shared" si="3"/>
        <v>20</v>
      </c>
    </row>
    <row r="115" spans="2:35" ht="24.75" customHeight="1" x14ac:dyDescent="0.2">
      <c r="B115" s="297"/>
      <c r="C115" s="298"/>
      <c r="D115" s="298"/>
      <c r="E115" s="298"/>
      <c r="F115" s="298"/>
      <c r="G115" s="298"/>
      <c r="H115" s="298"/>
      <c r="I115" s="298"/>
      <c r="J115" s="298"/>
      <c r="K115" s="298"/>
      <c r="L115" s="298"/>
      <c r="M115" s="298"/>
      <c r="N115" s="298"/>
      <c r="O115" s="298"/>
      <c r="P115" s="298"/>
      <c r="Q115" s="298"/>
      <c r="R115" s="298"/>
      <c r="S115" s="691"/>
      <c r="T115" s="692"/>
      <c r="U115" s="693"/>
      <c r="V115" s="342"/>
      <c r="W115" s="307"/>
      <c r="X115" s="454"/>
      <c r="Y115" s="342"/>
      <c r="Z115" s="454"/>
      <c r="AA115" s="457" t="str">
        <f t="shared" si="3"/>
        <v/>
      </c>
    </row>
    <row r="116" spans="2:35" ht="24.75" customHeight="1" x14ac:dyDescent="0.2">
      <c r="B116" s="297"/>
      <c r="C116" s="298"/>
      <c r="D116" s="298"/>
      <c r="E116" s="298"/>
      <c r="F116" s="298"/>
      <c r="G116" s="298"/>
      <c r="H116" s="298"/>
      <c r="I116" s="298"/>
      <c r="J116" s="298"/>
      <c r="K116" s="298"/>
      <c r="L116" s="298"/>
      <c r="M116" s="298"/>
      <c r="N116" s="298"/>
      <c r="O116" s="298"/>
      <c r="P116" s="298"/>
      <c r="Q116" s="298"/>
      <c r="R116" s="298"/>
      <c r="S116" s="691"/>
      <c r="T116" s="692"/>
      <c r="U116" s="693"/>
      <c r="V116" s="342"/>
      <c r="W116" s="307"/>
      <c r="X116" s="454"/>
      <c r="Y116" s="342"/>
      <c r="Z116" s="454"/>
      <c r="AA116" s="457" t="str">
        <f t="shared" si="3"/>
        <v/>
      </c>
    </row>
    <row r="117" spans="2:35" ht="24.75" customHeight="1" x14ac:dyDescent="0.2">
      <c r="B117" s="297"/>
      <c r="C117" s="298"/>
      <c r="D117" s="298"/>
      <c r="E117" s="298"/>
      <c r="F117" s="298"/>
      <c r="G117" s="298"/>
      <c r="H117" s="298"/>
      <c r="I117" s="298"/>
      <c r="J117" s="298"/>
      <c r="K117" s="298"/>
      <c r="L117" s="298"/>
      <c r="M117" s="298"/>
      <c r="N117" s="298"/>
      <c r="O117" s="298"/>
      <c r="P117" s="298"/>
      <c r="Q117" s="298"/>
      <c r="R117" s="298"/>
      <c r="S117" s="816"/>
      <c r="T117" s="817"/>
      <c r="U117" s="818"/>
      <c r="V117" s="342"/>
      <c r="W117" s="307"/>
      <c r="X117" s="454"/>
      <c r="Y117" s="342"/>
      <c r="Z117" s="454"/>
      <c r="AA117" s="457" t="str">
        <f t="shared" si="3"/>
        <v/>
      </c>
    </row>
    <row r="118" spans="2:35" ht="24.75" customHeight="1" x14ac:dyDescent="0.2">
      <c r="B118" s="297"/>
      <c r="C118" s="298"/>
      <c r="D118" s="298"/>
      <c r="E118" s="298"/>
      <c r="F118" s="298"/>
      <c r="G118" s="298"/>
      <c r="H118" s="298"/>
      <c r="I118" s="298"/>
      <c r="J118" s="298"/>
      <c r="K118" s="298"/>
      <c r="L118" s="298"/>
      <c r="M118" s="298"/>
      <c r="N118" s="298"/>
      <c r="O118" s="298"/>
      <c r="P118" s="298"/>
      <c r="Q118" s="298"/>
      <c r="R118" s="298"/>
      <c r="S118" s="813"/>
      <c r="T118" s="814"/>
      <c r="U118" s="815"/>
      <c r="V118" s="452"/>
      <c r="W118" s="451"/>
      <c r="X118" s="453"/>
      <c r="Y118" s="452"/>
      <c r="Z118" s="454"/>
      <c r="AA118" s="457" t="str">
        <f t="shared" si="3"/>
        <v/>
      </c>
    </row>
    <row r="119" spans="2:35" ht="24.75" customHeight="1" x14ac:dyDescent="0.2">
      <c r="B119" s="297"/>
      <c r="C119" s="298"/>
      <c r="D119" s="298"/>
      <c r="E119" s="298"/>
      <c r="F119" s="298"/>
      <c r="G119" s="298"/>
      <c r="H119" s="298"/>
      <c r="I119" s="298"/>
      <c r="J119" s="298"/>
      <c r="K119" s="298"/>
      <c r="L119" s="298"/>
      <c r="M119" s="298"/>
      <c r="N119" s="298"/>
      <c r="O119" s="298"/>
      <c r="P119" s="298"/>
      <c r="Q119" s="298"/>
      <c r="R119" s="298"/>
      <c r="S119" s="718"/>
      <c r="T119" s="719"/>
      <c r="U119" s="720"/>
      <c r="V119" s="342"/>
      <c r="W119" s="307"/>
      <c r="X119" s="454"/>
      <c r="Y119" s="342"/>
      <c r="Z119" s="454"/>
      <c r="AA119" s="457" t="str">
        <f t="shared" si="3"/>
        <v/>
      </c>
    </row>
    <row r="120" spans="2:35" ht="24.75" customHeight="1" x14ac:dyDescent="0.2">
      <c r="B120" s="297"/>
      <c r="C120" s="298"/>
      <c r="D120" s="298"/>
      <c r="E120" s="298"/>
      <c r="F120" s="298"/>
      <c r="G120" s="298"/>
      <c r="H120" s="298"/>
      <c r="I120" s="298"/>
      <c r="J120" s="298"/>
      <c r="K120" s="298"/>
      <c r="L120" s="298"/>
      <c r="M120" s="298"/>
      <c r="N120" s="298"/>
      <c r="O120" s="298"/>
      <c r="P120" s="298"/>
      <c r="Q120" s="298"/>
      <c r="R120" s="298"/>
      <c r="S120" s="718"/>
      <c r="T120" s="719"/>
      <c r="U120" s="720"/>
      <c r="V120" s="447"/>
      <c r="W120" s="428"/>
      <c r="X120" s="427"/>
      <c r="Y120" s="447"/>
      <c r="Z120" s="427"/>
      <c r="AA120" s="457" t="str">
        <f t="shared" si="3"/>
        <v/>
      </c>
    </row>
    <row r="121" spans="2:35" ht="24.75" customHeight="1" x14ac:dyDescent="0.2">
      <c r="B121" s="297"/>
      <c r="C121" s="298"/>
      <c r="D121" s="298"/>
      <c r="E121" s="298"/>
      <c r="F121" s="298"/>
      <c r="G121" s="298"/>
      <c r="H121" s="298"/>
      <c r="I121" s="298"/>
      <c r="J121" s="298"/>
      <c r="K121" s="298"/>
      <c r="L121" s="298"/>
      <c r="M121" s="298"/>
      <c r="N121" s="298"/>
      <c r="O121" s="298"/>
      <c r="P121" s="298"/>
      <c r="Q121" s="298"/>
      <c r="R121" s="298"/>
      <c r="S121" s="718"/>
      <c r="T121" s="719"/>
      <c r="U121" s="720"/>
      <c r="V121" s="342"/>
      <c r="W121" s="307"/>
      <c r="X121" s="454"/>
      <c r="Y121" s="342"/>
      <c r="Z121" s="454"/>
      <c r="AA121" s="457" t="str">
        <f t="shared" si="3"/>
        <v/>
      </c>
    </row>
    <row r="122" spans="2:35" ht="24.75" customHeight="1" x14ac:dyDescent="0.2">
      <c r="B122" s="297"/>
      <c r="C122" s="298"/>
      <c r="D122" s="298"/>
      <c r="E122" s="298"/>
      <c r="F122" s="298"/>
      <c r="G122" s="298"/>
      <c r="H122" s="298"/>
      <c r="I122" s="298"/>
      <c r="J122" s="298"/>
      <c r="K122" s="298"/>
      <c r="L122" s="298"/>
      <c r="M122" s="298"/>
      <c r="N122" s="298"/>
      <c r="O122" s="298"/>
      <c r="P122" s="298"/>
      <c r="Q122" s="298"/>
      <c r="R122" s="298"/>
      <c r="S122" s="718"/>
      <c r="T122" s="719"/>
      <c r="U122" s="720"/>
      <c r="V122" s="342"/>
      <c r="W122" s="307"/>
      <c r="X122" s="454"/>
      <c r="Y122" s="342"/>
      <c r="Z122" s="454"/>
      <c r="AA122" s="457" t="str">
        <f t="shared" si="3"/>
        <v/>
      </c>
    </row>
    <row r="123" spans="2:35" ht="24.75" customHeight="1" x14ac:dyDescent="0.25">
      <c r="B123" s="297"/>
      <c r="C123" s="298"/>
      <c r="D123" s="298"/>
      <c r="E123" s="298"/>
      <c r="F123" s="298"/>
      <c r="G123" s="298"/>
      <c r="H123" s="298"/>
      <c r="I123" s="298"/>
      <c r="J123" s="298"/>
      <c r="K123" s="298"/>
      <c r="L123" s="298"/>
      <c r="M123" s="298"/>
      <c r="N123" s="298"/>
      <c r="O123" s="298"/>
      <c r="P123" s="298"/>
      <c r="Q123" s="298"/>
      <c r="R123" s="298"/>
      <c r="S123" s="718"/>
      <c r="T123" s="719"/>
      <c r="U123" s="720"/>
      <c r="V123" s="342"/>
      <c r="W123" s="307"/>
      <c r="X123" s="454"/>
      <c r="Y123" s="342"/>
      <c r="Z123" s="454"/>
      <c r="AA123" s="457" t="str">
        <f t="shared" si="3"/>
        <v/>
      </c>
      <c r="AE123" s="163"/>
      <c r="AF123" s="163"/>
      <c r="AG123" s="163"/>
      <c r="AI123" s="165"/>
    </row>
    <row r="124" spans="2:35" ht="24.75" customHeight="1" x14ac:dyDescent="0.25">
      <c r="B124" s="297"/>
      <c r="C124" s="298"/>
      <c r="D124" s="298"/>
      <c r="E124" s="298"/>
      <c r="F124" s="298"/>
      <c r="G124" s="298"/>
      <c r="H124" s="298"/>
      <c r="I124" s="298"/>
      <c r="J124" s="298"/>
      <c r="K124" s="298"/>
      <c r="L124" s="298"/>
      <c r="M124" s="298"/>
      <c r="N124" s="298"/>
      <c r="O124" s="298"/>
      <c r="P124" s="298"/>
      <c r="Q124" s="298"/>
      <c r="R124" s="298"/>
      <c r="S124" s="718"/>
      <c r="T124" s="719"/>
      <c r="U124" s="720"/>
      <c r="V124" s="342"/>
      <c r="W124" s="307"/>
      <c r="X124" s="454"/>
      <c r="Y124" s="342"/>
      <c r="Z124" s="454"/>
      <c r="AA124" s="457" t="str">
        <f t="shared" si="3"/>
        <v/>
      </c>
      <c r="AE124" s="163"/>
      <c r="AF124" s="163"/>
      <c r="AG124" s="163"/>
      <c r="AI124" s="165"/>
    </row>
    <row r="125" spans="2:35" ht="24.75" customHeight="1" x14ac:dyDescent="0.2">
      <c r="B125" s="297"/>
      <c r="C125" s="298"/>
      <c r="D125" s="298"/>
      <c r="E125" s="298"/>
      <c r="F125" s="298"/>
      <c r="G125" s="298"/>
      <c r="H125" s="298"/>
      <c r="I125" s="298"/>
      <c r="J125" s="298"/>
      <c r="K125" s="298"/>
      <c r="L125" s="298"/>
      <c r="M125" s="298"/>
      <c r="N125" s="298"/>
      <c r="O125" s="298"/>
      <c r="P125" s="298"/>
      <c r="Q125" s="298"/>
      <c r="R125" s="298"/>
      <c r="S125" s="676"/>
      <c r="T125" s="677"/>
      <c r="U125" s="678"/>
      <c r="V125" s="446"/>
      <c r="W125" s="442"/>
      <c r="X125" s="455"/>
      <c r="Y125" s="446"/>
      <c r="Z125" s="455"/>
      <c r="AA125" s="457" t="str">
        <f t="shared" si="3"/>
        <v/>
      </c>
    </row>
    <row r="126" spans="2:35" ht="24.75" customHeight="1" thickBot="1" x14ac:dyDescent="0.25">
      <c r="B126" s="297"/>
      <c r="C126" s="298"/>
      <c r="D126" s="298"/>
      <c r="E126" s="298"/>
      <c r="F126" s="298"/>
      <c r="G126" s="298"/>
      <c r="H126" s="298"/>
      <c r="I126" s="298"/>
      <c r="J126" s="298"/>
      <c r="K126" s="298"/>
      <c r="L126" s="298"/>
      <c r="M126" s="298"/>
      <c r="N126" s="298"/>
      <c r="O126" s="298"/>
      <c r="P126" s="298"/>
      <c r="Q126" s="298"/>
      <c r="R126" s="298"/>
      <c r="S126" s="679"/>
      <c r="T126" s="680"/>
      <c r="U126" s="681"/>
      <c r="V126" s="448"/>
      <c r="W126" s="449"/>
      <c r="X126" s="456"/>
      <c r="Y126" s="448"/>
      <c r="Z126" s="456"/>
      <c r="AA126" s="457" t="str">
        <f t="shared" si="3"/>
        <v/>
      </c>
    </row>
    <row r="127" spans="2:35" ht="32.25" customHeight="1" thickBot="1" x14ac:dyDescent="0.25">
      <c r="B127" s="299"/>
      <c r="C127" s="300"/>
      <c r="D127" s="300"/>
      <c r="E127" s="300"/>
      <c r="F127" s="300"/>
      <c r="G127" s="300"/>
      <c r="H127" s="300"/>
      <c r="I127" s="300"/>
      <c r="J127" s="300"/>
      <c r="K127" s="300"/>
      <c r="L127" s="300"/>
      <c r="M127" s="300"/>
      <c r="N127" s="300"/>
      <c r="O127" s="300"/>
      <c r="P127" s="300"/>
      <c r="Q127" s="300"/>
      <c r="R127" s="300"/>
      <c r="S127" s="753" t="s">
        <v>392</v>
      </c>
      <c r="T127" s="754"/>
      <c r="U127" s="754"/>
      <c r="V127" s="754"/>
      <c r="W127" s="754"/>
      <c r="X127" s="754"/>
      <c r="Y127" s="754"/>
      <c r="Z127" s="755"/>
      <c r="AA127" s="443">
        <f>+ROUND(SUM(AA110:AA124),2)</f>
        <v>116</v>
      </c>
    </row>
    <row r="128" spans="2:35" ht="15.75" x14ac:dyDescent="0.25">
      <c r="B128" s="665" t="s">
        <v>135</v>
      </c>
      <c r="C128" s="666"/>
      <c r="D128" s="666"/>
      <c r="E128" s="666"/>
      <c r="F128" s="666"/>
      <c r="G128" s="666"/>
      <c r="H128" s="666"/>
      <c r="I128" s="666"/>
      <c r="J128" s="666"/>
      <c r="K128" s="666"/>
      <c r="L128" s="666"/>
      <c r="M128" s="666"/>
      <c r="N128" s="666"/>
      <c r="O128" s="666"/>
      <c r="P128" s="666"/>
      <c r="Q128" s="666"/>
      <c r="R128" s="666"/>
      <c r="S128" s="666"/>
      <c r="T128" s="666"/>
      <c r="U128" s="666"/>
      <c r="V128" s="284"/>
      <c r="W128" s="282" t="s">
        <v>136</v>
      </c>
      <c r="X128" s="283"/>
      <c r="Y128" s="283"/>
      <c r="Z128" s="283"/>
      <c r="AA128" s="285"/>
    </row>
    <row r="129" spans="2:31" ht="15.75" x14ac:dyDescent="0.2">
      <c r="B129" s="667"/>
      <c r="C129" s="668"/>
      <c r="D129" s="195"/>
      <c r="E129" s="286"/>
      <c r="F129" s="286"/>
      <c r="G129" s="286"/>
      <c r="H129" s="286"/>
      <c r="I129" s="287"/>
      <c r="J129" s="287"/>
      <c r="K129" s="287"/>
      <c r="L129" s="287"/>
      <c r="M129" s="287"/>
      <c r="N129" s="287"/>
      <c r="O129" s="287"/>
      <c r="P129" s="287"/>
      <c r="Q129" s="287"/>
      <c r="R129" s="287"/>
      <c r="S129" s="287"/>
      <c r="T129" s="287"/>
      <c r="U129" s="288"/>
      <c r="V129" s="289"/>
      <c r="W129" s="668"/>
      <c r="X129" s="668"/>
      <c r="Y129" s="668"/>
      <c r="Z129" s="668"/>
      <c r="AA129" s="290"/>
    </row>
    <row r="130" spans="2:31" ht="15.75" x14ac:dyDescent="0.2">
      <c r="B130" s="667" t="str">
        <f>+PRESENTACION!$C$9</f>
        <v>WILSON ESNEYDER SIERRA MAYORGA</v>
      </c>
      <c r="C130" s="668"/>
      <c r="D130" s="668"/>
      <c r="E130" s="668"/>
      <c r="F130" s="668"/>
      <c r="G130" s="668"/>
      <c r="H130" s="668"/>
      <c r="I130" s="668"/>
      <c r="J130" s="668"/>
      <c r="K130" s="668"/>
      <c r="L130" s="668"/>
      <c r="M130" s="668"/>
      <c r="N130" s="668"/>
      <c r="O130" s="668"/>
      <c r="P130" s="668"/>
      <c r="Q130" s="668"/>
      <c r="R130" s="668"/>
      <c r="S130" s="668"/>
      <c r="T130" s="668"/>
      <c r="U130" s="668"/>
      <c r="V130" s="286"/>
      <c r="W130" s="668" t="str">
        <f>+PRESENTACION!$C$11</f>
        <v>DIANA MARGARITA CORZO</v>
      </c>
      <c r="X130" s="668"/>
      <c r="Y130" s="668"/>
      <c r="Z130" s="668"/>
      <c r="AA130" s="669"/>
    </row>
    <row r="131" spans="2:31" ht="16.5" thickBot="1" x14ac:dyDescent="0.25">
      <c r="B131" s="670" t="str">
        <f>+PRESENTACION!$C$10</f>
        <v>AUXILIAR DE INGENIERIA</v>
      </c>
      <c r="C131" s="671"/>
      <c r="D131" s="671"/>
      <c r="E131" s="671"/>
      <c r="F131" s="671"/>
      <c r="G131" s="671"/>
      <c r="H131" s="671"/>
      <c r="I131" s="671"/>
      <c r="J131" s="671"/>
      <c r="K131" s="671"/>
      <c r="L131" s="671"/>
      <c r="M131" s="671"/>
      <c r="N131" s="671"/>
      <c r="O131" s="671"/>
      <c r="P131" s="671"/>
      <c r="Q131" s="671"/>
      <c r="R131" s="671"/>
      <c r="S131" s="671"/>
      <c r="T131" s="671"/>
      <c r="U131" s="671"/>
      <c r="V131" s="291"/>
      <c r="W131" s="671" t="str">
        <f>+PRESENTACION!$C$12</f>
        <v>SECRETARIA DE PLANEACION E INFRAESTRUCTURA</v>
      </c>
      <c r="X131" s="671"/>
      <c r="Y131" s="671"/>
      <c r="Z131" s="671"/>
      <c r="AA131" s="672"/>
    </row>
    <row r="132" spans="2:31" ht="15.75" x14ac:dyDescent="0.2">
      <c r="B132" s="305"/>
      <c r="C132" s="305"/>
      <c r="D132" s="305"/>
      <c r="E132" s="305"/>
      <c r="F132" s="305"/>
      <c r="G132" s="305"/>
      <c r="H132" s="305"/>
      <c r="I132" s="305"/>
      <c r="J132" s="305"/>
      <c r="K132" s="305"/>
      <c r="L132" s="305"/>
      <c r="M132" s="305"/>
      <c r="N132" s="305"/>
      <c r="O132" s="305"/>
      <c r="P132" s="305"/>
      <c r="Q132" s="305"/>
      <c r="R132" s="305"/>
      <c r="S132" s="305"/>
      <c r="T132" s="305"/>
      <c r="U132" s="305"/>
      <c r="V132" s="286"/>
      <c r="W132" s="305"/>
      <c r="X132" s="305"/>
      <c r="Y132" s="305"/>
      <c r="Z132" s="305"/>
      <c r="AA132" s="305"/>
    </row>
    <row r="133" spans="2:31" ht="13.5" thickBot="1" x14ac:dyDescent="0.25"/>
    <row r="134" spans="2:31" ht="22.5" customHeight="1" x14ac:dyDescent="0.2">
      <c r="B134" s="737"/>
      <c r="C134" s="738"/>
      <c r="D134" s="738"/>
      <c r="E134" s="738"/>
      <c r="F134" s="738"/>
      <c r="G134" s="738" t="str">
        <f>+PRESENTACION!$C$2</f>
        <v>MUNICIPIO DE SAN VICENTE DE CHUCURI</v>
      </c>
      <c r="H134" s="738"/>
      <c r="I134" s="738"/>
      <c r="J134" s="738"/>
      <c r="K134" s="738"/>
      <c r="L134" s="738"/>
      <c r="M134" s="738"/>
      <c r="N134" s="738"/>
      <c r="O134" s="738"/>
      <c r="P134" s="738"/>
      <c r="Q134" s="738"/>
      <c r="R134" s="738"/>
      <c r="S134" s="738"/>
      <c r="T134" s="738"/>
      <c r="U134" s="738"/>
      <c r="V134" s="738"/>
      <c r="W134" s="738"/>
      <c r="X134" s="738"/>
      <c r="Y134" s="738"/>
      <c r="Z134" s="738"/>
      <c r="AA134" s="739"/>
      <c r="AD134" s="749" t="s">
        <v>399</v>
      </c>
    </row>
    <row r="135" spans="2:31" ht="22.5" customHeight="1" x14ac:dyDescent="0.2">
      <c r="B135" s="721"/>
      <c r="C135" s="722"/>
      <c r="D135" s="722"/>
      <c r="E135" s="722"/>
      <c r="F135" s="722"/>
      <c r="G135" s="742">
        <f>+PRESENTACION!$C$3</f>
        <v>0</v>
      </c>
      <c r="H135" s="742"/>
      <c r="I135" s="742"/>
      <c r="J135" s="742"/>
      <c r="K135" s="742"/>
      <c r="L135" s="742"/>
      <c r="M135" s="742"/>
      <c r="N135" s="742"/>
      <c r="O135" s="742"/>
      <c r="P135" s="742"/>
      <c r="Q135" s="742"/>
      <c r="R135" s="742"/>
      <c r="S135" s="742"/>
      <c r="T135" s="742"/>
      <c r="U135" s="742"/>
      <c r="V135" s="742"/>
      <c r="W135" s="742"/>
      <c r="X135" s="742"/>
      <c r="Y135" s="742"/>
      <c r="Z135" s="742"/>
      <c r="AA135" s="723"/>
      <c r="AD135" s="750"/>
    </row>
    <row r="136" spans="2:31" ht="32.25" customHeight="1" thickBot="1" x14ac:dyDescent="0.25">
      <c r="B136" s="721"/>
      <c r="C136" s="722"/>
      <c r="D136" s="722"/>
      <c r="E136" s="722"/>
      <c r="F136" s="722"/>
      <c r="G136" s="742" t="str">
        <f>+PRESENTACION!$C$4</f>
        <v>ADECUACION DEL POLIDEPORTIVO ESCUELA EL LEON DEL MUNICIPIO DE SAN VICENTE DE CHUCURI</v>
      </c>
      <c r="H136" s="742"/>
      <c r="I136" s="742"/>
      <c r="J136" s="742"/>
      <c r="K136" s="742"/>
      <c r="L136" s="742"/>
      <c r="M136" s="742"/>
      <c r="N136" s="742"/>
      <c r="O136" s="742"/>
      <c r="P136" s="742"/>
      <c r="Q136" s="742"/>
      <c r="R136" s="742"/>
      <c r="S136" s="742"/>
      <c r="T136" s="742"/>
      <c r="U136" s="742"/>
      <c r="V136" s="742"/>
      <c r="W136" s="742"/>
      <c r="X136" s="742"/>
      <c r="Y136" s="742"/>
      <c r="Z136" s="742"/>
      <c r="AA136" s="723"/>
      <c r="AD136" s="327" t="s">
        <v>451</v>
      </c>
    </row>
    <row r="137" spans="2:31" ht="15.75" x14ac:dyDescent="0.2">
      <c r="B137" s="721" t="s">
        <v>389</v>
      </c>
      <c r="C137" s="722"/>
      <c r="D137" s="722"/>
      <c r="E137" s="722"/>
      <c r="F137" s="722"/>
      <c r="G137" s="722"/>
      <c r="H137" s="722"/>
      <c r="I137" s="722"/>
      <c r="J137" s="722"/>
      <c r="K137" s="722"/>
      <c r="L137" s="722"/>
      <c r="M137" s="722"/>
      <c r="N137" s="722"/>
      <c r="O137" s="722"/>
      <c r="P137" s="722"/>
      <c r="Q137" s="722"/>
      <c r="R137" s="722"/>
      <c r="S137" s="722"/>
      <c r="T137" s="722"/>
      <c r="U137" s="722"/>
      <c r="V137" s="722"/>
      <c r="W137" s="722"/>
      <c r="X137" s="722"/>
      <c r="Y137" s="722"/>
      <c r="Z137" s="722"/>
      <c r="AA137" s="723"/>
    </row>
    <row r="138" spans="2:31" s="162" customFormat="1" ht="15.75" x14ac:dyDescent="0.2">
      <c r="B138" s="724" t="s">
        <v>120</v>
      </c>
      <c r="C138" s="725"/>
      <c r="D138" s="725"/>
      <c r="E138" s="725"/>
      <c r="F138" s="725"/>
      <c r="G138" s="726">
        <f>+PRESENTACION!$C$6</f>
        <v>45848</v>
      </c>
      <c r="H138" s="726"/>
      <c r="I138" s="726"/>
      <c r="J138" s="726"/>
      <c r="K138" s="726"/>
      <c r="L138" s="726"/>
      <c r="M138" s="726"/>
      <c r="N138" s="726"/>
      <c r="O138" s="726"/>
      <c r="P138" s="726"/>
      <c r="Q138" s="726"/>
      <c r="R138" s="726"/>
      <c r="S138" s="726"/>
      <c r="T138" s="725" t="s">
        <v>396</v>
      </c>
      <c r="U138" s="725"/>
      <c r="V138" s="727" t="s">
        <v>390</v>
      </c>
      <c r="W138" s="727"/>
      <c r="X138" s="727"/>
      <c r="Y138" s="727"/>
      <c r="Z138" s="727"/>
      <c r="AA138" s="728"/>
    </row>
    <row r="139" spans="2:31" ht="15" customHeight="1" x14ac:dyDescent="0.2">
      <c r="B139" s="724" t="s">
        <v>121</v>
      </c>
      <c r="C139" s="725"/>
      <c r="D139" s="725"/>
      <c r="E139" s="725"/>
      <c r="F139" s="731">
        <f>+PRESUPUESTO!$B$34</f>
        <v>7</v>
      </c>
      <c r="G139" s="731"/>
      <c r="H139" s="819" t="str">
        <f>+PRESUPUESTO!$C$34</f>
        <v>INSTALACIONES HIDROSANITARIAS</v>
      </c>
      <c r="I139" s="819"/>
      <c r="J139" s="819"/>
      <c r="K139" s="819"/>
      <c r="L139" s="819"/>
      <c r="M139" s="819"/>
      <c r="N139" s="819"/>
      <c r="O139" s="725" t="s">
        <v>0</v>
      </c>
      <c r="P139" s="725"/>
      <c r="Q139" s="812" t="e">
        <f>+PRESUPUESTO!#REF!</f>
        <v>#REF!</v>
      </c>
      <c r="R139" s="722"/>
      <c r="S139" s="731" t="e">
        <f>+PRESUPUESTO!#REF!</f>
        <v>#REF!</v>
      </c>
      <c r="T139" s="731"/>
      <c r="U139" s="731"/>
      <c r="V139" s="731"/>
      <c r="W139" s="731"/>
      <c r="X139" s="731"/>
      <c r="Y139" s="731"/>
      <c r="Z139" s="725" t="s">
        <v>106</v>
      </c>
      <c r="AA139" s="728" t="e">
        <f>+PRESUPUESTO!#REF!</f>
        <v>#REF!</v>
      </c>
    </row>
    <row r="140" spans="2:31" ht="16.5" customHeight="1" thickBot="1" x14ac:dyDescent="0.25">
      <c r="B140" s="729"/>
      <c r="C140" s="730"/>
      <c r="D140" s="730"/>
      <c r="E140" s="730"/>
      <c r="F140" s="732"/>
      <c r="G140" s="732"/>
      <c r="H140" s="820"/>
      <c r="I140" s="820"/>
      <c r="J140" s="820"/>
      <c r="K140" s="820"/>
      <c r="L140" s="820"/>
      <c r="M140" s="820"/>
      <c r="N140" s="820"/>
      <c r="O140" s="730"/>
      <c r="P140" s="730"/>
      <c r="Q140" s="799"/>
      <c r="R140" s="799"/>
      <c r="S140" s="732"/>
      <c r="T140" s="732"/>
      <c r="U140" s="732"/>
      <c r="V140" s="732"/>
      <c r="W140" s="732"/>
      <c r="X140" s="732"/>
      <c r="Y140" s="732"/>
      <c r="Z140" s="730"/>
      <c r="AA140" s="736"/>
    </row>
    <row r="141" spans="2:31" ht="15.75" customHeight="1" x14ac:dyDescent="0.2">
      <c r="B141" s="697" t="s">
        <v>398</v>
      </c>
      <c r="C141" s="698"/>
      <c r="D141" s="698"/>
      <c r="E141" s="698"/>
      <c r="F141" s="698"/>
      <c r="G141" s="698"/>
      <c r="H141" s="698"/>
      <c r="I141" s="698"/>
      <c r="J141" s="698"/>
      <c r="K141" s="698"/>
      <c r="L141" s="698"/>
      <c r="M141" s="698"/>
      <c r="N141" s="698"/>
      <c r="O141" s="698"/>
      <c r="P141" s="698"/>
      <c r="Q141" s="698"/>
      <c r="R141" s="699"/>
      <c r="S141" s="703" t="s">
        <v>122</v>
      </c>
      <c r="T141" s="704"/>
      <c r="U141" s="705"/>
      <c r="V141" s="709" t="s">
        <v>123</v>
      </c>
      <c r="W141" s="710"/>
      <c r="X141" s="711"/>
      <c r="Y141" s="712" t="s">
        <v>393</v>
      </c>
      <c r="Z141" s="714" t="s">
        <v>397</v>
      </c>
      <c r="AA141" s="751" t="s">
        <v>395</v>
      </c>
    </row>
    <row r="142" spans="2:31" ht="40.5" customHeight="1" thickBot="1" x14ac:dyDescent="0.25">
      <c r="B142" s="700"/>
      <c r="C142" s="701"/>
      <c r="D142" s="701"/>
      <c r="E142" s="701"/>
      <c r="F142" s="701"/>
      <c r="G142" s="701"/>
      <c r="H142" s="701"/>
      <c r="I142" s="701"/>
      <c r="J142" s="701"/>
      <c r="K142" s="701"/>
      <c r="L142" s="701"/>
      <c r="M142" s="701"/>
      <c r="N142" s="701"/>
      <c r="O142" s="701"/>
      <c r="P142" s="701"/>
      <c r="Q142" s="701"/>
      <c r="R142" s="702"/>
      <c r="S142" s="706"/>
      <c r="T142" s="707"/>
      <c r="U142" s="708"/>
      <c r="V142" s="338" t="s">
        <v>124</v>
      </c>
      <c r="W142" s="339" t="s">
        <v>391</v>
      </c>
      <c r="X142" s="340" t="s">
        <v>394</v>
      </c>
      <c r="Y142" s="713"/>
      <c r="Z142" s="715"/>
      <c r="AA142" s="752"/>
    </row>
    <row r="143" spans="2:31" ht="24.75" customHeight="1" x14ac:dyDescent="0.2">
      <c r="B143" s="297" t="s">
        <v>125</v>
      </c>
      <c r="C143" s="298"/>
      <c r="D143" s="298"/>
      <c r="E143" s="298"/>
      <c r="F143" s="298"/>
      <c r="G143" s="298"/>
      <c r="H143" s="298"/>
      <c r="I143" s="298"/>
      <c r="J143" s="298"/>
      <c r="K143" s="298"/>
      <c r="L143" s="298"/>
      <c r="M143" s="298"/>
      <c r="N143" s="298"/>
      <c r="O143" s="298"/>
      <c r="P143" s="298"/>
      <c r="Q143" s="298"/>
      <c r="R143" s="298"/>
      <c r="S143" s="813" t="s">
        <v>401</v>
      </c>
      <c r="T143" s="814"/>
      <c r="U143" s="815"/>
      <c r="V143" s="452"/>
      <c r="W143" s="451"/>
      <c r="X143" s="453">
        <v>1.67</v>
      </c>
      <c r="Y143" s="452">
        <v>7</v>
      </c>
      <c r="Z143" s="453">
        <v>2</v>
      </c>
      <c r="AA143" s="457">
        <f>IF(S143="","",ROUND((IF(W143="",1,W143))*(IF(V143="",1,V143))*(IF(X143="",1,X143))*(IF(Y143="",1,Y143))*(IF(Z143="",1,Z143)),2))</f>
        <v>23.38</v>
      </c>
    </row>
    <row r="144" spans="2:31" ht="24.75" customHeight="1" x14ac:dyDescent="0.25">
      <c r="B144" s="297"/>
      <c r="C144" s="298"/>
      <c r="D144" s="298"/>
      <c r="E144" s="298"/>
      <c r="F144" s="298"/>
      <c r="G144" s="298"/>
      <c r="H144" s="298"/>
      <c r="I144" s="298"/>
      <c r="J144" s="298"/>
      <c r="K144" s="298"/>
      <c r="L144" s="298"/>
      <c r="M144" s="298"/>
      <c r="N144" s="298"/>
      <c r="O144" s="298"/>
      <c r="P144" s="298"/>
      <c r="Q144" s="298"/>
      <c r="R144" s="298"/>
      <c r="S144" s="816" t="s">
        <v>436</v>
      </c>
      <c r="T144" s="817"/>
      <c r="U144" s="818"/>
      <c r="V144" s="342"/>
      <c r="W144" s="307"/>
      <c r="X144" s="454">
        <v>2.2999999999999998</v>
      </c>
      <c r="Y144" s="342">
        <v>16</v>
      </c>
      <c r="Z144" s="454">
        <v>2</v>
      </c>
      <c r="AA144" s="457">
        <f>IF(S144="","",ROUND((IF(W144="",1,W144))*(IF(V144="",1,V144))*(IF(X144="",1,X144))*(IF(Y144="",1,Y144))*(IF(Z144="",1,Z144)),2))</f>
        <v>73.599999999999994</v>
      </c>
      <c r="AD144" s="163"/>
      <c r="AE144" s="164"/>
    </row>
    <row r="145" spans="2:35" ht="24.75" customHeight="1" x14ac:dyDescent="0.2">
      <c r="B145" s="297"/>
      <c r="C145" s="298"/>
      <c r="D145" s="298"/>
      <c r="E145" s="298"/>
      <c r="F145" s="298"/>
      <c r="G145" s="298"/>
      <c r="H145" s="298"/>
      <c r="I145" s="298"/>
      <c r="J145" s="298"/>
      <c r="K145" s="298"/>
      <c r="L145" s="298"/>
      <c r="M145" s="298"/>
      <c r="N145" s="298"/>
      <c r="O145" s="298"/>
      <c r="P145" s="298"/>
      <c r="Q145" s="298"/>
      <c r="R145" s="298"/>
      <c r="S145" s="691" t="s">
        <v>435</v>
      </c>
      <c r="T145" s="692"/>
      <c r="U145" s="693"/>
      <c r="V145" s="342"/>
      <c r="W145" s="307"/>
      <c r="X145" s="454">
        <v>3.2</v>
      </c>
      <c r="Y145" s="342">
        <v>6</v>
      </c>
      <c r="Z145" s="454">
        <v>2</v>
      </c>
      <c r="AA145" s="457">
        <f>IF(S147="","",ROUND((IF(W145="",1,W145))*(IF(V145="",1,V145))*(IF(X145="",1,X145))*(IF(Y145="",1,Y145))*(IF(Z145="",1,Z145)),2))</f>
        <v>38.4</v>
      </c>
    </row>
    <row r="146" spans="2:35" ht="24.75" customHeight="1" x14ac:dyDescent="0.2">
      <c r="B146" s="297"/>
      <c r="C146" s="298"/>
      <c r="D146" s="298"/>
      <c r="E146" s="298"/>
      <c r="F146" s="298"/>
      <c r="G146" s="298"/>
      <c r="H146" s="298"/>
      <c r="I146" s="298"/>
      <c r="J146" s="298"/>
      <c r="K146" s="298"/>
      <c r="L146" s="298"/>
      <c r="M146" s="298"/>
      <c r="N146" s="298"/>
      <c r="O146" s="298"/>
      <c r="P146" s="298"/>
      <c r="Q146" s="298"/>
      <c r="R146" s="298"/>
      <c r="S146" s="691" t="s">
        <v>441</v>
      </c>
      <c r="T146" s="692"/>
      <c r="U146" s="693"/>
      <c r="V146" s="342"/>
      <c r="W146" s="307"/>
      <c r="X146" s="454">
        <v>2.5</v>
      </c>
      <c r="Y146" s="342">
        <v>10</v>
      </c>
      <c r="Z146" s="454">
        <v>2</v>
      </c>
      <c r="AA146" s="457">
        <f>IF(S148="","",ROUND((IF(W146="",1,W146))*(IF(V146="",1,V146))*(IF(X146="",1,X146))*(IF(Y146="",1,Y146))*(IF(Z146="",1,Z146)),2))</f>
        <v>50</v>
      </c>
    </row>
    <row r="147" spans="2:35" ht="24.75" customHeight="1" x14ac:dyDescent="0.2">
      <c r="B147" s="297"/>
      <c r="C147" s="298"/>
      <c r="D147" s="298"/>
      <c r="E147" s="298"/>
      <c r="F147" s="298"/>
      <c r="G147" s="298"/>
      <c r="H147" s="298"/>
      <c r="I147" s="298"/>
      <c r="J147" s="298"/>
      <c r="K147" s="298"/>
      <c r="L147" s="298"/>
      <c r="M147" s="298"/>
      <c r="N147" s="298"/>
      <c r="O147" s="298"/>
      <c r="P147" s="298"/>
      <c r="Q147" s="298"/>
      <c r="R147" s="298"/>
      <c r="S147" s="691" t="s">
        <v>402</v>
      </c>
      <c r="T147" s="692"/>
      <c r="U147" s="693"/>
      <c r="V147" s="342"/>
      <c r="W147" s="307"/>
      <c r="X147" s="454">
        <v>1.93</v>
      </c>
      <c r="Y147" s="342">
        <v>10</v>
      </c>
      <c r="Z147" s="454">
        <v>1</v>
      </c>
      <c r="AA147" s="457">
        <f>IF(S147="","",ROUND((IF(W147="",1,W147))*(IF(V147="",1,V147))*(IF(X147="",1,X147))*(IF(Y147="",1,Y147))*(IF(Z147="",1,Z147)),2))</f>
        <v>19.3</v>
      </c>
    </row>
    <row r="148" spans="2:35" ht="24.75" customHeight="1" x14ac:dyDescent="0.2">
      <c r="B148" s="297"/>
      <c r="C148" s="298"/>
      <c r="D148" s="298"/>
      <c r="E148" s="298"/>
      <c r="F148" s="298"/>
      <c r="G148" s="298"/>
      <c r="H148" s="298"/>
      <c r="I148" s="298"/>
      <c r="J148" s="298"/>
      <c r="K148" s="298"/>
      <c r="L148" s="298"/>
      <c r="M148" s="298"/>
      <c r="N148" s="298"/>
      <c r="O148" s="298"/>
      <c r="P148" s="298"/>
      <c r="Q148" s="298"/>
      <c r="R148" s="298"/>
      <c r="S148" s="691" t="s">
        <v>565</v>
      </c>
      <c r="T148" s="692"/>
      <c r="U148" s="693"/>
      <c r="V148" s="342"/>
      <c r="W148" s="307"/>
      <c r="X148" s="454">
        <v>1.2</v>
      </c>
      <c r="Y148" s="342">
        <v>10</v>
      </c>
      <c r="Z148" s="454">
        <v>2</v>
      </c>
      <c r="AA148" s="457">
        <f>IF(S148="","",ROUND((IF(W148="",1,W148))*(IF(V148="",1,V148))*(IF(X148="",1,X148))*(IF(Y148="",1,Y148))*(IF(Z148="",1,Z148)),2))</f>
        <v>24</v>
      </c>
    </row>
    <row r="149" spans="2:35" ht="24.75" customHeight="1" x14ac:dyDescent="0.2">
      <c r="B149" s="297"/>
      <c r="C149" s="298"/>
      <c r="D149" s="298"/>
      <c r="E149" s="298"/>
      <c r="F149" s="298"/>
      <c r="G149" s="298"/>
      <c r="H149" s="298"/>
      <c r="I149" s="298"/>
      <c r="J149" s="298"/>
      <c r="K149" s="298"/>
      <c r="L149" s="298"/>
      <c r="M149" s="298"/>
      <c r="N149" s="298"/>
      <c r="O149" s="298"/>
      <c r="P149" s="298"/>
      <c r="Q149" s="298"/>
      <c r="R149" s="298"/>
      <c r="S149" s="691"/>
      <c r="T149" s="692"/>
      <c r="U149" s="693"/>
      <c r="V149" s="342"/>
      <c r="W149" s="307"/>
      <c r="X149" s="454"/>
      <c r="Y149" s="342"/>
      <c r="Z149" s="454"/>
      <c r="AA149" s="457" t="str">
        <f>IF(S149="","",ROUND((IF(W149="",1,W149))*(IF(V149="",1,V149))*(IF(X149="",1,X149))*(IF(Y149="",1,Y149))*(IF(Z149="",1,Z149)),2))</f>
        <v/>
      </c>
    </row>
    <row r="150" spans="2:35" ht="24.75" customHeight="1" x14ac:dyDescent="0.2">
      <c r="B150" s="297"/>
      <c r="C150" s="298"/>
      <c r="D150" s="298"/>
      <c r="E150" s="298"/>
      <c r="F150" s="298"/>
      <c r="G150" s="298"/>
      <c r="H150" s="298"/>
      <c r="I150" s="298"/>
      <c r="J150" s="298"/>
      <c r="K150" s="298"/>
      <c r="L150" s="298"/>
      <c r="M150" s="298"/>
      <c r="N150" s="298"/>
      <c r="O150" s="298"/>
      <c r="P150" s="298"/>
      <c r="Q150" s="298"/>
      <c r="R150" s="298"/>
      <c r="S150" s="816"/>
      <c r="T150" s="817"/>
      <c r="U150" s="818"/>
      <c r="V150" s="342"/>
      <c r="W150" s="307"/>
      <c r="X150" s="454"/>
      <c r="Y150" s="342"/>
      <c r="Z150" s="454"/>
      <c r="AA150" s="457"/>
    </row>
    <row r="151" spans="2:35" ht="24.75" customHeight="1" x14ac:dyDescent="0.2">
      <c r="B151" s="297"/>
      <c r="C151" s="298"/>
      <c r="D151" s="298"/>
      <c r="E151" s="298"/>
      <c r="F151" s="298"/>
      <c r="G151" s="298"/>
      <c r="H151" s="298"/>
      <c r="I151" s="298"/>
      <c r="J151" s="298"/>
      <c r="K151" s="298"/>
      <c r="L151" s="298"/>
      <c r="M151" s="298"/>
      <c r="N151" s="298"/>
      <c r="O151" s="298"/>
      <c r="P151" s="298"/>
      <c r="Q151" s="298"/>
      <c r="R151" s="298"/>
      <c r="S151" s="813"/>
      <c r="T151" s="814"/>
      <c r="U151" s="815"/>
      <c r="V151" s="452"/>
      <c r="W151" s="451"/>
      <c r="X151" s="453"/>
      <c r="Y151" s="452"/>
      <c r="Z151" s="454"/>
      <c r="AA151" s="457"/>
    </row>
    <row r="152" spans="2:35" ht="24.75" customHeight="1" x14ac:dyDescent="0.2">
      <c r="B152" s="297"/>
      <c r="C152" s="298"/>
      <c r="D152" s="298"/>
      <c r="E152" s="298"/>
      <c r="F152" s="298"/>
      <c r="G152" s="298"/>
      <c r="H152" s="298"/>
      <c r="I152" s="298"/>
      <c r="J152" s="298"/>
      <c r="K152" s="298"/>
      <c r="L152" s="298"/>
      <c r="M152" s="298"/>
      <c r="N152" s="298"/>
      <c r="O152" s="298"/>
      <c r="P152" s="298"/>
      <c r="Q152" s="298"/>
      <c r="R152" s="298"/>
      <c r="S152" s="718"/>
      <c r="T152" s="719"/>
      <c r="U152" s="720"/>
      <c r="V152" s="342"/>
      <c r="W152" s="307"/>
      <c r="X152" s="454"/>
      <c r="Y152" s="342"/>
      <c r="Z152" s="454"/>
      <c r="AA152" s="457"/>
    </row>
    <row r="153" spans="2:35" ht="24.75" customHeight="1" x14ac:dyDescent="0.2">
      <c r="B153" s="297"/>
      <c r="C153" s="298"/>
      <c r="D153" s="298"/>
      <c r="E153" s="298"/>
      <c r="F153" s="298"/>
      <c r="G153" s="298"/>
      <c r="H153" s="298"/>
      <c r="I153" s="298"/>
      <c r="J153" s="298"/>
      <c r="K153" s="298"/>
      <c r="L153" s="298"/>
      <c r="M153" s="298"/>
      <c r="N153" s="298"/>
      <c r="O153" s="298"/>
      <c r="P153" s="298"/>
      <c r="Q153" s="298"/>
      <c r="R153" s="298"/>
      <c r="S153" s="718"/>
      <c r="T153" s="719"/>
      <c r="U153" s="720"/>
      <c r="V153" s="447"/>
      <c r="W153" s="428"/>
      <c r="X153" s="427"/>
      <c r="Y153" s="447"/>
      <c r="Z153" s="427"/>
      <c r="AA153" s="457"/>
    </row>
    <row r="154" spans="2:35" ht="24.75" customHeight="1" x14ac:dyDescent="0.2">
      <c r="B154" s="297"/>
      <c r="C154" s="298"/>
      <c r="D154" s="298"/>
      <c r="E154" s="298"/>
      <c r="F154" s="298"/>
      <c r="G154" s="298"/>
      <c r="H154" s="298"/>
      <c r="I154" s="298"/>
      <c r="J154" s="298"/>
      <c r="K154" s="298"/>
      <c r="L154" s="298"/>
      <c r="M154" s="298"/>
      <c r="N154" s="298"/>
      <c r="O154" s="298"/>
      <c r="P154" s="298"/>
      <c r="Q154" s="298"/>
      <c r="R154" s="298"/>
      <c r="S154" s="718"/>
      <c r="T154" s="719"/>
      <c r="U154" s="720"/>
      <c r="V154" s="342"/>
      <c r="W154" s="307"/>
      <c r="X154" s="454"/>
      <c r="Y154" s="342"/>
      <c r="Z154" s="454"/>
      <c r="AA154" s="457"/>
    </row>
    <row r="155" spans="2:35" ht="24.75" customHeight="1" x14ac:dyDescent="0.2">
      <c r="B155" s="297"/>
      <c r="C155" s="298"/>
      <c r="D155" s="298"/>
      <c r="E155" s="298"/>
      <c r="F155" s="298"/>
      <c r="G155" s="298"/>
      <c r="H155" s="298"/>
      <c r="I155" s="298"/>
      <c r="J155" s="298"/>
      <c r="K155" s="298"/>
      <c r="L155" s="298"/>
      <c r="M155" s="298"/>
      <c r="N155" s="298"/>
      <c r="O155" s="298"/>
      <c r="P155" s="298"/>
      <c r="Q155" s="298"/>
      <c r="R155" s="298"/>
      <c r="S155" s="718"/>
      <c r="T155" s="719"/>
      <c r="U155" s="720"/>
      <c r="V155" s="342"/>
      <c r="W155" s="307"/>
      <c r="X155" s="454"/>
      <c r="Y155" s="342"/>
      <c r="Z155" s="454"/>
      <c r="AA155" s="457"/>
    </row>
    <row r="156" spans="2:35" ht="24.75" customHeight="1" x14ac:dyDescent="0.25">
      <c r="B156" s="297"/>
      <c r="C156" s="298"/>
      <c r="D156" s="298"/>
      <c r="E156" s="298"/>
      <c r="F156" s="298"/>
      <c r="G156" s="298"/>
      <c r="H156" s="298"/>
      <c r="I156" s="298"/>
      <c r="J156" s="298"/>
      <c r="K156" s="298"/>
      <c r="L156" s="298"/>
      <c r="M156" s="298"/>
      <c r="N156" s="298"/>
      <c r="O156" s="298"/>
      <c r="P156" s="298"/>
      <c r="Q156" s="298"/>
      <c r="R156" s="298"/>
      <c r="S156" s="718"/>
      <c r="T156" s="719"/>
      <c r="U156" s="720"/>
      <c r="V156" s="342"/>
      <c r="W156" s="307"/>
      <c r="X156" s="454"/>
      <c r="Y156" s="342"/>
      <c r="Z156" s="454"/>
      <c r="AA156" s="457"/>
      <c r="AE156" s="163"/>
      <c r="AF156" s="163"/>
      <c r="AG156" s="163"/>
      <c r="AI156" s="165"/>
    </row>
    <row r="157" spans="2:35" ht="24.75" customHeight="1" x14ac:dyDescent="0.25">
      <c r="B157" s="297"/>
      <c r="C157" s="298"/>
      <c r="D157" s="298"/>
      <c r="E157" s="298"/>
      <c r="F157" s="298"/>
      <c r="G157" s="298"/>
      <c r="H157" s="298"/>
      <c r="I157" s="298"/>
      <c r="J157" s="298"/>
      <c r="K157" s="298"/>
      <c r="L157" s="298"/>
      <c r="M157" s="298"/>
      <c r="N157" s="298"/>
      <c r="O157" s="298"/>
      <c r="P157" s="298"/>
      <c r="Q157" s="298"/>
      <c r="R157" s="298"/>
      <c r="S157" s="718"/>
      <c r="T157" s="719"/>
      <c r="U157" s="720"/>
      <c r="V157" s="342"/>
      <c r="W157" s="307"/>
      <c r="X157" s="454"/>
      <c r="Y157" s="342"/>
      <c r="Z157" s="454"/>
      <c r="AA157" s="457"/>
      <c r="AE157" s="163"/>
      <c r="AF157" s="163"/>
      <c r="AG157" s="163"/>
      <c r="AI157" s="165"/>
    </row>
    <row r="158" spans="2:35" ht="24.75" customHeight="1" x14ac:dyDescent="0.2">
      <c r="B158" s="297"/>
      <c r="C158" s="298"/>
      <c r="D158" s="298"/>
      <c r="E158" s="298"/>
      <c r="F158" s="298"/>
      <c r="G158" s="298"/>
      <c r="H158" s="298"/>
      <c r="I158" s="298"/>
      <c r="J158" s="298"/>
      <c r="K158" s="298"/>
      <c r="L158" s="298"/>
      <c r="M158" s="298"/>
      <c r="N158" s="298"/>
      <c r="O158" s="298"/>
      <c r="P158" s="298"/>
      <c r="Q158" s="298"/>
      <c r="R158" s="298"/>
      <c r="S158" s="676"/>
      <c r="T158" s="677"/>
      <c r="U158" s="678"/>
      <c r="V158" s="446"/>
      <c r="W158" s="442"/>
      <c r="X158" s="455"/>
      <c r="Y158" s="446"/>
      <c r="Z158" s="455"/>
      <c r="AA158" s="457"/>
    </row>
    <row r="159" spans="2:35" ht="24.75" customHeight="1" thickBot="1" x14ac:dyDescent="0.25">
      <c r="B159" s="297"/>
      <c r="C159" s="298"/>
      <c r="D159" s="298"/>
      <c r="E159" s="298"/>
      <c r="F159" s="298"/>
      <c r="G159" s="298"/>
      <c r="H159" s="298"/>
      <c r="I159" s="298"/>
      <c r="J159" s="298"/>
      <c r="K159" s="298"/>
      <c r="L159" s="298"/>
      <c r="M159" s="298"/>
      <c r="N159" s="298"/>
      <c r="O159" s="298"/>
      <c r="P159" s="298"/>
      <c r="Q159" s="298"/>
      <c r="R159" s="298"/>
      <c r="S159" s="679"/>
      <c r="T159" s="680"/>
      <c r="U159" s="681"/>
      <c r="V159" s="448"/>
      <c r="W159" s="449"/>
      <c r="X159" s="456"/>
      <c r="Y159" s="448"/>
      <c r="Z159" s="456"/>
      <c r="AA159" s="457"/>
    </row>
    <row r="160" spans="2:35" ht="32.25" customHeight="1" thickBot="1" x14ac:dyDescent="0.25">
      <c r="B160" s="299"/>
      <c r="C160" s="300"/>
      <c r="D160" s="300"/>
      <c r="E160" s="300"/>
      <c r="F160" s="300"/>
      <c r="G160" s="300"/>
      <c r="H160" s="300"/>
      <c r="I160" s="300"/>
      <c r="J160" s="300"/>
      <c r="K160" s="300"/>
      <c r="L160" s="300"/>
      <c r="M160" s="300"/>
      <c r="N160" s="300"/>
      <c r="O160" s="300"/>
      <c r="P160" s="300"/>
      <c r="Q160" s="300"/>
      <c r="R160" s="300"/>
      <c r="S160" s="753" t="s">
        <v>392</v>
      </c>
      <c r="T160" s="754"/>
      <c r="U160" s="754"/>
      <c r="V160" s="754"/>
      <c r="W160" s="754"/>
      <c r="X160" s="754"/>
      <c r="Y160" s="754"/>
      <c r="Z160" s="755"/>
      <c r="AA160" s="443">
        <f>+ROUND(SUM(AA143:AA159),2)</f>
        <v>228.68</v>
      </c>
    </row>
    <row r="161" spans="2:30" ht="15.75" x14ac:dyDescent="0.25">
      <c r="B161" s="665" t="s">
        <v>135</v>
      </c>
      <c r="C161" s="666"/>
      <c r="D161" s="666"/>
      <c r="E161" s="666"/>
      <c r="F161" s="666"/>
      <c r="G161" s="666"/>
      <c r="H161" s="666"/>
      <c r="I161" s="666"/>
      <c r="J161" s="666"/>
      <c r="K161" s="666"/>
      <c r="L161" s="666"/>
      <c r="M161" s="666"/>
      <c r="N161" s="666"/>
      <c r="O161" s="666"/>
      <c r="P161" s="666"/>
      <c r="Q161" s="666"/>
      <c r="R161" s="666"/>
      <c r="S161" s="666"/>
      <c r="T161" s="666"/>
      <c r="U161" s="666"/>
      <c r="V161" s="284"/>
      <c r="W161" s="282" t="s">
        <v>136</v>
      </c>
      <c r="X161" s="283"/>
      <c r="Y161" s="283"/>
      <c r="Z161" s="283"/>
      <c r="AA161" s="285"/>
    </row>
    <row r="162" spans="2:30" ht="15.75" x14ac:dyDescent="0.2">
      <c r="B162" s="667"/>
      <c r="C162" s="668"/>
      <c r="D162" s="195"/>
      <c r="E162" s="286"/>
      <c r="F162" s="286"/>
      <c r="G162" s="286"/>
      <c r="H162" s="286"/>
      <c r="I162" s="287"/>
      <c r="J162" s="287"/>
      <c r="K162" s="287"/>
      <c r="L162" s="287"/>
      <c r="M162" s="287"/>
      <c r="N162" s="287"/>
      <c r="O162" s="287"/>
      <c r="P162" s="287"/>
      <c r="Q162" s="287"/>
      <c r="R162" s="287"/>
      <c r="S162" s="287"/>
      <c r="T162" s="287"/>
      <c r="U162" s="288"/>
      <c r="V162" s="289"/>
      <c r="W162" s="668"/>
      <c r="X162" s="668"/>
      <c r="Y162" s="668"/>
      <c r="Z162" s="668"/>
      <c r="AA162" s="290"/>
    </row>
    <row r="163" spans="2:30" ht="15.75" x14ac:dyDescent="0.2">
      <c r="B163" s="667" t="str">
        <f>+PRESENTACION!$C$9</f>
        <v>WILSON ESNEYDER SIERRA MAYORGA</v>
      </c>
      <c r="C163" s="668"/>
      <c r="D163" s="668"/>
      <c r="E163" s="668"/>
      <c r="F163" s="668"/>
      <c r="G163" s="668"/>
      <c r="H163" s="668"/>
      <c r="I163" s="668"/>
      <c r="J163" s="668"/>
      <c r="K163" s="668"/>
      <c r="L163" s="668"/>
      <c r="M163" s="668"/>
      <c r="N163" s="668"/>
      <c r="O163" s="668"/>
      <c r="P163" s="668"/>
      <c r="Q163" s="668"/>
      <c r="R163" s="668"/>
      <c r="S163" s="668"/>
      <c r="T163" s="668"/>
      <c r="U163" s="668"/>
      <c r="V163" s="286"/>
      <c r="W163" s="668" t="str">
        <f>+PRESENTACION!$C$11</f>
        <v>DIANA MARGARITA CORZO</v>
      </c>
      <c r="X163" s="668"/>
      <c r="Y163" s="668"/>
      <c r="Z163" s="668"/>
      <c r="AA163" s="669"/>
    </row>
    <row r="164" spans="2:30" ht="16.5" thickBot="1" x14ac:dyDescent="0.25">
      <c r="B164" s="670" t="str">
        <f>+PRESENTACION!$C$10</f>
        <v>AUXILIAR DE INGENIERIA</v>
      </c>
      <c r="C164" s="671"/>
      <c r="D164" s="671"/>
      <c r="E164" s="671"/>
      <c r="F164" s="671"/>
      <c r="G164" s="671"/>
      <c r="H164" s="671"/>
      <c r="I164" s="671"/>
      <c r="J164" s="671"/>
      <c r="K164" s="671"/>
      <c r="L164" s="671"/>
      <c r="M164" s="671"/>
      <c r="N164" s="671"/>
      <c r="O164" s="671"/>
      <c r="P164" s="671"/>
      <c r="Q164" s="671"/>
      <c r="R164" s="671"/>
      <c r="S164" s="671"/>
      <c r="T164" s="671"/>
      <c r="U164" s="671"/>
      <c r="V164" s="291"/>
      <c r="W164" s="671" t="str">
        <f>+PRESENTACION!$C$12</f>
        <v>SECRETARIA DE PLANEACION E INFRAESTRUCTURA</v>
      </c>
      <c r="X164" s="671"/>
      <c r="Y164" s="671"/>
      <c r="Z164" s="671"/>
      <c r="AA164" s="672"/>
    </row>
    <row r="165" spans="2:30" ht="15.75" x14ac:dyDescent="0.2">
      <c r="B165" s="305"/>
      <c r="C165" s="305"/>
      <c r="D165" s="305"/>
      <c r="E165" s="305"/>
      <c r="F165" s="305"/>
      <c r="G165" s="305"/>
      <c r="H165" s="305"/>
      <c r="I165" s="305"/>
      <c r="J165" s="305"/>
      <c r="K165" s="305"/>
      <c r="L165" s="305"/>
      <c r="M165" s="305"/>
      <c r="N165" s="305"/>
      <c r="O165" s="305"/>
      <c r="P165" s="305"/>
      <c r="Q165" s="305"/>
      <c r="R165" s="305"/>
      <c r="S165" s="305"/>
      <c r="T165" s="305"/>
      <c r="U165" s="305"/>
      <c r="V165" s="286"/>
      <c r="W165" s="305"/>
      <c r="X165" s="305"/>
      <c r="Y165" s="305"/>
      <c r="Z165" s="305"/>
      <c r="AA165" s="305"/>
    </row>
    <row r="166" spans="2:30" ht="13.5" thickBot="1" x14ac:dyDescent="0.25"/>
    <row r="167" spans="2:30" ht="22.5" customHeight="1" x14ac:dyDescent="0.2">
      <c r="B167" s="737"/>
      <c r="C167" s="738"/>
      <c r="D167" s="738"/>
      <c r="E167" s="738"/>
      <c r="F167" s="738"/>
      <c r="G167" s="738" t="str">
        <f>+PRESENTACION!$C$2</f>
        <v>MUNICIPIO DE SAN VICENTE DE CHUCURI</v>
      </c>
      <c r="H167" s="738"/>
      <c r="I167" s="738"/>
      <c r="J167" s="738"/>
      <c r="K167" s="738"/>
      <c r="L167" s="738"/>
      <c r="M167" s="738"/>
      <c r="N167" s="738"/>
      <c r="O167" s="738"/>
      <c r="P167" s="738"/>
      <c r="Q167" s="738"/>
      <c r="R167" s="738"/>
      <c r="S167" s="738"/>
      <c r="T167" s="738"/>
      <c r="U167" s="738"/>
      <c r="V167" s="738"/>
      <c r="W167" s="738"/>
      <c r="X167" s="738"/>
      <c r="Y167" s="738"/>
      <c r="Z167" s="738"/>
      <c r="AA167" s="739"/>
      <c r="AD167" s="749" t="s">
        <v>399</v>
      </c>
    </row>
    <row r="168" spans="2:30" ht="22.5" customHeight="1" x14ac:dyDescent="0.2">
      <c r="B168" s="721"/>
      <c r="C168" s="722"/>
      <c r="D168" s="722"/>
      <c r="E168" s="722"/>
      <c r="F168" s="722"/>
      <c r="G168" s="742">
        <f>+PRESENTACION!$C$3</f>
        <v>0</v>
      </c>
      <c r="H168" s="742"/>
      <c r="I168" s="742"/>
      <c r="J168" s="742"/>
      <c r="K168" s="742"/>
      <c r="L168" s="742"/>
      <c r="M168" s="742"/>
      <c r="N168" s="742"/>
      <c r="O168" s="742"/>
      <c r="P168" s="742"/>
      <c r="Q168" s="742"/>
      <c r="R168" s="742"/>
      <c r="S168" s="742"/>
      <c r="T168" s="742"/>
      <c r="U168" s="742"/>
      <c r="V168" s="742"/>
      <c r="W168" s="742"/>
      <c r="X168" s="742"/>
      <c r="Y168" s="742"/>
      <c r="Z168" s="742"/>
      <c r="AA168" s="723"/>
      <c r="AD168" s="750"/>
    </row>
    <row r="169" spans="2:30" ht="32.25" customHeight="1" thickBot="1" x14ac:dyDescent="0.25">
      <c r="B169" s="721"/>
      <c r="C169" s="722"/>
      <c r="D169" s="722"/>
      <c r="E169" s="722"/>
      <c r="F169" s="722"/>
      <c r="G169" s="742" t="str">
        <f>+PRESENTACION!$C$4</f>
        <v>ADECUACION DEL POLIDEPORTIVO ESCUELA EL LEON DEL MUNICIPIO DE SAN VICENTE DE CHUCURI</v>
      </c>
      <c r="H169" s="742"/>
      <c r="I169" s="742"/>
      <c r="J169" s="742"/>
      <c r="K169" s="742"/>
      <c r="L169" s="742"/>
      <c r="M169" s="742"/>
      <c r="N169" s="742"/>
      <c r="O169" s="742"/>
      <c r="P169" s="742"/>
      <c r="Q169" s="742"/>
      <c r="R169" s="742"/>
      <c r="S169" s="742"/>
      <c r="T169" s="742"/>
      <c r="U169" s="742"/>
      <c r="V169" s="742"/>
      <c r="W169" s="742"/>
      <c r="X169" s="742"/>
      <c r="Y169" s="742"/>
      <c r="Z169" s="742"/>
      <c r="AA169" s="723"/>
      <c r="AD169" s="327" t="s">
        <v>451</v>
      </c>
    </row>
    <row r="170" spans="2:30" ht="15.75" x14ac:dyDescent="0.2">
      <c r="B170" s="721" t="s">
        <v>389</v>
      </c>
      <c r="C170" s="722"/>
      <c r="D170" s="722"/>
      <c r="E170" s="722"/>
      <c r="F170" s="722"/>
      <c r="G170" s="722"/>
      <c r="H170" s="722"/>
      <c r="I170" s="722"/>
      <c r="J170" s="722"/>
      <c r="K170" s="722"/>
      <c r="L170" s="722"/>
      <c r="M170" s="722"/>
      <c r="N170" s="722"/>
      <c r="O170" s="722"/>
      <c r="P170" s="722"/>
      <c r="Q170" s="722"/>
      <c r="R170" s="722"/>
      <c r="S170" s="722"/>
      <c r="T170" s="722"/>
      <c r="U170" s="722"/>
      <c r="V170" s="722"/>
      <c r="W170" s="722"/>
      <c r="X170" s="722"/>
      <c r="Y170" s="722"/>
      <c r="Z170" s="722"/>
      <c r="AA170" s="723"/>
    </row>
    <row r="171" spans="2:30" s="162" customFormat="1" ht="15.75" x14ac:dyDescent="0.2">
      <c r="B171" s="724" t="s">
        <v>120</v>
      </c>
      <c r="C171" s="725"/>
      <c r="D171" s="725"/>
      <c r="E171" s="725"/>
      <c r="F171" s="725"/>
      <c r="G171" s="726">
        <f>+PRESENTACION!$C$6</f>
        <v>45848</v>
      </c>
      <c r="H171" s="726"/>
      <c r="I171" s="726"/>
      <c r="J171" s="726"/>
      <c r="K171" s="726"/>
      <c r="L171" s="726"/>
      <c r="M171" s="726"/>
      <c r="N171" s="726"/>
      <c r="O171" s="726"/>
      <c r="P171" s="726"/>
      <c r="Q171" s="726"/>
      <c r="R171" s="726"/>
      <c r="S171" s="726"/>
      <c r="T171" s="725" t="s">
        <v>396</v>
      </c>
      <c r="U171" s="725"/>
      <c r="V171" s="727" t="s">
        <v>390</v>
      </c>
      <c r="W171" s="727"/>
      <c r="X171" s="727"/>
      <c r="Y171" s="727"/>
      <c r="Z171" s="727"/>
      <c r="AA171" s="728"/>
    </row>
    <row r="172" spans="2:30" ht="15" customHeight="1" x14ac:dyDescent="0.2">
      <c r="B172" s="724" t="s">
        <v>121</v>
      </c>
      <c r="C172" s="725"/>
      <c r="D172" s="725"/>
      <c r="E172" s="725"/>
      <c r="F172" s="731">
        <f>+PRESUPUESTO!$B$34</f>
        <v>7</v>
      </c>
      <c r="G172" s="731"/>
      <c r="H172" s="819" t="str">
        <f>+PRESUPUESTO!$C$34</f>
        <v>INSTALACIONES HIDROSANITARIAS</v>
      </c>
      <c r="I172" s="819"/>
      <c r="J172" s="819"/>
      <c r="K172" s="819"/>
      <c r="L172" s="819"/>
      <c r="M172" s="819"/>
      <c r="N172" s="819"/>
      <c r="O172" s="725" t="s">
        <v>0</v>
      </c>
      <c r="P172" s="725"/>
      <c r="Q172" s="743" t="e">
        <f>+PRESUPUESTO!#REF!</f>
        <v>#REF!</v>
      </c>
      <c r="R172" s="734"/>
      <c r="S172" s="731" t="e">
        <f>+PRESUPUESTO!#REF!</f>
        <v>#REF!</v>
      </c>
      <c r="T172" s="731"/>
      <c r="U172" s="731"/>
      <c r="V172" s="731"/>
      <c r="W172" s="731"/>
      <c r="X172" s="731"/>
      <c r="Y172" s="731"/>
      <c r="Z172" s="725" t="s">
        <v>106</v>
      </c>
      <c r="AA172" s="728" t="e">
        <f>+PRESUPUESTO!#REF!</f>
        <v>#REF!</v>
      </c>
    </row>
    <row r="173" spans="2:30" ht="16.5" customHeight="1" thickBot="1" x14ac:dyDescent="0.25">
      <c r="B173" s="729"/>
      <c r="C173" s="730"/>
      <c r="D173" s="730"/>
      <c r="E173" s="730"/>
      <c r="F173" s="732"/>
      <c r="G173" s="732"/>
      <c r="H173" s="820"/>
      <c r="I173" s="820"/>
      <c r="J173" s="820"/>
      <c r="K173" s="820"/>
      <c r="L173" s="820"/>
      <c r="M173" s="820"/>
      <c r="N173" s="820"/>
      <c r="O173" s="730"/>
      <c r="P173" s="730"/>
      <c r="Q173" s="735"/>
      <c r="R173" s="735"/>
      <c r="S173" s="732"/>
      <c r="T173" s="732"/>
      <c r="U173" s="732"/>
      <c r="V173" s="732"/>
      <c r="W173" s="732"/>
      <c r="X173" s="732"/>
      <c r="Y173" s="732"/>
      <c r="Z173" s="730"/>
      <c r="AA173" s="736"/>
    </row>
    <row r="174" spans="2:30" ht="15.75" customHeight="1" x14ac:dyDescent="0.2">
      <c r="B174" s="697" t="s">
        <v>398</v>
      </c>
      <c r="C174" s="698"/>
      <c r="D174" s="698"/>
      <c r="E174" s="698"/>
      <c r="F174" s="698"/>
      <c r="G174" s="698"/>
      <c r="H174" s="698"/>
      <c r="I174" s="698"/>
      <c r="J174" s="698"/>
      <c r="K174" s="698"/>
      <c r="L174" s="698"/>
      <c r="M174" s="698"/>
      <c r="N174" s="698"/>
      <c r="O174" s="698"/>
      <c r="P174" s="698"/>
      <c r="Q174" s="698"/>
      <c r="R174" s="699"/>
      <c r="S174" s="703" t="s">
        <v>122</v>
      </c>
      <c r="T174" s="704"/>
      <c r="U174" s="705"/>
      <c r="V174" s="709" t="s">
        <v>123</v>
      </c>
      <c r="W174" s="710"/>
      <c r="X174" s="711"/>
      <c r="Y174" s="712" t="s">
        <v>393</v>
      </c>
      <c r="Z174" s="714" t="s">
        <v>397</v>
      </c>
      <c r="AA174" s="751" t="s">
        <v>395</v>
      </c>
    </row>
    <row r="175" spans="2:30" ht="40.5" customHeight="1" thickBot="1" x14ac:dyDescent="0.25">
      <c r="B175" s="700"/>
      <c r="C175" s="701"/>
      <c r="D175" s="701"/>
      <c r="E175" s="701"/>
      <c r="F175" s="701"/>
      <c r="G175" s="701"/>
      <c r="H175" s="701"/>
      <c r="I175" s="701"/>
      <c r="J175" s="701"/>
      <c r="K175" s="701"/>
      <c r="L175" s="701"/>
      <c r="M175" s="701"/>
      <c r="N175" s="701"/>
      <c r="O175" s="701"/>
      <c r="P175" s="701"/>
      <c r="Q175" s="701"/>
      <c r="R175" s="702"/>
      <c r="S175" s="706"/>
      <c r="T175" s="707"/>
      <c r="U175" s="708"/>
      <c r="V175" s="338" t="s">
        <v>124</v>
      </c>
      <c r="W175" s="339" t="s">
        <v>391</v>
      </c>
      <c r="X175" s="340" t="s">
        <v>394</v>
      </c>
      <c r="Y175" s="713"/>
      <c r="Z175" s="715"/>
      <c r="AA175" s="752"/>
    </row>
    <row r="176" spans="2:30" ht="24.75" customHeight="1" x14ac:dyDescent="0.2">
      <c r="B176" s="297" t="s">
        <v>125</v>
      </c>
      <c r="C176" s="298"/>
      <c r="D176" s="298"/>
      <c r="E176" s="298"/>
      <c r="F176" s="298"/>
      <c r="G176" s="298"/>
      <c r="H176" s="298"/>
      <c r="I176" s="298"/>
      <c r="J176" s="298"/>
      <c r="K176" s="298"/>
      <c r="L176" s="298"/>
      <c r="M176" s="298"/>
      <c r="N176" s="298"/>
      <c r="O176" s="298"/>
      <c r="P176" s="298"/>
      <c r="Q176" s="298"/>
      <c r="R176" s="298"/>
      <c r="S176" s="813" t="s">
        <v>401</v>
      </c>
      <c r="T176" s="814"/>
      <c r="U176" s="815"/>
      <c r="V176" s="452"/>
      <c r="W176" s="451"/>
      <c r="X176" s="453">
        <v>2.2000000000000002</v>
      </c>
      <c r="Y176" s="452">
        <v>4</v>
      </c>
      <c r="Z176" s="453">
        <v>2</v>
      </c>
      <c r="AA176" s="457">
        <f>IF(S176="","",ROUND((IF(W176="",1,W176))*(IF(V176="",1,V176))*(IF(X176="",1,X176))*(IF(Y176="",1,Y176))*(IF(Z176="",1,Z176)),2))</f>
        <v>17.600000000000001</v>
      </c>
    </row>
    <row r="177" spans="2:35" ht="24.75" customHeight="1" x14ac:dyDescent="0.25">
      <c r="B177" s="297"/>
      <c r="C177" s="298"/>
      <c r="D177" s="298"/>
      <c r="E177" s="298"/>
      <c r="F177" s="298"/>
      <c r="G177" s="298"/>
      <c r="H177" s="298"/>
      <c r="I177" s="298"/>
      <c r="J177" s="298"/>
      <c r="K177" s="298"/>
      <c r="L177" s="298"/>
      <c r="M177" s="298"/>
      <c r="N177" s="298"/>
      <c r="O177" s="298"/>
      <c r="P177" s="298"/>
      <c r="Q177" s="298"/>
      <c r="R177" s="298"/>
      <c r="S177" s="469" t="s">
        <v>435</v>
      </c>
      <c r="T177" s="470"/>
      <c r="U177" s="471"/>
      <c r="V177" s="342"/>
      <c r="W177" s="307"/>
      <c r="X177" s="454">
        <v>3.2</v>
      </c>
      <c r="Y177" s="342">
        <v>7</v>
      </c>
      <c r="Z177" s="454">
        <v>2</v>
      </c>
      <c r="AA177" s="457">
        <f t="shared" ref="AA177:AA192" si="4">IF(S177="","",ROUND((IF(W177="",1,W177))*(IF(V177="",1,V177))*(IF(X177="",1,X177))*(IF(Y177="",1,Y177))*(IF(Z177="",1,Z177)),2))</f>
        <v>44.8</v>
      </c>
      <c r="AD177" s="163"/>
      <c r="AE177" s="164"/>
    </row>
    <row r="178" spans="2:35" ht="24.75" customHeight="1" x14ac:dyDescent="0.2">
      <c r="B178" s="297"/>
      <c r="C178" s="298"/>
      <c r="D178" s="298"/>
      <c r="E178" s="298"/>
      <c r="F178" s="298"/>
      <c r="G178" s="298"/>
      <c r="H178" s="298"/>
      <c r="I178" s="298"/>
      <c r="J178" s="298"/>
      <c r="K178" s="298"/>
      <c r="L178" s="298"/>
      <c r="M178" s="298"/>
      <c r="N178" s="298"/>
      <c r="O178" s="298"/>
      <c r="P178" s="298"/>
      <c r="Q178" s="298"/>
      <c r="R178" s="298"/>
      <c r="S178" s="469" t="s">
        <v>441</v>
      </c>
      <c r="T178" s="470"/>
      <c r="U178" s="471"/>
      <c r="V178" s="342"/>
      <c r="W178" s="307"/>
      <c r="X178" s="454">
        <v>3.8</v>
      </c>
      <c r="Y178" s="342">
        <v>1</v>
      </c>
      <c r="Z178" s="454">
        <v>2</v>
      </c>
      <c r="AA178" s="457">
        <f t="shared" si="4"/>
        <v>7.6</v>
      </c>
    </row>
    <row r="179" spans="2:35" ht="24.75" customHeight="1" x14ac:dyDescent="0.2">
      <c r="B179" s="297"/>
      <c r="C179" s="298"/>
      <c r="D179" s="298"/>
      <c r="E179" s="298"/>
      <c r="F179" s="298"/>
      <c r="G179" s="298"/>
      <c r="H179" s="298"/>
      <c r="I179" s="298"/>
      <c r="J179" s="298"/>
      <c r="K179" s="298"/>
      <c r="L179" s="298"/>
      <c r="M179" s="298"/>
      <c r="N179" s="298"/>
      <c r="O179" s="298"/>
      <c r="P179" s="298"/>
      <c r="Q179" s="298"/>
      <c r="R179" s="298"/>
      <c r="S179" s="691" t="s">
        <v>402</v>
      </c>
      <c r="T179" s="692"/>
      <c r="U179" s="693"/>
      <c r="V179" s="342"/>
      <c r="W179" s="307"/>
      <c r="X179" s="454">
        <v>2.2000000000000002</v>
      </c>
      <c r="Y179" s="342">
        <v>1</v>
      </c>
      <c r="Z179" s="454">
        <v>2</v>
      </c>
      <c r="AA179" s="457">
        <f t="shared" si="4"/>
        <v>4.4000000000000004</v>
      </c>
    </row>
    <row r="180" spans="2:35" ht="24.75" customHeight="1" x14ac:dyDescent="0.2">
      <c r="B180" s="297"/>
      <c r="C180" s="298"/>
      <c r="D180" s="298"/>
      <c r="E180" s="298"/>
      <c r="F180" s="298"/>
      <c r="G180" s="298"/>
      <c r="H180" s="298"/>
      <c r="I180" s="298"/>
      <c r="J180" s="298"/>
      <c r="K180" s="298"/>
      <c r="L180" s="298"/>
      <c r="M180" s="298"/>
      <c r="N180" s="298"/>
      <c r="O180" s="298"/>
      <c r="P180" s="298"/>
      <c r="Q180" s="298"/>
      <c r="R180" s="298"/>
      <c r="S180" s="691"/>
      <c r="T180" s="692"/>
      <c r="U180" s="693"/>
      <c r="V180" s="342"/>
      <c r="W180" s="307"/>
      <c r="X180" s="454"/>
      <c r="Y180" s="342"/>
      <c r="Z180" s="454"/>
      <c r="AA180" s="457" t="str">
        <f t="shared" si="4"/>
        <v/>
      </c>
    </row>
    <row r="181" spans="2:35" ht="24.75" customHeight="1" x14ac:dyDescent="0.2">
      <c r="B181" s="297"/>
      <c r="C181" s="298"/>
      <c r="D181" s="298"/>
      <c r="E181" s="298"/>
      <c r="F181" s="298"/>
      <c r="G181" s="298"/>
      <c r="H181" s="298"/>
      <c r="I181" s="298"/>
      <c r="J181" s="298"/>
      <c r="K181" s="298"/>
      <c r="L181" s="298"/>
      <c r="M181" s="298"/>
      <c r="N181" s="298"/>
      <c r="O181" s="298"/>
      <c r="P181" s="298"/>
      <c r="Q181" s="298"/>
      <c r="R181" s="298"/>
      <c r="S181" s="691"/>
      <c r="T181" s="692"/>
      <c r="U181" s="693"/>
      <c r="V181" s="342"/>
      <c r="W181" s="307"/>
      <c r="X181" s="454"/>
      <c r="Y181" s="342"/>
      <c r="Z181" s="454"/>
      <c r="AA181" s="457" t="str">
        <f t="shared" si="4"/>
        <v/>
      </c>
    </row>
    <row r="182" spans="2:35" ht="24.75" customHeight="1" x14ac:dyDescent="0.2">
      <c r="B182" s="297"/>
      <c r="C182" s="298"/>
      <c r="D182" s="298"/>
      <c r="E182" s="298"/>
      <c r="F182" s="298"/>
      <c r="G182" s="298"/>
      <c r="H182" s="298"/>
      <c r="I182" s="298"/>
      <c r="J182" s="298"/>
      <c r="K182" s="298"/>
      <c r="L182" s="298"/>
      <c r="M182" s="298"/>
      <c r="N182" s="298"/>
      <c r="O182" s="298"/>
      <c r="P182" s="298"/>
      <c r="Q182" s="298"/>
      <c r="R182" s="298"/>
      <c r="S182" s="691"/>
      <c r="T182" s="692"/>
      <c r="U182" s="693"/>
      <c r="V182" s="342"/>
      <c r="W182" s="307"/>
      <c r="X182" s="454"/>
      <c r="Y182" s="342"/>
      <c r="Z182" s="454"/>
      <c r="AA182" s="457" t="str">
        <f t="shared" si="4"/>
        <v/>
      </c>
    </row>
    <row r="183" spans="2:35" ht="24.75" customHeight="1" x14ac:dyDescent="0.2">
      <c r="B183" s="297"/>
      <c r="C183" s="298"/>
      <c r="D183" s="298"/>
      <c r="E183" s="298"/>
      <c r="F183" s="298"/>
      <c r="G183" s="298"/>
      <c r="H183" s="298"/>
      <c r="I183" s="298"/>
      <c r="J183" s="298"/>
      <c r="K183" s="298"/>
      <c r="L183" s="298"/>
      <c r="M183" s="298"/>
      <c r="N183" s="298"/>
      <c r="O183" s="298"/>
      <c r="P183" s="298"/>
      <c r="Q183" s="298"/>
      <c r="R183" s="298"/>
      <c r="S183" s="816"/>
      <c r="T183" s="817"/>
      <c r="U183" s="818"/>
      <c r="V183" s="342"/>
      <c r="W183" s="307"/>
      <c r="X183" s="454"/>
      <c r="Y183" s="342"/>
      <c r="Z183" s="454"/>
      <c r="AA183" s="457" t="str">
        <f t="shared" si="4"/>
        <v/>
      </c>
    </row>
    <row r="184" spans="2:35" ht="24.75" customHeight="1" x14ac:dyDescent="0.2">
      <c r="B184" s="297"/>
      <c r="C184" s="298"/>
      <c r="D184" s="298"/>
      <c r="E184" s="298"/>
      <c r="F184" s="298"/>
      <c r="G184" s="298"/>
      <c r="H184" s="298"/>
      <c r="I184" s="298"/>
      <c r="J184" s="298"/>
      <c r="K184" s="298"/>
      <c r="L184" s="298"/>
      <c r="M184" s="298"/>
      <c r="N184" s="298"/>
      <c r="O184" s="298"/>
      <c r="P184" s="298"/>
      <c r="Q184" s="298"/>
      <c r="R184" s="298"/>
      <c r="S184" s="813"/>
      <c r="T184" s="814"/>
      <c r="U184" s="815"/>
      <c r="V184" s="452"/>
      <c r="W184" s="451"/>
      <c r="X184" s="453"/>
      <c r="Y184" s="452"/>
      <c r="Z184" s="454"/>
      <c r="AA184" s="457" t="str">
        <f t="shared" si="4"/>
        <v/>
      </c>
    </row>
    <row r="185" spans="2:35" ht="24.75" customHeight="1" x14ac:dyDescent="0.2">
      <c r="B185" s="297"/>
      <c r="C185" s="298"/>
      <c r="D185" s="298"/>
      <c r="E185" s="298"/>
      <c r="F185" s="298"/>
      <c r="G185" s="298"/>
      <c r="H185" s="298"/>
      <c r="I185" s="298"/>
      <c r="J185" s="298"/>
      <c r="K185" s="298"/>
      <c r="L185" s="298"/>
      <c r="M185" s="298"/>
      <c r="N185" s="298"/>
      <c r="O185" s="298"/>
      <c r="P185" s="298"/>
      <c r="Q185" s="298"/>
      <c r="R185" s="298"/>
      <c r="S185" s="718"/>
      <c r="T185" s="719"/>
      <c r="U185" s="720"/>
      <c r="V185" s="342"/>
      <c r="W185" s="307"/>
      <c r="X185" s="454"/>
      <c r="Y185" s="342"/>
      <c r="Z185" s="454"/>
      <c r="AA185" s="457" t="str">
        <f t="shared" si="4"/>
        <v/>
      </c>
    </row>
    <row r="186" spans="2:35" ht="24.75" customHeight="1" x14ac:dyDescent="0.2">
      <c r="B186" s="297"/>
      <c r="C186" s="298"/>
      <c r="D186" s="298"/>
      <c r="E186" s="298"/>
      <c r="F186" s="298"/>
      <c r="G186" s="298"/>
      <c r="H186" s="298"/>
      <c r="I186" s="298"/>
      <c r="J186" s="298"/>
      <c r="K186" s="298"/>
      <c r="L186" s="298"/>
      <c r="M186" s="298"/>
      <c r="N186" s="298"/>
      <c r="O186" s="298"/>
      <c r="P186" s="298"/>
      <c r="Q186" s="298"/>
      <c r="R186" s="298"/>
      <c r="S186" s="718"/>
      <c r="T186" s="719"/>
      <c r="U186" s="720"/>
      <c r="V186" s="447"/>
      <c r="W186" s="428"/>
      <c r="X186" s="427"/>
      <c r="Y186" s="447"/>
      <c r="Z186" s="427"/>
      <c r="AA186" s="457" t="str">
        <f t="shared" si="4"/>
        <v/>
      </c>
    </row>
    <row r="187" spans="2:35" ht="24.75" customHeight="1" x14ac:dyDescent="0.2">
      <c r="B187" s="297"/>
      <c r="C187" s="298"/>
      <c r="D187" s="298"/>
      <c r="E187" s="298"/>
      <c r="F187" s="298"/>
      <c r="G187" s="298"/>
      <c r="H187" s="298"/>
      <c r="I187" s="298"/>
      <c r="J187" s="298"/>
      <c r="K187" s="298"/>
      <c r="L187" s="298"/>
      <c r="M187" s="298"/>
      <c r="N187" s="298"/>
      <c r="O187" s="298"/>
      <c r="P187" s="298"/>
      <c r="Q187" s="298"/>
      <c r="R187" s="298"/>
      <c r="S187" s="718"/>
      <c r="T187" s="719"/>
      <c r="U187" s="720"/>
      <c r="V187" s="342"/>
      <c r="W187" s="307"/>
      <c r="X187" s="454"/>
      <c r="Y187" s="342"/>
      <c r="Z187" s="454"/>
      <c r="AA187" s="457" t="str">
        <f t="shared" si="4"/>
        <v/>
      </c>
    </row>
    <row r="188" spans="2:35" ht="24.75" customHeight="1" x14ac:dyDescent="0.2">
      <c r="B188" s="297"/>
      <c r="C188" s="298"/>
      <c r="D188" s="298"/>
      <c r="E188" s="298"/>
      <c r="F188" s="298"/>
      <c r="G188" s="298"/>
      <c r="H188" s="298"/>
      <c r="I188" s="298"/>
      <c r="J188" s="298"/>
      <c r="K188" s="298"/>
      <c r="L188" s="298"/>
      <c r="M188" s="298"/>
      <c r="N188" s="298"/>
      <c r="O188" s="298"/>
      <c r="P188" s="298"/>
      <c r="Q188" s="298"/>
      <c r="R188" s="298"/>
      <c r="S188" s="718"/>
      <c r="T188" s="719"/>
      <c r="U188" s="720"/>
      <c r="V188" s="342"/>
      <c r="W188" s="307"/>
      <c r="X188" s="454"/>
      <c r="Y188" s="342"/>
      <c r="Z188" s="454"/>
      <c r="AA188" s="457" t="str">
        <f t="shared" si="4"/>
        <v/>
      </c>
    </row>
    <row r="189" spans="2:35" ht="24.75" customHeight="1" x14ac:dyDescent="0.25">
      <c r="B189" s="297"/>
      <c r="C189" s="298"/>
      <c r="D189" s="298"/>
      <c r="E189" s="298"/>
      <c r="F189" s="298"/>
      <c r="G189" s="298"/>
      <c r="H189" s="298"/>
      <c r="I189" s="298"/>
      <c r="J189" s="298"/>
      <c r="K189" s="298"/>
      <c r="L189" s="298"/>
      <c r="M189" s="298"/>
      <c r="N189" s="298"/>
      <c r="O189" s="298"/>
      <c r="P189" s="298"/>
      <c r="Q189" s="298"/>
      <c r="R189" s="298"/>
      <c r="S189" s="718"/>
      <c r="T189" s="719"/>
      <c r="U189" s="720"/>
      <c r="V189" s="342"/>
      <c r="W189" s="307"/>
      <c r="X189" s="454"/>
      <c r="Y189" s="342"/>
      <c r="Z189" s="454"/>
      <c r="AA189" s="457" t="str">
        <f t="shared" si="4"/>
        <v/>
      </c>
      <c r="AE189" s="163"/>
      <c r="AF189" s="163"/>
      <c r="AG189" s="163"/>
      <c r="AI189" s="165"/>
    </row>
    <row r="190" spans="2:35" ht="24.75" customHeight="1" x14ac:dyDescent="0.25">
      <c r="B190" s="297"/>
      <c r="C190" s="298"/>
      <c r="D190" s="298"/>
      <c r="E190" s="298"/>
      <c r="F190" s="298"/>
      <c r="G190" s="298"/>
      <c r="H190" s="298"/>
      <c r="I190" s="298"/>
      <c r="J190" s="298"/>
      <c r="K190" s="298"/>
      <c r="L190" s="298"/>
      <c r="M190" s="298"/>
      <c r="N190" s="298"/>
      <c r="O190" s="298"/>
      <c r="P190" s="298"/>
      <c r="Q190" s="298"/>
      <c r="R190" s="298"/>
      <c r="S190" s="718"/>
      <c r="T190" s="719"/>
      <c r="U190" s="720"/>
      <c r="V190" s="342"/>
      <c r="W190" s="307"/>
      <c r="X190" s="454"/>
      <c r="Y190" s="342"/>
      <c r="Z190" s="454"/>
      <c r="AA190" s="457" t="str">
        <f t="shared" si="4"/>
        <v/>
      </c>
      <c r="AE190" s="163"/>
      <c r="AF190" s="163"/>
      <c r="AG190" s="163"/>
      <c r="AI190" s="165"/>
    </row>
    <row r="191" spans="2:35" ht="24.75" customHeight="1" x14ac:dyDescent="0.2">
      <c r="B191" s="297"/>
      <c r="C191" s="298"/>
      <c r="D191" s="298"/>
      <c r="E191" s="298"/>
      <c r="F191" s="298"/>
      <c r="G191" s="298"/>
      <c r="H191" s="298"/>
      <c r="I191" s="298"/>
      <c r="J191" s="298"/>
      <c r="K191" s="298"/>
      <c r="L191" s="298"/>
      <c r="M191" s="298"/>
      <c r="N191" s="298"/>
      <c r="O191" s="298"/>
      <c r="P191" s="298"/>
      <c r="Q191" s="298"/>
      <c r="R191" s="298"/>
      <c r="S191" s="676"/>
      <c r="T191" s="677"/>
      <c r="U191" s="678"/>
      <c r="V191" s="446"/>
      <c r="W191" s="442"/>
      <c r="X191" s="455"/>
      <c r="Y191" s="446"/>
      <c r="Z191" s="455"/>
      <c r="AA191" s="457" t="str">
        <f t="shared" si="4"/>
        <v/>
      </c>
    </row>
    <row r="192" spans="2:35" ht="24.75" customHeight="1" thickBot="1" x14ac:dyDescent="0.25">
      <c r="B192" s="297"/>
      <c r="C192" s="298"/>
      <c r="D192" s="298"/>
      <c r="E192" s="298"/>
      <c r="F192" s="298"/>
      <c r="G192" s="298"/>
      <c r="H192" s="298"/>
      <c r="I192" s="298"/>
      <c r="J192" s="298"/>
      <c r="K192" s="298"/>
      <c r="L192" s="298"/>
      <c r="M192" s="298"/>
      <c r="N192" s="298"/>
      <c r="O192" s="298"/>
      <c r="P192" s="298"/>
      <c r="Q192" s="298"/>
      <c r="R192" s="298"/>
      <c r="S192" s="679"/>
      <c r="T192" s="680"/>
      <c r="U192" s="681"/>
      <c r="V192" s="448"/>
      <c r="W192" s="449"/>
      <c r="X192" s="456"/>
      <c r="Y192" s="448"/>
      <c r="Z192" s="456"/>
      <c r="AA192" s="457" t="str">
        <f t="shared" si="4"/>
        <v/>
      </c>
    </row>
    <row r="193" spans="2:30" ht="32.25" customHeight="1" thickBot="1" x14ac:dyDescent="0.25">
      <c r="B193" s="299"/>
      <c r="C193" s="300"/>
      <c r="D193" s="300"/>
      <c r="E193" s="300"/>
      <c r="F193" s="300"/>
      <c r="G193" s="300"/>
      <c r="H193" s="300"/>
      <c r="I193" s="300"/>
      <c r="J193" s="300"/>
      <c r="K193" s="300"/>
      <c r="L193" s="300"/>
      <c r="M193" s="300"/>
      <c r="N193" s="300"/>
      <c r="O193" s="300"/>
      <c r="P193" s="300"/>
      <c r="Q193" s="300"/>
      <c r="R193" s="300"/>
      <c r="S193" s="753" t="s">
        <v>392</v>
      </c>
      <c r="T193" s="754"/>
      <c r="U193" s="754"/>
      <c r="V193" s="754"/>
      <c r="W193" s="754"/>
      <c r="X193" s="754"/>
      <c r="Y193" s="754"/>
      <c r="Z193" s="755"/>
      <c r="AA193" s="443">
        <f>+ROUND(SUM(AA176:AA192),2)</f>
        <v>74.400000000000006</v>
      </c>
    </row>
    <row r="194" spans="2:30" ht="15.75" x14ac:dyDescent="0.25">
      <c r="B194" s="665" t="s">
        <v>135</v>
      </c>
      <c r="C194" s="666"/>
      <c r="D194" s="666"/>
      <c r="E194" s="666"/>
      <c r="F194" s="666"/>
      <c r="G194" s="666"/>
      <c r="H194" s="666"/>
      <c r="I194" s="666"/>
      <c r="J194" s="666"/>
      <c r="K194" s="666"/>
      <c r="L194" s="666"/>
      <c r="M194" s="666"/>
      <c r="N194" s="666"/>
      <c r="O194" s="666"/>
      <c r="P194" s="666"/>
      <c r="Q194" s="666"/>
      <c r="R194" s="666"/>
      <c r="S194" s="666"/>
      <c r="T194" s="666"/>
      <c r="U194" s="666"/>
      <c r="V194" s="284"/>
      <c r="W194" s="282" t="s">
        <v>136</v>
      </c>
      <c r="X194" s="283"/>
      <c r="Y194" s="283"/>
      <c r="Z194" s="283"/>
      <c r="AA194" s="285"/>
    </row>
    <row r="195" spans="2:30" ht="15.75" x14ac:dyDescent="0.2">
      <c r="B195" s="667"/>
      <c r="C195" s="668"/>
      <c r="D195" s="195"/>
      <c r="E195" s="286"/>
      <c r="F195" s="286"/>
      <c r="G195" s="286"/>
      <c r="H195" s="286"/>
      <c r="I195" s="287"/>
      <c r="J195" s="287"/>
      <c r="K195" s="287"/>
      <c r="L195" s="287"/>
      <c r="M195" s="287"/>
      <c r="N195" s="287"/>
      <c r="O195" s="287"/>
      <c r="P195" s="287"/>
      <c r="Q195" s="287"/>
      <c r="R195" s="287"/>
      <c r="S195" s="287"/>
      <c r="T195" s="287"/>
      <c r="U195" s="288"/>
      <c r="V195" s="289"/>
      <c r="W195" s="668"/>
      <c r="X195" s="668"/>
      <c r="Y195" s="668"/>
      <c r="Z195" s="668"/>
      <c r="AA195" s="290"/>
    </row>
    <row r="196" spans="2:30" ht="15.75" x14ac:dyDescent="0.2">
      <c r="B196" s="667" t="str">
        <f>+PRESENTACION!$C$9</f>
        <v>WILSON ESNEYDER SIERRA MAYORGA</v>
      </c>
      <c r="C196" s="668"/>
      <c r="D196" s="668"/>
      <c r="E196" s="668"/>
      <c r="F196" s="668"/>
      <c r="G196" s="668"/>
      <c r="H196" s="668"/>
      <c r="I196" s="668"/>
      <c r="J196" s="668"/>
      <c r="K196" s="668"/>
      <c r="L196" s="668"/>
      <c r="M196" s="668"/>
      <c r="N196" s="668"/>
      <c r="O196" s="668"/>
      <c r="P196" s="668"/>
      <c r="Q196" s="668"/>
      <c r="R196" s="668"/>
      <c r="S196" s="668"/>
      <c r="T196" s="668"/>
      <c r="U196" s="668"/>
      <c r="V196" s="286"/>
      <c r="W196" s="668" t="str">
        <f>+PRESENTACION!$C$11</f>
        <v>DIANA MARGARITA CORZO</v>
      </c>
      <c r="X196" s="668"/>
      <c r="Y196" s="668"/>
      <c r="Z196" s="668"/>
      <c r="AA196" s="669"/>
    </row>
    <row r="197" spans="2:30" ht="16.5" thickBot="1" x14ac:dyDescent="0.25">
      <c r="B197" s="670" t="str">
        <f>+PRESENTACION!$C$10</f>
        <v>AUXILIAR DE INGENIERIA</v>
      </c>
      <c r="C197" s="671"/>
      <c r="D197" s="671"/>
      <c r="E197" s="671"/>
      <c r="F197" s="671"/>
      <c r="G197" s="671"/>
      <c r="H197" s="671"/>
      <c r="I197" s="671"/>
      <c r="J197" s="671"/>
      <c r="K197" s="671"/>
      <c r="L197" s="671"/>
      <c r="M197" s="671"/>
      <c r="N197" s="671"/>
      <c r="O197" s="671"/>
      <c r="P197" s="671"/>
      <c r="Q197" s="671"/>
      <c r="R197" s="671"/>
      <c r="S197" s="671"/>
      <c r="T197" s="671"/>
      <c r="U197" s="671"/>
      <c r="V197" s="291"/>
      <c r="W197" s="671" t="str">
        <f>+PRESENTACION!$C$12</f>
        <v>SECRETARIA DE PLANEACION E INFRAESTRUCTURA</v>
      </c>
      <c r="X197" s="671"/>
      <c r="Y197" s="671"/>
      <c r="Z197" s="671"/>
      <c r="AA197" s="672"/>
    </row>
    <row r="198" spans="2:30" ht="15.75" x14ac:dyDescent="0.2">
      <c r="B198" s="305"/>
      <c r="C198" s="305"/>
      <c r="D198" s="305"/>
      <c r="E198" s="305"/>
      <c r="F198" s="305"/>
      <c r="G198" s="305"/>
      <c r="H198" s="305"/>
      <c r="I198" s="305"/>
      <c r="J198" s="305"/>
      <c r="K198" s="305"/>
      <c r="L198" s="305"/>
      <c r="M198" s="305"/>
      <c r="N198" s="305"/>
      <c r="O198" s="305"/>
      <c r="P198" s="305"/>
      <c r="Q198" s="305"/>
      <c r="R198" s="305"/>
      <c r="S198" s="305"/>
      <c r="T198" s="305"/>
      <c r="U198" s="305"/>
      <c r="V198" s="286"/>
      <c r="W198" s="305"/>
      <c r="X198" s="305"/>
      <c r="Y198" s="305"/>
      <c r="Z198" s="305"/>
      <c r="AA198" s="305"/>
    </row>
    <row r="199" spans="2:30" ht="13.5" thickBot="1" x14ac:dyDescent="0.25"/>
    <row r="200" spans="2:30" ht="22.5" customHeight="1" x14ac:dyDescent="0.2">
      <c r="B200" s="737"/>
      <c r="C200" s="738"/>
      <c r="D200" s="738"/>
      <c r="E200" s="738"/>
      <c r="F200" s="738"/>
      <c r="G200" s="738" t="str">
        <f>+PRESENTACION!$C$2</f>
        <v>MUNICIPIO DE SAN VICENTE DE CHUCURI</v>
      </c>
      <c r="H200" s="738"/>
      <c r="I200" s="738"/>
      <c r="J200" s="738"/>
      <c r="K200" s="738"/>
      <c r="L200" s="738"/>
      <c r="M200" s="738"/>
      <c r="N200" s="738"/>
      <c r="O200" s="738"/>
      <c r="P200" s="738"/>
      <c r="Q200" s="738"/>
      <c r="R200" s="738"/>
      <c r="S200" s="738"/>
      <c r="T200" s="738"/>
      <c r="U200" s="738"/>
      <c r="V200" s="738"/>
      <c r="W200" s="738"/>
      <c r="X200" s="738"/>
      <c r="Y200" s="738"/>
      <c r="Z200" s="738"/>
      <c r="AA200" s="739"/>
      <c r="AD200" s="749" t="s">
        <v>399</v>
      </c>
    </row>
    <row r="201" spans="2:30" ht="22.5" customHeight="1" x14ac:dyDescent="0.2">
      <c r="B201" s="721"/>
      <c r="C201" s="722"/>
      <c r="D201" s="722"/>
      <c r="E201" s="722"/>
      <c r="F201" s="722"/>
      <c r="G201" s="742">
        <f>+PRESENTACION!$C$3</f>
        <v>0</v>
      </c>
      <c r="H201" s="742"/>
      <c r="I201" s="742"/>
      <c r="J201" s="742"/>
      <c r="K201" s="742"/>
      <c r="L201" s="742"/>
      <c r="M201" s="742"/>
      <c r="N201" s="742"/>
      <c r="O201" s="742"/>
      <c r="P201" s="742"/>
      <c r="Q201" s="742"/>
      <c r="R201" s="742"/>
      <c r="S201" s="742"/>
      <c r="T201" s="742"/>
      <c r="U201" s="742"/>
      <c r="V201" s="742"/>
      <c r="W201" s="742"/>
      <c r="X201" s="742"/>
      <c r="Y201" s="742"/>
      <c r="Z201" s="742"/>
      <c r="AA201" s="723"/>
      <c r="AD201" s="750"/>
    </row>
    <row r="202" spans="2:30" ht="32.25" customHeight="1" thickBot="1" x14ac:dyDescent="0.25">
      <c r="B202" s="721"/>
      <c r="C202" s="722"/>
      <c r="D202" s="722"/>
      <c r="E202" s="722"/>
      <c r="F202" s="722"/>
      <c r="G202" s="742" t="str">
        <f>+PRESENTACION!$C$4</f>
        <v>ADECUACION DEL POLIDEPORTIVO ESCUELA EL LEON DEL MUNICIPIO DE SAN VICENTE DE CHUCURI</v>
      </c>
      <c r="H202" s="742"/>
      <c r="I202" s="742"/>
      <c r="J202" s="742"/>
      <c r="K202" s="742"/>
      <c r="L202" s="742"/>
      <c r="M202" s="742"/>
      <c r="N202" s="742"/>
      <c r="O202" s="742"/>
      <c r="P202" s="742"/>
      <c r="Q202" s="742"/>
      <c r="R202" s="742"/>
      <c r="S202" s="742"/>
      <c r="T202" s="742"/>
      <c r="U202" s="742"/>
      <c r="V202" s="742"/>
      <c r="W202" s="742"/>
      <c r="X202" s="742"/>
      <c r="Y202" s="742"/>
      <c r="Z202" s="742"/>
      <c r="AA202" s="723"/>
      <c r="AD202" s="327" t="s">
        <v>451</v>
      </c>
    </row>
    <row r="203" spans="2:30" ht="15.75" x14ac:dyDescent="0.2">
      <c r="B203" s="721" t="s">
        <v>389</v>
      </c>
      <c r="C203" s="722"/>
      <c r="D203" s="722"/>
      <c r="E203" s="722"/>
      <c r="F203" s="722"/>
      <c r="G203" s="722"/>
      <c r="H203" s="722"/>
      <c r="I203" s="722"/>
      <c r="J203" s="722"/>
      <c r="K203" s="722"/>
      <c r="L203" s="722"/>
      <c r="M203" s="722"/>
      <c r="N203" s="722"/>
      <c r="O203" s="722"/>
      <c r="P203" s="722"/>
      <c r="Q203" s="722"/>
      <c r="R203" s="722"/>
      <c r="S203" s="722"/>
      <c r="T203" s="722"/>
      <c r="U203" s="722"/>
      <c r="V203" s="722"/>
      <c r="W203" s="722"/>
      <c r="X203" s="722"/>
      <c r="Y203" s="722"/>
      <c r="Z203" s="722"/>
      <c r="AA203" s="723"/>
    </row>
    <row r="204" spans="2:30" s="162" customFormat="1" ht="15.75" x14ac:dyDescent="0.2">
      <c r="B204" s="724" t="s">
        <v>120</v>
      </c>
      <c r="C204" s="725"/>
      <c r="D204" s="725"/>
      <c r="E204" s="725"/>
      <c r="F204" s="725"/>
      <c r="G204" s="726">
        <f>+PRESENTACION!$C$6</f>
        <v>45848</v>
      </c>
      <c r="H204" s="726"/>
      <c r="I204" s="726"/>
      <c r="J204" s="726"/>
      <c r="K204" s="726"/>
      <c r="L204" s="726"/>
      <c r="M204" s="726"/>
      <c r="N204" s="726"/>
      <c r="O204" s="726"/>
      <c r="P204" s="726"/>
      <c r="Q204" s="726"/>
      <c r="R204" s="726"/>
      <c r="S204" s="726"/>
      <c r="T204" s="725" t="s">
        <v>396</v>
      </c>
      <c r="U204" s="725"/>
      <c r="V204" s="727" t="s">
        <v>390</v>
      </c>
      <c r="W204" s="727"/>
      <c r="X204" s="727"/>
      <c r="Y204" s="727"/>
      <c r="Z204" s="727"/>
      <c r="AA204" s="728"/>
    </row>
    <row r="205" spans="2:30" ht="15" customHeight="1" x14ac:dyDescent="0.2">
      <c r="B205" s="724" t="s">
        <v>121</v>
      </c>
      <c r="C205" s="725"/>
      <c r="D205" s="725"/>
      <c r="E205" s="725"/>
      <c r="F205" s="731">
        <f>+PRESUPUESTO!$B$34</f>
        <v>7</v>
      </c>
      <c r="G205" s="731"/>
      <c r="H205" s="819" t="str">
        <f>+PRESUPUESTO!$C$34</f>
        <v>INSTALACIONES HIDROSANITARIAS</v>
      </c>
      <c r="I205" s="819"/>
      <c r="J205" s="819"/>
      <c r="K205" s="819"/>
      <c r="L205" s="819"/>
      <c r="M205" s="819"/>
      <c r="N205" s="819"/>
      <c r="O205" s="725" t="s">
        <v>0</v>
      </c>
      <c r="P205" s="725"/>
      <c r="Q205" s="743">
        <f>+PRESUPUESTO!B35</f>
        <v>7.07</v>
      </c>
      <c r="R205" s="734"/>
      <c r="S205" s="731" t="str">
        <f>+PRESUPUESTO!C35</f>
        <v>SUMINISTRO E INSTALACIÓN DE TUBERÍA PVC-P. DIAM= 6" NOVAFORT</v>
      </c>
      <c r="T205" s="731"/>
      <c r="U205" s="731"/>
      <c r="V205" s="731"/>
      <c r="W205" s="731"/>
      <c r="X205" s="731"/>
      <c r="Y205" s="731"/>
      <c r="Z205" s="725" t="s">
        <v>106</v>
      </c>
      <c r="AA205" s="728" t="str">
        <f>+PRESUPUESTO!D35</f>
        <v>m</v>
      </c>
    </row>
    <row r="206" spans="2:30" ht="16.5" customHeight="1" thickBot="1" x14ac:dyDescent="0.25">
      <c r="B206" s="729"/>
      <c r="C206" s="730"/>
      <c r="D206" s="730"/>
      <c r="E206" s="730"/>
      <c r="F206" s="732"/>
      <c r="G206" s="732"/>
      <c r="H206" s="820"/>
      <c r="I206" s="820"/>
      <c r="J206" s="820"/>
      <c r="K206" s="820"/>
      <c r="L206" s="820"/>
      <c r="M206" s="820"/>
      <c r="N206" s="820"/>
      <c r="O206" s="730"/>
      <c r="P206" s="730"/>
      <c r="Q206" s="735"/>
      <c r="R206" s="735"/>
      <c r="S206" s="732"/>
      <c r="T206" s="732"/>
      <c r="U206" s="732"/>
      <c r="V206" s="732"/>
      <c r="W206" s="732"/>
      <c r="X206" s="732"/>
      <c r="Y206" s="732"/>
      <c r="Z206" s="730"/>
      <c r="AA206" s="736"/>
    </row>
    <row r="207" spans="2:30" ht="15.75" customHeight="1" x14ac:dyDescent="0.2">
      <c r="B207" s="697" t="s">
        <v>398</v>
      </c>
      <c r="C207" s="698"/>
      <c r="D207" s="698"/>
      <c r="E207" s="698"/>
      <c r="F207" s="698"/>
      <c r="G207" s="698"/>
      <c r="H207" s="698"/>
      <c r="I207" s="698"/>
      <c r="J207" s="698"/>
      <c r="K207" s="698"/>
      <c r="L207" s="698"/>
      <c r="M207" s="698"/>
      <c r="N207" s="698"/>
      <c r="O207" s="698"/>
      <c r="P207" s="698"/>
      <c r="Q207" s="698"/>
      <c r="R207" s="699"/>
      <c r="S207" s="703" t="s">
        <v>122</v>
      </c>
      <c r="T207" s="704"/>
      <c r="U207" s="705"/>
      <c r="V207" s="709" t="s">
        <v>123</v>
      </c>
      <c r="W207" s="710"/>
      <c r="X207" s="711"/>
      <c r="Y207" s="712" t="s">
        <v>393</v>
      </c>
      <c r="Z207" s="714" t="s">
        <v>397</v>
      </c>
      <c r="AA207" s="751" t="s">
        <v>395</v>
      </c>
    </row>
    <row r="208" spans="2:30" ht="40.5" customHeight="1" thickBot="1" x14ac:dyDescent="0.25">
      <c r="B208" s="700"/>
      <c r="C208" s="701"/>
      <c r="D208" s="701"/>
      <c r="E208" s="701"/>
      <c r="F208" s="701"/>
      <c r="G208" s="701"/>
      <c r="H208" s="701"/>
      <c r="I208" s="701"/>
      <c r="J208" s="701"/>
      <c r="K208" s="701"/>
      <c r="L208" s="701"/>
      <c r="M208" s="701"/>
      <c r="N208" s="701"/>
      <c r="O208" s="701"/>
      <c r="P208" s="701"/>
      <c r="Q208" s="701"/>
      <c r="R208" s="702"/>
      <c r="S208" s="706"/>
      <c r="T208" s="707"/>
      <c r="U208" s="708"/>
      <c r="V208" s="338" t="s">
        <v>124</v>
      </c>
      <c r="W208" s="339" t="s">
        <v>391</v>
      </c>
      <c r="X208" s="340" t="s">
        <v>394</v>
      </c>
      <c r="Y208" s="713"/>
      <c r="Z208" s="715"/>
      <c r="AA208" s="752"/>
    </row>
    <row r="209" spans="2:35" ht="24.75" customHeight="1" x14ac:dyDescent="0.2">
      <c r="B209" s="297" t="s">
        <v>125</v>
      </c>
      <c r="C209" s="298"/>
      <c r="D209" s="298"/>
      <c r="E209" s="298"/>
      <c r="F209" s="298"/>
      <c r="G209" s="298"/>
      <c r="H209" s="298"/>
      <c r="I209" s="298"/>
      <c r="J209" s="298"/>
      <c r="K209" s="298"/>
      <c r="L209" s="298"/>
      <c r="M209" s="298"/>
      <c r="N209" s="298"/>
      <c r="O209" s="298"/>
      <c r="P209" s="298"/>
      <c r="Q209" s="298"/>
      <c r="R209" s="298"/>
      <c r="S209" s="813" t="s">
        <v>401</v>
      </c>
      <c r="T209" s="814"/>
      <c r="U209" s="815"/>
      <c r="V209" s="452"/>
      <c r="W209" s="451"/>
      <c r="X209" s="453">
        <v>6.5</v>
      </c>
      <c r="Y209" s="452">
        <v>4</v>
      </c>
      <c r="Z209" s="453">
        <v>2</v>
      </c>
      <c r="AA209" s="457">
        <f>IF(S209="","",ROUND((IF(W209="",1,W209))*(IF(V209="",1,V209))*(IF(X209="",1,X209))*(IF(Y209="",1,Y209))*(IF(Z209="",1,Z209)),2))</f>
        <v>52</v>
      </c>
    </row>
    <row r="210" spans="2:35" ht="24.75" customHeight="1" x14ac:dyDescent="0.25">
      <c r="B210" s="297"/>
      <c r="C210" s="298"/>
      <c r="D210" s="298"/>
      <c r="E210" s="298"/>
      <c r="F210" s="298"/>
      <c r="G210" s="298"/>
      <c r="H210" s="298"/>
      <c r="I210" s="298"/>
      <c r="J210" s="298"/>
      <c r="K210" s="298"/>
      <c r="L210" s="298"/>
      <c r="M210" s="298"/>
      <c r="N210" s="298"/>
      <c r="O210" s="298"/>
      <c r="P210" s="298"/>
      <c r="Q210" s="298"/>
      <c r="R210" s="298"/>
      <c r="S210" s="469" t="s">
        <v>435</v>
      </c>
      <c r="T210" s="470"/>
      <c r="U210" s="471"/>
      <c r="V210" s="342"/>
      <c r="W210" s="307"/>
      <c r="X210" s="454">
        <v>5.3</v>
      </c>
      <c r="Y210" s="342">
        <v>7</v>
      </c>
      <c r="Z210" s="454">
        <v>2</v>
      </c>
      <c r="AA210" s="457">
        <f t="shared" ref="AA210:AA225" si="5">IF(S210="","",ROUND((IF(W210="",1,W210))*(IF(V210="",1,V210))*(IF(X210="",1,X210))*(IF(Y210="",1,Y210))*(IF(Z210="",1,Z210)),2))</f>
        <v>74.2</v>
      </c>
      <c r="AD210" s="163"/>
      <c r="AE210" s="164"/>
    </row>
    <row r="211" spans="2:35" ht="24.75" customHeight="1" x14ac:dyDescent="0.2">
      <c r="B211" s="297"/>
      <c r="C211" s="298"/>
      <c r="D211" s="298"/>
      <c r="E211" s="298"/>
      <c r="F211" s="298"/>
      <c r="G211" s="298"/>
      <c r="H211" s="298"/>
      <c r="I211" s="298"/>
      <c r="J211" s="298"/>
      <c r="K211" s="298"/>
      <c r="L211" s="298"/>
      <c r="M211" s="298"/>
      <c r="N211" s="298"/>
      <c r="O211" s="298"/>
      <c r="P211" s="298"/>
      <c r="Q211" s="298"/>
      <c r="R211" s="298"/>
      <c r="S211" s="469" t="s">
        <v>566</v>
      </c>
      <c r="T211" s="470"/>
      <c r="U211" s="471"/>
      <c r="V211" s="342"/>
      <c r="W211" s="307"/>
      <c r="X211" s="454">
        <v>9.1999999999999993</v>
      </c>
      <c r="Y211" s="342">
        <v>1</v>
      </c>
      <c r="Z211" s="454">
        <v>2</v>
      </c>
      <c r="AA211" s="457">
        <f t="shared" si="5"/>
        <v>18.399999999999999</v>
      </c>
    </row>
    <row r="212" spans="2:35" ht="24.75" customHeight="1" x14ac:dyDescent="0.2">
      <c r="B212" s="297"/>
      <c r="C212" s="298"/>
      <c r="D212" s="298"/>
      <c r="E212" s="298"/>
      <c r="F212" s="298"/>
      <c r="G212" s="298"/>
      <c r="H212" s="298"/>
      <c r="I212" s="298"/>
      <c r="J212" s="298"/>
      <c r="K212" s="298"/>
      <c r="L212" s="298"/>
      <c r="M212" s="298"/>
      <c r="N212" s="298"/>
      <c r="O212" s="298"/>
      <c r="P212" s="298"/>
      <c r="Q212" s="298"/>
      <c r="R212" s="298"/>
      <c r="S212" s="691" t="s">
        <v>402</v>
      </c>
      <c r="T212" s="692"/>
      <c r="U212" s="693"/>
      <c r="V212" s="342"/>
      <c r="W212" s="307"/>
      <c r="X212" s="454">
        <v>10.4</v>
      </c>
      <c r="Y212" s="342">
        <v>1</v>
      </c>
      <c r="Z212" s="454">
        <v>2</v>
      </c>
      <c r="AA212" s="457">
        <f t="shared" si="5"/>
        <v>20.8</v>
      </c>
    </row>
    <row r="213" spans="2:35" ht="24.75" customHeight="1" x14ac:dyDescent="0.2">
      <c r="B213" s="297"/>
      <c r="C213" s="298"/>
      <c r="D213" s="298"/>
      <c r="E213" s="298"/>
      <c r="F213" s="298"/>
      <c r="G213" s="298"/>
      <c r="H213" s="298"/>
      <c r="I213" s="298"/>
      <c r="J213" s="298"/>
      <c r="K213" s="298"/>
      <c r="L213" s="298"/>
      <c r="M213" s="298"/>
      <c r="N213" s="298"/>
      <c r="O213" s="298"/>
      <c r="P213" s="298"/>
      <c r="Q213" s="298"/>
      <c r="R213" s="298"/>
      <c r="S213" s="691"/>
      <c r="T213" s="692"/>
      <c r="U213" s="693"/>
      <c r="V213" s="342"/>
      <c r="W213" s="307"/>
      <c r="X213" s="454"/>
      <c r="Y213" s="342"/>
      <c r="Z213" s="454"/>
      <c r="AA213" s="457" t="str">
        <f t="shared" si="5"/>
        <v/>
      </c>
    </row>
    <row r="214" spans="2:35" ht="24.75" customHeight="1" x14ac:dyDescent="0.2">
      <c r="B214" s="297"/>
      <c r="C214" s="298"/>
      <c r="D214" s="298"/>
      <c r="E214" s="298"/>
      <c r="F214" s="298"/>
      <c r="G214" s="298"/>
      <c r="H214" s="298"/>
      <c r="I214" s="298"/>
      <c r="J214" s="298"/>
      <c r="K214" s="298"/>
      <c r="L214" s="298"/>
      <c r="M214" s="298"/>
      <c r="N214" s="298"/>
      <c r="O214" s="298"/>
      <c r="P214" s="298"/>
      <c r="Q214" s="298"/>
      <c r="R214" s="298"/>
      <c r="S214" s="691"/>
      <c r="T214" s="692"/>
      <c r="U214" s="693"/>
      <c r="V214" s="342"/>
      <c r="W214" s="307"/>
      <c r="X214" s="454"/>
      <c r="Y214" s="342"/>
      <c r="Z214" s="454"/>
      <c r="AA214" s="457" t="str">
        <f t="shared" si="5"/>
        <v/>
      </c>
    </row>
    <row r="215" spans="2:35" ht="24.75" customHeight="1" x14ac:dyDescent="0.2">
      <c r="B215" s="297"/>
      <c r="C215" s="298"/>
      <c r="D215" s="298"/>
      <c r="E215" s="298"/>
      <c r="F215" s="298"/>
      <c r="G215" s="298"/>
      <c r="H215" s="298"/>
      <c r="I215" s="298"/>
      <c r="J215" s="298"/>
      <c r="K215" s="298"/>
      <c r="L215" s="298"/>
      <c r="M215" s="298"/>
      <c r="N215" s="298"/>
      <c r="O215" s="298"/>
      <c r="P215" s="298"/>
      <c r="Q215" s="298"/>
      <c r="R215" s="298"/>
      <c r="S215" s="691"/>
      <c r="T215" s="692"/>
      <c r="U215" s="693"/>
      <c r="V215" s="342"/>
      <c r="W215" s="307"/>
      <c r="X215" s="454"/>
      <c r="Y215" s="342"/>
      <c r="Z215" s="454"/>
      <c r="AA215" s="457" t="str">
        <f t="shared" si="5"/>
        <v/>
      </c>
    </row>
    <row r="216" spans="2:35" ht="24.75" customHeight="1" x14ac:dyDescent="0.2">
      <c r="B216" s="297"/>
      <c r="C216" s="298"/>
      <c r="D216" s="298"/>
      <c r="E216" s="298"/>
      <c r="F216" s="298"/>
      <c r="G216" s="298"/>
      <c r="H216" s="298"/>
      <c r="I216" s="298"/>
      <c r="J216" s="298"/>
      <c r="K216" s="298"/>
      <c r="L216" s="298"/>
      <c r="M216" s="298"/>
      <c r="N216" s="298"/>
      <c r="O216" s="298"/>
      <c r="P216" s="298"/>
      <c r="Q216" s="298"/>
      <c r="R216" s="298"/>
      <c r="S216" s="816"/>
      <c r="T216" s="817"/>
      <c r="U216" s="818"/>
      <c r="V216" s="342"/>
      <c r="W216" s="307"/>
      <c r="X216" s="454"/>
      <c r="Y216" s="342"/>
      <c r="Z216" s="454"/>
      <c r="AA216" s="457" t="str">
        <f t="shared" si="5"/>
        <v/>
      </c>
    </row>
    <row r="217" spans="2:35" ht="24.75" customHeight="1" x14ac:dyDescent="0.2">
      <c r="B217" s="297"/>
      <c r="C217" s="298"/>
      <c r="D217" s="298"/>
      <c r="E217" s="298"/>
      <c r="F217" s="298"/>
      <c r="G217" s="298"/>
      <c r="H217" s="298"/>
      <c r="I217" s="298"/>
      <c r="J217" s="298"/>
      <c r="K217" s="298"/>
      <c r="L217" s="298"/>
      <c r="M217" s="298"/>
      <c r="N217" s="298"/>
      <c r="O217" s="298"/>
      <c r="P217" s="298"/>
      <c r="Q217" s="298"/>
      <c r="R217" s="298"/>
      <c r="S217" s="813"/>
      <c r="T217" s="814"/>
      <c r="U217" s="815"/>
      <c r="V217" s="452"/>
      <c r="W217" s="451"/>
      <c r="X217" s="453"/>
      <c r="Y217" s="452"/>
      <c r="Z217" s="454"/>
      <c r="AA217" s="457" t="str">
        <f t="shared" si="5"/>
        <v/>
      </c>
    </row>
    <row r="218" spans="2:35" ht="24.75" customHeight="1" x14ac:dyDescent="0.2">
      <c r="B218" s="297"/>
      <c r="C218" s="298"/>
      <c r="D218" s="298"/>
      <c r="E218" s="298"/>
      <c r="F218" s="298"/>
      <c r="G218" s="298"/>
      <c r="H218" s="298"/>
      <c r="I218" s="298"/>
      <c r="J218" s="298"/>
      <c r="K218" s="298"/>
      <c r="L218" s="298"/>
      <c r="M218" s="298"/>
      <c r="N218" s="298"/>
      <c r="O218" s="298"/>
      <c r="P218" s="298"/>
      <c r="Q218" s="298"/>
      <c r="R218" s="298"/>
      <c r="S218" s="718"/>
      <c r="T218" s="719"/>
      <c r="U218" s="720"/>
      <c r="V218" s="342"/>
      <c r="W218" s="307"/>
      <c r="X218" s="454"/>
      <c r="Y218" s="342"/>
      <c r="Z218" s="454"/>
      <c r="AA218" s="457" t="str">
        <f t="shared" si="5"/>
        <v/>
      </c>
    </row>
    <row r="219" spans="2:35" ht="24.75" customHeight="1" x14ac:dyDescent="0.2">
      <c r="B219" s="297"/>
      <c r="C219" s="298"/>
      <c r="D219" s="298"/>
      <c r="E219" s="298"/>
      <c r="F219" s="298"/>
      <c r="G219" s="298"/>
      <c r="H219" s="298"/>
      <c r="I219" s="298"/>
      <c r="J219" s="298"/>
      <c r="K219" s="298"/>
      <c r="L219" s="298"/>
      <c r="M219" s="298"/>
      <c r="N219" s="298"/>
      <c r="O219" s="298"/>
      <c r="P219" s="298"/>
      <c r="Q219" s="298"/>
      <c r="R219" s="298"/>
      <c r="S219" s="718"/>
      <c r="T219" s="719"/>
      <c r="U219" s="720"/>
      <c r="V219" s="447"/>
      <c r="W219" s="428"/>
      <c r="X219" s="427"/>
      <c r="Y219" s="447"/>
      <c r="Z219" s="427"/>
      <c r="AA219" s="457" t="str">
        <f t="shared" si="5"/>
        <v/>
      </c>
    </row>
    <row r="220" spans="2:35" ht="24.75" customHeight="1" x14ac:dyDescent="0.2">
      <c r="B220" s="297"/>
      <c r="C220" s="298"/>
      <c r="D220" s="298"/>
      <c r="E220" s="298"/>
      <c r="F220" s="298"/>
      <c r="G220" s="298"/>
      <c r="H220" s="298"/>
      <c r="I220" s="298"/>
      <c r="J220" s="298"/>
      <c r="K220" s="298"/>
      <c r="L220" s="298"/>
      <c r="M220" s="298"/>
      <c r="N220" s="298"/>
      <c r="O220" s="298"/>
      <c r="P220" s="298"/>
      <c r="Q220" s="298"/>
      <c r="R220" s="298"/>
      <c r="S220" s="718"/>
      <c r="T220" s="719"/>
      <c r="U220" s="720"/>
      <c r="V220" s="342"/>
      <c r="W220" s="307"/>
      <c r="X220" s="454"/>
      <c r="Y220" s="342"/>
      <c r="Z220" s="454"/>
      <c r="AA220" s="457" t="str">
        <f t="shared" si="5"/>
        <v/>
      </c>
    </row>
    <row r="221" spans="2:35" ht="24.75" customHeight="1" x14ac:dyDescent="0.2">
      <c r="B221" s="297"/>
      <c r="C221" s="298"/>
      <c r="D221" s="298"/>
      <c r="E221" s="298"/>
      <c r="F221" s="298"/>
      <c r="G221" s="298"/>
      <c r="H221" s="298"/>
      <c r="I221" s="298"/>
      <c r="J221" s="298"/>
      <c r="K221" s="298"/>
      <c r="L221" s="298"/>
      <c r="M221" s="298"/>
      <c r="N221" s="298"/>
      <c r="O221" s="298"/>
      <c r="P221" s="298"/>
      <c r="Q221" s="298"/>
      <c r="R221" s="298"/>
      <c r="S221" s="718"/>
      <c r="T221" s="719"/>
      <c r="U221" s="720"/>
      <c r="V221" s="342"/>
      <c r="W221" s="307"/>
      <c r="X221" s="454"/>
      <c r="Y221" s="342"/>
      <c r="Z221" s="454"/>
      <c r="AA221" s="457" t="str">
        <f t="shared" si="5"/>
        <v/>
      </c>
    </row>
    <row r="222" spans="2:35" ht="24.75" customHeight="1" x14ac:dyDescent="0.25">
      <c r="B222" s="297"/>
      <c r="C222" s="298"/>
      <c r="D222" s="298"/>
      <c r="E222" s="298"/>
      <c r="F222" s="298"/>
      <c r="G222" s="298"/>
      <c r="H222" s="298"/>
      <c r="I222" s="298"/>
      <c r="J222" s="298"/>
      <c r="K222" s="298"/>
      <c r="L222" s="298"/>
      <c r="M222" s="298"/>
      <c r="N222" s="298"/>
      <c r="O222" s="298"/>
      <c r="P222" s="298"/>
      <c r="Q222" s="298"/>
      <c r="R222" s="298"/>
      <c r="S222" s="718"/>
      <c r="T222" s="719"/>
      <c r="U222" s="720"/>
      <c r="V222" s="342"/>
      <c r="W222" s="307"/>
      <c r="X222" s="454"/>
      <c r="Y222" s="342"/>
      <c r="Z222" s="454"/>
      <c r="AA222" s="457" t="str">
        <f t="shared" si="5"/>
        <v/>
      </c>
      <c r="AE222" s="163"/>
      <c r="AF222" s="163"/>
      <c r="AG222" s="163"/>
      <c r="AI222" s="165"/>
    </row>
    <row r="223" spans="2:35" ht="24.75" customHeight="1" x14ac:dyDescent="0.25">
      <c r="B223" s="297"/>
      <c r="C223" s="298"/>
      <c r="D223" s="298"/>
      <c r="E223" s="298"/>
      <c r="F223" s="298"/>
      <c r="G223" s="298"/>
      <c r="H223" s="298"/>
      <c r="I223" s="298"/>
      <c r="J223" s="298"/>
      <c r="K223" s="298"/>
      <c r="L223" s="298"/>
      <c r="M223" s="298"/>
      <c r="N223" s="298"/>
      <c r="O223" s="298"/>
      <c r="P223" s="298"/>
      <c r="Q223" s="298"/>
      <c r="R223" s="298"/>
      <c r="S223" s="718"/>
      <c r="T223" s="719"/>
      <c r="U223" s="720"/>
      <c r="V223" s="342"/>
      <c r="W223" s="307"/>
      <c r="X223" s="454"/>
      <c r="Y223" s="342"/>
      <c r="Z223" s="454"/>
      <c r="AA223" s="457" t="str">
        <f t="shared" si="5"/>
        <v/>
      </c>
      <c r="AE223" s="163"/>
      <c r="AF223" s="163"/>
      <c r="AG223" s="163"/>
      <c r="AI223" s="165"/>
    </row>
    <row r="224" spans="2:35" ht="24.75" customHeight="1" x14ac:dyDescent="0.2">
      <c r="B224" s="297"/>
      <c r="C224" s="298"/>
      <c r="D224" s="298"/>
      <c r="E224" s="298"/>
      <c r="F224" s="298"/>
      <c r="G224" s="298"/>
      <c r="H224" s="298"/>
      <c r="I224" s="298"/>
      <c r="J224" s="298"/>
      <c r="K224" s="298"/>
      <c r="L224" s="298"/>
      <c r="M224" s="298"/>
      <c r="N224" s="298"/>
      <c r="O224" s="298"/>
      <c r="P224" s="298"/>
      <c r="Q224" s="298"/>
      <c r="R224" s="298"/>
      <c r="S224" s="676"/>
      <c r="T224" s="677"/>
      <c r="U224" s="678"/>
      <c r="V224" s="446"/>
      <c r="W224" s="442"/>
      <c r="X224" s="455"/>
      <c r="Y224" s="446"/>
      <c r="Z224" s="455"/>
      <c r="AA224" s="457" t="str">
        <f t="shared" si="5"/>
        <v/>
      </c>
    </row>
    <row r="225" spans="2:30" ht="24.75" customHeight="1" thickBot="1" x14ac:dyDescent="0.25">
      <c r="B225" s="297"/>
      <c r="C225" s="298"/>
      <c r="D225" s="298"/>
      <c r="E225" s="298"/>
      <c r="F225" s="298"/>
      <c r="G225" s="298"/>
      <c r="H225" s="298"/>
      <c r="I225" s="298"/>
      <c r="J225" s="298"/>
      <c r="K225" s="298"/>
      <c r="L225" s="298"/>
      <c r="M225" s="298"/>
      <c r="N225" s="298"/>
      <c r="O225" s="298"/>
      <c r="P225" s="298"/>
      <c r="Q225" s="298"/>
      <c r="R225" s="298"/>
      <c r="S225" s="679"/>
      <c r="T225" s="680"/>
      <c r="U225" s="681"/>
      <c r="V225" s="448"/>
      <c r="W225" s="449"/>
      <c r="X225" s="456"/>
      <c r="Y225" s="448"/>
      <c r="Z225" s="456"/>
      <c r="AA225" s="457" t="str">
        <f t="shared" si="5"/>
        <v/>
      </c>
    </row>
    <row r="226" spans="2:30" ht="32.25" customHeight="1" thickBot="1" x14ac:dyDescent="0.25">
      <c r="B226" s="299"/>
      <c r="C226" s="300"/>
      <c r="D226" s="300"/>
      <c r="E226" s="300"/>
      <c r="F226" s="300"/>
      <c r="G226" s="300"/>
      <c r="H226" s="300"/>
      <c r="I226" s="300"/>
      <c r="J226" s="300"/>
      <c r="K226" s="300"/>
      <c r="L226" s="300"/>
      <c r="M226" s="300"/>
      <c r="N226" s="300"/>
      <c r="O226" s="300"/>
      <c r="P226" s="300"/>
      <c r="Q226" s="300"/>
      <c r="R226" s="300"/>
      <c r="S226" s="753" t="s">
        <v>392</v>
      </c>
      <c r="T226" s="754"/>
      <c r="U226" s="754"/>
      <c r="V226" s="754"/>
      <c r="W226" s="754"/>
      <c r="X226" s="754"/>
      <c r="Y226" s="754"/>
      <c r="Z226" s="755"/>
      <c r="AA226" s="443">
        <f>+ROUND(SUM(AA209:AA223),2)</f>
        <v>165.4</v>
      </c>
    </row>
    <row r="227" spans="2:30" ht="15.75" x14ac:dyDescent="0.25">
      <c r="B227" s="665" t="s">
        <v>135</v>
      </c>
      <c r="C227" s="666"/>
      <c r="D227" s="666"/>
      <c r="E227" s="666"/>
      <c r="F227" s="666"/>
      <c r="G227" s="666"/>
      <c r="H227" s="666"/>
      <c r="I227" s="666"/>
      <c r="J227" s="666"/>
      <c r="K227" s="666"/>
      <c r="L227" s="666"/>
      <c r="M227" s="666"/>
      <c r="N227" s="666"/>
      <c r="O227" s="666"/>
      <c r="P227" s="666"/>
      <c r="Q227" s="666"/>
      <c r="R227" s="666"/>
      <c r="S227" s="666"/>
      <c r="T227" s="666"/>
      <c r="U227" s="666"/>
      <c r="V227" s="284"/>
      <c r="W227" s="282" t="s">
        <v>136</v>
      </c>
      <c r="X227" s="283"/>
      <c r="Y227" s="283"/>
      <c r="Z227" s="283"/>
      <c r="AA227" s="285"/>
    </row>
    <row r="228" spans="2:30" ht="15.75" x14ac:dyDescent="0.2">
      <c r="B228" s="667"/>
      <c r="C228" s="668"/>
      <c r="D228" s="195"/>
      <c r="E228" s="286"/>
      <c r="F228" s="286"/>
      <c r="G228" s="286"/>
      <c r="H228" s="286"/>
      <c r="I228" s="287"/>
      <c r="J228" s="287"/>
      <c r="K228" s="287"/>
      <c r="L228" s="287"/>
      <c r="M228" s="287"/>
      <c r="N228" s="287"/>
      <c r="O228" s="287"/>
      <c r="P228" s="287"/>
      <c r="Q228" s="287"/>
      <c r="R228" s="287"/>
      <c r="S228" s="287"/>
      <c r="T228" s="287"/>
      <c r="U228" s="288"/>
      <c r="V228" s="289"/>
      <c r="W228" s="668"/>
      <c r="X228" s="668"/>
      <c r="Y228" s="668"/>
      <c r="Z228" s="668"/>
      <c r="AA228" s="290"/>
    </row>
    <row r="229" spans="2:30" ht="15.75" x14ac:dyDescent="0.2">
      <c r="B229" s="667" t="str">
        <f>+PRESENTACION!$C$9</f>
        <v>WILSON ESNEYDER SIERRA MAYORGA</v>
      </c>
      <c r="C229" s="668"/>
      <c r="D229" s="668"/>
      <c r="E229" s="668"/>
      <c r="F229" s="668"/>
      <c r="G229" s="668"/>
      <c r="H229" s="668"/>
      <c r="I229" s="668"/>
      <c r="J229" s="668"/>
      <c r="K229" s="668"/>
      <c r="L229" s="668"/>
      <c r="M229" s="668"/>
      <c r="N229" s="668"/>
      <c r="O229" s="668"/>
      <c r="P229" s="668"/>
      <c r="Q229" s="668"/>
      <c r="R229" s="668"/>
      <c r="S229" s="668"/>
      <c r="T229" s="668"/>
      <c r="U229" s="668"/>
      <c r="V229" s="286"/>
      <c r="W229" s="668" t="str">
        <f>+PRESENTACION!$C$11</f>
        <v>DIANA MARGARITA CORZO</v>
      </c>
      <c r="X229" s="668"/>
      <c r="Y229" s="668"/>
      <c r="Z229" s="668"/>
      <c r="AA229" s="669"/>
    </row>
    <row r="230" spans="2:30" ht="16.5" thickBot="1" x14ac:dyDescent="0.25">
      <c r="B230" s="670" t="str">
        <f>+PRESENTACION!$C$10</f>
        <v>AUXILIAR DE INGENIERIA</v>
      </c>
      <c r="C230" s="671"/>
      <c r="D230" s="671"/>
      <c r="E230" s="671"/>
      <c r="F230" s="671"/>
      <c r="G230" s="671"/>
      <c r="H230" s="671"/>
      <c r="I230" s="671"/>
      <c r="J230" s="671"/>
      <c r="K230" s="671"/>
      <c r="L230" s="671"/>
      <c r="M230" s="671"/>
      <c r="N230" s="671"/>
      <c r="O230" s="671"/>
      <c r="P230" s="671"/>
      <c r="Q230" s="671"/>
      <c r="R230" s="671"/>
      <c r="S230" s="671"/>
      <c r="T230" s="671"/>
      <c r="U230" s="671"/>
      <c r="V230" s="291"/>
      <c r="W230" s="671" t="str">
        <f>+PRESENTACION!$C$12</f>
        <v>SECRETARIA DE PLANEACION E INFRAESTRUCTURA</v>
      </c>
      <c r="X230" s="671"/>
      <c r="Y230" s="671"/>
      <c r="Z230" s="671"/>
      <c r="AA230" s="672"/>
    </row>
    <row r="231" spans="2:30" ht="15.75" x14ac:dyDescent="0.2">
      <c r="B231" s="305"/>
      <c r="C231" s="305"/>
      <c r="D231" s="305"/>
      <c r="E231" s="305"/>
      <c r="F231" s="305"/>
      <c r="G231" s="305"/>
      <c r="H231" s="305"/>
      <c r="I231" s="305"/>
      <c r="J231" s="305"/>
      <c r="K231" s="305"/>
      <c r="L231" s="305"/>
      <c r="M231" s="305"/>
      <c r="N231" s="305"/>
      <c r="O231" s="305"/>
      <c r="P231" s="305"/>
      <c r="Q231" s="305"/>
      <c r="R231" s="305"/>
      <c r="S231" s="305"/>
      <c r="T231" s="305"/>
      <c r="U231" s="305"/>
      <c r="V231" s="286"/>
      <c r="W231" s="305"/>
      <c r="X231" s="305"/>
      <c r="Y231" s="305"/>
      <c r="Z231" s="305"/>
      <c r="AA231" s="305"/>
    </row>
    <row r="232" spans="2:30" ht="13.5" thickBot="1" x14ac:dyDescent="0.25"/>
    <row r="233" spans="2:30" ht="22.5" customHeight="1" x14ac:dyDescent="0.2">
      <c r="B233" s="737"/>
      <c r="C233" s="738"/>
      <c r="D233" s="738"/>
      <c r="E233" s="738"/>
      <c r="F233" s="738"/>
      <c r="G233" s="738" t="str">
        <f>+PRESENTACION!$C$2</f>
        <v>MUNICIPIO DE SAN VICENTE DE CHUCURI</v>
      </c>
      <c r="H233" s="738"/>
      <c r="I233" s="738"/>
      <c r="J233" s="738"/>
      <c r="K233" s="738"/>
      <c r="L233" s="738"/>
      <c r="M233" s="738"/>
      <c r="N233" s="738"/>
      <c r="O233" s="738"/>
      <c r="P233" s="738"/>
      <c r="Q233" s="738"/>
      <c r="R233" s="738"/>
      <c r="S233" s="738"/>
      <c r="T233" s="738"/>
      <c r="U233" s="738"/>
      <c r="V233" s="738"/>
      <c r="W233" s="738"/>
      <c r="X233" s="738"/>
      <c r="Y233" s="738"/>
      <c r="Z233" s="738"/>
      <c r="AA233" s="739"/>
      <c r="AD233" s="749" t="s">
        <v>399</v>
      </c>
    </row>
    <row r="234" spans="2:30" ht="22.5" customHeight="1" x14ac:dyDescent="0.2">
      <c r="B234" s="721"/>
      <c r="C234" s="722"/>
      <c r="D234" s="722"/>
      <c r="E234" s="722"/>
      <c r="F234" s="722"/>
      <c r="G234" s="742">
        <f>+PRESENTACION!$C$3</f>
        <v>0</v>
      </c>
      <c r="H234" s="742"/>
      <c r="I234" s="742"/>
      <c r="J234" s="742"/>
      <c r="K234" s="742"/>
      <c r="L234" s="742"/>
      <c r="M234" s="742"/>
      <c r="N234" s="742"/>
      <c r="O234" s="742"/>
      <c r="P234" s="742"/>
      <c r="Q234" s="742"/>
      <c r="R234" s="742"/>
      <c r="S234" s="742"/>
      <c r="T234" s="742"/>
      <c r="U234" s="742"/>
      <c r="V234" s="742"/>
      <c r="W234" s="742"/>
      <c r="X234" s="742"/>
      <c r="Y234" s="742"/>
      <c r="Z234" s="742"/>
      <c r="AA234" s="723"/>
      <c r="AD234" s="750"/>
    </row>
    <row r="235" spans="2:30" ht="32.25" customHeight="1" thickBot="1" x14ac:dyDescent="0.25">
      <c r="B235" s="721"/>
      <c r="C235" s="722"/>
      <c r="D235" s="722"/>
      <c r="E235" s="722"/>
      <c r="F235" s="722"/>
      <c r="G235" s="742" t="str">
        <f>+PRESENTACION!$C$4</f>
        <v>ADECUACION DEL POLIDEPORTIVO ESCUELA EL LEON DEL MUNICIPIO DE SAN VICENTE DE CHUCURI</v>
      </c>
      <c r="H235" s="742"/>
      <c r="I235" s="742"/>
      <c r="J235" s="742"/>
      <c r="K235" s="742"/>
      <c r="L235" s="742"/>
      <c r="M235" s="742"/>
      <c r="N235" s="742"/>
      <c r="O235" s="742"/>
      <c r="P235" s="742"/>
      <c r="Q235" s="742"/>
      <c r="R235" s="742"/>
      <c r="S235" s="742"/>
      <c r="T235" s="742"/>
      <c r="U235" s="742"/>
      <c r="V235" s="742"/>
      <c r="W235" s="742"/>
      <c r="X235" s="742"/>
      <c r="Y235" s="742"/>
      <c r="Z235" s="742"/>
      <c r="AA235" s="723"/>
      <c r="AD235" s="327" t="s">
        <v>451</v>
      </c>
    </row>
    <row r="236" spans="2:30" ht="15.75" x14ac:dyDescent="0.2">
      <c r="B236" s="721" t="s">
        <v>389</v>
      </c>
      <c r="C236" s="722"/>
      <c r="D236" s="722"/>
      <c r="E236" s="722"/>
      <c r="F236" s="722"/>
      <c r="G236" s="722"/>
      <c r="H236" s="722"/>
      <c r="I236" s="722"/>
      <c r="J236" s="722"/>
      <c r="K236" s="722"/>
      <c r="L236" s="722"/>
      <c r="M236" s="722"/>
      <c r="N236" s="722"/>
      <c r="O236" s="722"/>
      <c r="P236" s="722"/>
      <c r="Q236" s="722"/>
      <c r="R236" s="722"/>
      <c r="S236" s="722"/>
      <c r="T236" s="722"/>
      <c r="U236" s="722"/>
      <c r="V236" s="722"/>
      <c r="W236" s="722"/>
      <c r="X236" s="722"/>
      <c r="Y236" s="722"/>
      <c r="Z236" s="722"/>
      <c r="AA236" s="723"/>
    </row>
    <row r="237" spans="2:30" s="162" customFormat="1" ht="15.75" x14ac:dyDescent="0.2">
      <c r="B237" s="724" t="s">
        <v>120</v>
      </c>
      <c r="C237" s="725"/>
      <c r="D237" s="725"/>
      <c r="E237" s="725"/>
      <c r="F237" s="725"/>
      <c r="G237" s="726">
        <f>+PRESENTACION!$C$6</f>
        <v>45848</v>
      </c>
      <c r="H237" s="726"/>
      <c r="I237" s="726"/>
      <c r="J237" s="726"/>
      <c r="K237" s="726"/>
      <c r="L237" s="726"/>
      <c r="M237" s="726"/>
      <c r="N237" s="726"/>
      <c r="O237" s="726"/>
      <c r="P237" s="726"/>
      <c r="Q237" s="726"/>
      <c r="R237" s="726"/>
      <c r="S237" s="726"/>
      <c r="T237" s="725" t="s">
        <v>396</v>
      </c>
      <c r="U237" s="725"/>
      <c r="V237" s="727" t="s">
        <v>390</v>
      </c>
      <c r="W237" s="727"/>
      <c r="X237" s="727"/>
      <c r="Y237" s="727"/>
      <c r="Z237" s="727"/>
      <c r="AA237" s="728"/>
    </row>
    <row r="238" spans="2:30" ht="15" customHeight="1" x14ac:dyDescent="0.2">
      <c r="B238" s="724" t="s">
        <v>121</v>
      </c>
      <c r="C238" s="725"/>
      <c r="D238" s="725"/>
      <c r="E238" s="725"/>
      <c r="F238" s="731">
        <f>+PRESUPUESTO!$B$34</f>
        <v>7</v>
      </c>
      <c r="G238" s="731"/>
      <c r="H238" s="819" t="str">
        <f>+PRESUPUESTO!$C$34</f>
        <v>INSTALACIONES HIDROSANITARIAS</v>
      </c>
      <c r="I238" s="819"/>
      <c r="J238" s="819"/>
      <c r="K238" s="819"/>
      <c r="L238" s="819"/>
      <c r="M238" s="819"/>
      <c r="N238" s="819"/>
      <c r="O238" s="725" t="s">
        <v>0</v>
      </c>
      <c r="P238" s="725"/>
      <c r="Q238" s="743">
        <f>+PRESUPUESTO!B36</f>
        <v>7.08</v>
      </c>
      <c r="R238" s="734"/>
      <c r="S238" s="731" t="str">
        <f>+PRESUPUESTO!C36</f>
        <v>SUMINISTRO E INSTALACIÓN DE TUBERÍA PVC-P. DIAM= 8"NOVAFORT</v>
      </c>
      <c r="T238" s="731"/>
      <c r="U238" s="731"/>
      <c r="V238" s="731"/>
      <c r="W238" s="731"/>
      <c r="X238" s="731"/>
      <c r="Y238" s="731"/>
      <c r="Z238" s="725" t="s">
        <v>106</v>
      </c>
      <c r="AA238" s="728" t="str">
        <f>+PRESUPUESTO!D36</f>
        <v>m</v>
      </c>
    </row>
    <row r="239" spans="2:30" ht="16.5" customHeight="1" thickBot="1" x14ac:dyDescent="0.25">
      <c r="B239" s="729"/>
      <c r="C239" s="730"/>
      <c r="D239" s="730"/>
      <c r="E239" s="730"/>
      <c r="F239" s="732"/>
      <c r="G239" s="732"/>
      <c r="H239" s="820"/>
      <c r="I239" s="820"/>
      <c r="J239" s="820"/>
      <c r="K239" s="820"/>
      <c r="L239" s="820"/>
      <c r="M239" s="820"/>
      <c r="N239" s="820"/>
      <c r="O239" s="730"/>
      <c r="P239" s="730"/>
      <c r="Q239" s="735"/>
      <c r="R239" s="735"/>
      <c r="S239" s="732"/>
      <c r="T239" s="732"/>
      <c r="U239" s="732"/>
      <c r="V239" s="732"/>
      <c r="W239" s="732"/>
      <c r="X239" s="732"/>
      <c r="Y239" s="732"/>
      <c r="Z239" s="730"/>
      <c r="AA239" s="736"/>
    </row>
    <row r="240" spans="2:30" ht="15.75" customHeight="1" x14ac:dyDescent="0.2">
      <c r="B240" s="697" t="s">
        <v>398</v>
      </c>
      <c r="C240" s="698"/>
      <c r="D240" s="698"/>
      <c r="E240" s="698"/>
      <c r="F240" s="698"/>
      <c r="G240" s="698"/>
      <c r="H240" s="698"/>
      <c r="I240" s="698"/>
      <c r="J240" s="698"/>
      <c r="K240" s="698"/>
      <c r="L240" s="698"/>
      <c r="M240" s="698"/>
      <c r="N240" s="698"/>
      <c r="O240" s="698"/>
      <c r="P240" s="698"/>
      <c r="Q240" s="698"/>
      <c r="R240" s="699"/>
      <c r="S240" s="703" t="s">
        <v>122</v>
      </c>
      <c r="T240" s="704"/>
      <c r="U240" s="705"/>
      <c r="V240" s="709" t="s">
        <v>123</v>
      </c>
      <c r="W240" s="710"/>
      <c r="X240" s="711"/>
      <c r="Y240" s="712" t="s">
        <v>393</v>
      </c>
      <c r="Z240" s="714" t="s">
        <v>397</v>
      </c>
      <c r="AA240" s="751" t="s">
        <v>395</v>
      </c>
    </row>
    <row r="241" spans="2:35" ht="40.5" customHeight="1" thickBot="1" x14ac:dyDescent="0.25">
      <c r="B241" s="700"/>
      <c r="C241" s="701"/>
      <c r="D241" s="701"/>
      <c r="E241" s="701"/>
      <c r="F241" s="701"/>
      <c r="G241" s="701"/>
      <c r="H241" s="701"/>
      <c r="I241" s="701"/>
      <c r="J241" s="701"/>
      <c r="K241" s="701"/>
      <c r="L241" s="701"/>
      <c r="M241" s="701"/>
      <c r="N241" s="701"/>
      <c r="O241" s="701"/>
      <c r="P241" s="701"/>
      <c r="Q241" s="701"/>
      <c r="R241" s="702"/>
      <c r="S241" s="706"/>
      <c r="T241" s="707"/>
      <c r="U241" s="708"/>
      <c r="V241" s="338" t="s">
        <v>124</v>
      </c>
      <c r="W241" s="339" t="s">
        <v>391</v>
      </c>
      <c r="X241" s="340" t="s">
        <v>394</v>
      </c>
      <c r="Y241" s="713"/>
      <c r="Z241" s="715"/>
      <c r="AA241" s="752"/>
    </row>
    <row r="242" spans="2:35" ht="24.75" customHeight="1" x14ac:dyDescent="0.2">
      <c r="B242" s="297" t="s">
        <v>125</v>
      </c>
      <c r="C242" s="298"/>
      <c r="D242" s="298"/>
      <c r="E242" s="298"/>
      <c r="F242" s="298"/>
      <c r="G242" s="298"/>
      <c r="H242" s="298"/>
      <c r="I242" s="298"/>
      <c r="J242" s="298"/>
      <c r="K242" s="298"/>
      <c r="L242" s="298"/>
      <c r="M242" s="298"/>
      <c r="N242" s="298"/>
      <c r="O242" s="298"/>
      <c r="P242" s="298"/>
      <c r="Q242" s="298"/>
      <c r="R242" s="298"/>
      <c r="S242" s="813" t="s">
        <v>567</v>
      </c>
      <c r="T242" s="814"/>
      <c r="U242" s="815"/>
      <c r="V242" s="452"/>
      <c r="W242" s="451"/>
      <c r="X242" s="453">
        <f>15.9+14.5</f>
        <v>30.4</v>
      </c>
      <c r="Y242" s="452"/>
      <c r="Z242" s="453"/>
      <c r="AA242" s="457">
        <f>IF(S242="","",ROUND((IF(W242="",1,W242))*(IF(V242="",1,V242))*(IF(X242="",1,X242))*(IF(Y242="",1,Y242))*(IF(Z242="",1,Z242)),2))</f>
        <v>30.4</v>
      </c>
    </row>
    <row r="243" spans="2:35" ht="24.75" customHeight="1" x14ac:dyDescent="0.25">
      <c r="B243" s="297"/>
      <c r="C243" s="298"/>
      <c r="D243" s="298"/>
      <c r="E243" s="298"/>
      <c r="F243" s="298"/>
      <c r="G243" s="298"/>
      <c r="H243" s="298"/>
      <c r="I243" s="298"/>
      <c r="J243" s="298"/>
      <c r="K243" s="298"/>
      <c r="L243" s="298"/>
      <c r="M243" s="298"/>
      <c r="N243" s="298"/>
      <c r="O243" s="298"/>
      <c r="P243" s="298"/>
      <c r="Q243" s="298"/>
      <c r="R243" s="298"/>
      <c r="S243" s="469"/>
      <c r="T243" s="470"/>
      <c r="U243" s="471"/>
      <c r="V243" s="342"/>
      <c r="W243" s="307"/>
      <c r="X243" s="454"/>
      <c r="Y243" s="342"/>
      <c r="Z243" s="454"/>
      <c r="AA243" s="457" t="str">
        <f t="shared" ref="AA243:AA258" si="6">IF(S243="","",ROUND((IF(W243="",1,W243))*(IF(V243="",1,V243))*(IF(X243="",1,X243))*(IF(Y243="",1,Y243))*(IF(Z243="",1,Z243)),2))</f>
        <v/>
      </c>
      <c r="AD243" s="163"/>
      <c r="AE243" s="164"/>
    </row>
    <row r="244" spans="2:35" ht="24.75" customHeight="1" x14ac:dyDescent="0.2">
      <c r="B244" s="297"/>
      <c r="C244" s="298"/>
      <c r="D244" s="298"/>
      <c r="E244" s="298"/>
      <c r="F244" s="298"/>
      <c r="G244" s="298"/>
      <c r="H244" s="298"/>
      <c r="I244" s="298"/>
      <c r="J244" s="298"/>
      <c r="K244" s="298"/>
      <c r="L244" s="298"/>
      <c r="M244" s="298"/>
      <c r="N244" s="298"/>
      <c r="O244" s="298"/>
      <c r="P244" s="298"/>
      <c r="Q244" s="298"/>
      <c r="R244" s="298"/>
      <c r="S244" s="469"/>
      <c r="T244" s="470"/>
      <c r="U244" s="471"/>
      <c r="V244" s="342"/>
      <c r="W244" s="307"/>
      <c r="X244" s="454"/>
      <c r="Y244" s="342"/>
      <c r="Z244" s="454"/>
      <c r="AA244" s="457" t="str">
        <f t="shared" si="6"/>
        <v/>
      </c>
    </row>
    <row r="245" spans="2:35" ht="24.75" customHeight="1" x14ac:dyDescent="0.2">
      <c r="B245" s="297"/>
      <c r="C245" s="298"/>
      <c r="D245" s="298"/>
      <c r="E245" s="298"/>
      <c r="F245" s="298"/>
      <c r="G245" s="298"/>
      <c r="H245" s="298"/>
      <c r="I245" s="298"/>
      <c r="J245" s="298"/>
      <c r="K245" s="298"/>
      <c r="L245" s="298"/>
      <c r="M245" s="298"/>
      <c r="N245" s="298"/>
      <c r="O245" s="298"/>
      <c r="P245" s="298"/>
      <c r="Q245" s="298"/>
      <c r="R245" s="298"/>
      <c r="S245" s="691"/>
      <c r="T245" s="692"/>
      <c r="U245" s="693"/>
      <c r="V245" s="342"/>
      <c r="W245" s="307"/>
      <c r="X245" s="454"/>
      <c r="Y245" s="342"/>
      <c r="Z245" s="454"/>
      <c r="AA245" s="457" t="str">
        <f t="shared" si="6"/>
        <v/>
      </c>
    </row>
    <row r="246" spans="2:35" ht="24.75" customHeight="1" x14ac:dyDescent="0.2">
      <c r="B246" s="297"/>
      <c r="C246" s="298"/>
      <c r="D246" s="298"/>
      <c r="E246" s="298"/>
      <c r="F246" s="298"/>
      <c r="G246" s="298"/>
      <c r="H246" s="298"/>
      <c r="I246" s="298"/>
      <c r="J246" s="298"/>
      <c r="K246" s="298"/>
      <c r="L246" s="298"/>
      <c r="M246" s="298"/>
      <c r="N246" s="298"/>
      <c r="O246" s="298"/>
      <c r="P246" s="298"/>
      <c r="Q246" s="298"/>
      <c r="R246" s="298"/>
      <c r="S246" s="691"/>
      <c r="T246" s="692"/>
      <c r="U246" s="693"/>
      <c r="V246" s="342"/>
      <c r="W246" s="307"/>
      <c r="X246" s="454"/>
      <c r="Y246" s="342"/>
      <c r="Z246" s="454"/>
      <c r="AA246" s="457" t="str">
        <f t="shared" si="6"/>
        <v/>
      </c>
    </row>
    <row r="247" spans="2:35" ht="24.75" customHeight="1" x14ac:dyDescent="0.2">
      <c r="B247" s="297"/>
      <c r="C247" s="298"/>
      <c r="D247" s="298"/>
      <c r="E247" s="298"/>
      <c r="F247" s="298"/>
      <c r="G247" s="298"/>
      <c r="H247" s="298"/>
      <c r="I247" s="298"/>
      <c r="J247" s="298"/>
      <c r="K247" s="298"/>
      <c r="L247" s="298"/>
      <c r="M247" s="298"/>
      <c r="N247" s="298"/>
      <c r="O247" s="298"/>
      <c r="P247" s="298"/>
      <c r="Q247" s="298"/>
      <c r="R247" s="298"/>
      <c r="S247" s="691"/>
      <c r="T247" s="692"/>
      <c r="U247" s="693"/>
      <c r="V247" s="342"/>
      <c r="W247" s="307"/>
      <c r="X247" s="454"/>
      <c r="Y247" s="342"/>
      <c r="Z247" s="454"/>
      <c r="AA247" s="457" t="str">
        <f t="shared" si="6"/>
        <v/>
      </c>
    </row>
    <row r="248" spans="2:35" ht="24.75" customHeight="1" x14ac:dyDescent="0.2">
      <c r="B248" s="297"/>
      <c r="C248" s="298"/>
      <c r="D248" s="298"/>
      <c r="E248" s="298"/>
      <c r="F248" s="298"/>
      <c r="G248" s="298"/>
      <c r="H248" s="298"/>
      <c r="I248" s="298"/>
      <c r="J248" s="298"/>
      <c r="K248" s="298"/>
      <c r="L248" s="298"/>
      <c r="M248" s="298"/>
      <c r="N248" s="298"/>
      <c r="O248" s="298"/>
      <c r="P248" s="298"/>
      <c r="Q248" s="298"/>
      <c r="R248" s="298"/>
      <c r="S248" s="691"/>
      <c r="T248" s="692"/>
      <c r="U248" s="693"/>
      <c r="V248" s="342"/>
      <c r="W248" s="307"/>
      <c r="X248" s="454"/>
      <c r="Y248" s="342"/>
      <c r="Z248" s="454"/>
      <c r="AA248" s="457" t="str">
        <f t="shared" si="6"/>
        <v/>
      </c>
    </row>
    <row r="249" spans="2:35" ht="24.75" customHeight="1" x14ac:dyDescent="0.2">
      <c r="B249" s="297"/>
      <c r="C249" s="298"/>
      <c r="D249" s="298"/>
      <c r="E249" s="298"/>
      <c r="F249" s="298"/>
      <c r="G249" s="298"/>
      <c r="H249" s="298"/>
      <c r="I249" s="298"/>
      <c r="J249" s="298"/>
      <c r="K249" s="298"/>
      <c r="L249" s="298"/>
      <c r="M249" s="298"/>
      <c r="N249" s="298"/>
      <c r="O249" s="298"/>
      <c r="P249" s="298"/>
      <c r="Q249" s="298"/>
      <c r="R249" s="298"/>
      <c r="S249" s="816"/>
      <c r="T249" s="817"/>
      <c r="U249" s="818"/>
      <c r="V249" s="342"/>
      <c r="W249" s="307"/>
      <c r="X249" s="454"/>
      <c r="Y249" s="342"/>
      <c r="Z249" s="454"/>
      <c r="AA249" s="457" t="str">
        <f t="shared" si="6"/>
        <v/>
      </c>
    </row>
    <row r="250" spans="2:35" ht="24.75" customHeight="1" x14ac:dyDescent="0.2">
      <c r="B250" s="297"/>
      <c r="C250" s="298"/>
      <c r="D250" s="298"/>
      <c r="E250" s="298"/>
      <c r="F250" s="298"/>
      <c r="G250" s="298"/>
      <c r="H250" s="298"/>
      <c r="I250" s="298"/>
      <c r="J250" s="298"/>
      <c r="K250" s="298"/>
      <c r="L250" s="298"/>
      <c r="M250" s="298"/>
      <c r="N250" s="298"/>
      <c r="O250" s="298"/>
      <c r="P250" s="298"/>
      <c r="Q250" s="298"/>
      <c r="R250" s="298"/>
      <c r="S250" s="813"/>
      <c r="T250" s="814"/>
      <c r="U250" s="815"/>
      <c r="V250" s="452"/>
      <c r="W250" s="451"/>
      <c r="X250" s="453"/>
      <c r="Y250" s="452"/>
      <c r="Z250" s="454"/>
      <c r="AA250" s="457" t="str">
        <f t="shared" si="6"/>
        <v/>
      </c>
    </row>
    <row r="251" spans="2:35" ht="24.75" customHeight="1" x14ac:dyDescent="0.2">
      <c r="B251" s="297"/>
      <c r="C251" s="298"/>
      <c r="D251" s="298"/>
      <c r="E251" s="298"/>
      <c r="F251" s="298"/>
      <c r="G251" s="298"/>
      <c r="H251" s="298"/>
      <c r="I251" s="298"/>
      <c r="J251" s="298"/>
      <c r="K251" s="298"/>
      <c r="L251" s="298"/>
      <c r="M251" s="298"/>
      <c r="N251" s="298"/>
      <c r="O251" s="298"/>
      <c r="P251" s="298"/>
      <c r="Q251" s="298"/>
      <c r="R251" s="298"/>
      <c r="S251" s="718"/>
      <c r="T251" s="719"/>
      <c r="U251" s="720"/>
      <c r="V251" s="342"/>
      <c r="W251" s="307"/>
      <c r="X251" s="454"/>
      <c r="Y251" s="342"/>
      <c r="Z251" s="454"/>
      <c r="AA251" s="457" t="str">
        <f t="shared" si="6"/>
        <v/>
      </c>
    </row>
    <row r="252" spans="2:35" ht="24.75" customHeight="1" x14ac:dyDescent="0.2">
      <c r="B252" s="297"/>
      <c r="C252" s="298"/>
      <c r="D252" s="298"/>
      <c r="E252" s="298"/>
      <c r="F252" s="298"/>
      <c r="G252" s="298"/>
      <c r="H252" s="298"/>
      <c r="I252" s="298"/>
      <c r="J252" s="298"/>
      <c r="K252" s="298"/>
      <c r="L252" s="298"/>
      <c r="M252" s="298"/>
      <c r="N252" s="298"/>
      <c r="O252" s="298"/>
      <c r="P252" s="298"/>
      <c r="Q252" s="298"/>
      <c r="R252" s="298"/>
      <c r="S252" s="718"/>
      <c r="T252" s="719"/>
      <c r="U252" s="720"/>
      <c r="V252" s="447"/>
      <c r="W252" s="428"/>
      <c r="X252" s="427"/>
      <c r="Y252" s="447"/>
      <c r="Z252" s="427"/>
      <c r="AA252" s="457" t="str">
        <f t="shared" si="6"/>
        <v/>
      </c>
    </row>
    <row r="253" spans="2:35" ht="24.75" customHeight="1" x14ac:dyDescent="0.2">
      <c r="B253" s="297"/>
      <c r="C253" s="298"/>
      <c r="D253" s="298"/>
      <c r="E253" s="298"/>
      <c r="F253" s="298"/>
      <c r="G253" s="298"/>
      <c r="H253" s="298"/>
      <c r="I253" s="298"/>
      <c r="J253" s="298"/>
      <c r="K253" s="298"/>
      <c r="L253" s="298"/>
      <c r="M253" s="298"/>
      <c r="N253" s="298"/>
      <c r="O253" s="298"/>
      <c r="P253" s="298"/>
      <c r="Q253" s="298"/>
      <c r="R253" s="298"/>
      <c r="S253" s="718"/>
      <c r="T253" s="719"/>
      <c r="U253" s="720"/>
      <c r="V253" s="342"/>
      <c r="W253" s="307"/>
      <c r="X253" s="454"/>
      <c r="Y253" s="342"/>
      <c r="Z253" s="454"/>
      <c r="AA253" s="457" t="str">
        <f t="shared" si="6"/>
        <v/>
      </c>
    </row>
    <row r="254" spans="2:35" ht="24.75" customHeight="1" x14ac:dyDescent="0.2">
      <c r="B254" s="297"/>
      <c r="C254" s="298"/>
      <c r="D254" s="298"/>
      <c r="E254" s="298"/>
      <c r="F254" s="298"/>
      <c r="G254" s="298"/>
      <c r="H254" s="298"/>
      <c r="I254" s="298"/>
      <c r="J254" s="298"/>
      <c r="K254" s="298"/>
      <c r="L254" s="298"/>
      <c r="M254" s="298"/>
      <c r="N254" s="298"/>
      <c r="O254" s="298"/>
      <c r="P254" s="298"/>
      <c r="Q254" s="298"/>
      <c r="R254" s="298"/>
      <c r="S254" s="718"/>
      <c r="T254" s="719"/>
      <c r="U254" s="720"/>
      <c r="V254" s="342"/>
      <c r="W254" s="307"/>
      <c r="X254" s="454"/>
      <c r="Y254" s="342"/>
      <c r="Z254" s="454"/>
      <c r="AA254" s="457" t="str">
        <f t="shared" si="6"/>
        <v/>
      </c>
    </row>
    <row r="255" spans="2:35" ht="24.75" customHeight="1" x14ac:dyDescent="0.25">
      <c r="B255" s="297"/>
      <c r="C255" s="298"/>
      <c r="D255" s="298"/>
      <c r="E255" s="298"/>
      <c r="F255" s="298"/>
      <c r="G255" s="298"/>
      <c r="H255" s="298"/>
      <c r="I255" s="298"/>
      <c r="J255" s="298"/>
      <c r="K255" s="298"/>
      <c r="L255" s="298"/>
      <c r="M255" s="298"/>
      <c r="N255" s="298"/>
      <c r="O255" s="298"/>
      <c r="P255" s="298"/>
      <c r="Q255" s="298"/>
      <c r="R255" s="298"/>
      <c r="S255" s="718"/>
      <c r="T255" s="719"/>
      <c r="U255" s="720"/>
      <c r="V255" s="342"/>
      <c r="W255" s="307"/>
      <c r="X255" s="454"/>
      <c r="Y255" s="342"/>
      <c r="Z255" s="454"/>
      <c r="AA255" s="457" t="str">
        <f t="shared" si="6"/>
        <v/>
      </c>
      <c r="AE255" s="163"/>
      <c r="AF255" s="163"/>
      <c r="AG255" s="163"/>
      <c r="AI255" s="165"/>
    </row>
    <row r="256" spans="2:35" ht="24.75" customHeight="1" x14ac:dyDescent="0.25">
      <c r="B256" s="297"/>
      <c r="C256" s="298"/>
      <c r="D256" s="298"/>
      <c r="E256" s="298"/>
      <c r="F256" s="298"/>
      <c r="G256" s="298"/>
      <c r="H256" s="298"/>
      <c r="I256" s="298"/>
      <c r="J256" s="298"/>
      <c r="K256" s="298"/>
      <c r="L256" s="298"/>
      <c r="M256" s="298"/>
      <c r="N256" s="298"/>
      <c r="O256" s="298"/>
      <c r="P256" s="298"/>
      <c r="Q256" s="298"/>
      <c r="R256" s="298"/>
      <c r="S256" s="718"/>
      <c r="T256" s="719"/>
      <c r="U256" s="720"/>
      <c r="V256" s="342"/>
      <c r="W256" s="307"/>
      <c r="X256" s="454"/>
      <c r="Y256" s="342"/>
      <c r="Z256" s="454"/>
      <c r="AA256" s="457" t="str">
        <f t="shared" si="6"/>
        <v/>
      </c>
      <c r="AE256" s="163"/>
      <c r="AF256" s="163"/>
      <c r="AG256" s="163"/>
      <c r="AI256" s="165"/>
    </row>
    <row r="257" spans="2:30" ht="24.75" customHeight="1" x14ac:dyDescent="0.2">
      <c r="B257" s="297"/>
      <c r="C257" s="298"/>
      <c r="D257" s="298"/>
      <c r="E257" s="298"/>
      <c r="F257" s="298"/>
      <c r="G257" s="298"/>
      <c r="H257" s="298"/>
      <c r="I257" s="298"/>
      <c r="J257" s="298"/>
      <c r="K257" s="298"/>
      <c r="L257" s="298"/>
      <c r="M257" s="298"/>
      <c r="N257" s="298"/>
      <c r="O257" s="298"/>
      <c r="P257" s="298"/>
      <c r="Q257" s="298"/>
      <c r="R257" s="298"/>
      <c r="S257" s="676"/>
      <c r="T257" s="677"/>
      <c r="U257" s="678"/>
      <c r="V257" s="446"/>
      <c r="W257" s="442"/>
      <c r="X257" s="455"/>
      <c r="Y257" s="446"/>
      <c r="Z257" s="455"/>
      <c r="AA257" s="457" t="str">
        <f t="shared" si="6"/>
        <v/>
      </c>
    </row>
    <row r="258" spans="2:30" ht="24.75" customHeight="1" thickBot="1" x14ac:dyDescent="0.25">
      <c r="B258" s="297"/>
      <c r="C258" s="298"/>
      <c r="D258" s="298"/>
      <c r="E258" s="298"/>
      <c r="F258" s="298"/>
      <c r="G258" s="298"/>
      <c r="H258" s="298"/>
      <c r="I258" s="298"/>
      <c r="J258" s="298"/>
      <c r="K258" s="298"/>
      <c r="L258" s="298"/>
      <c r="M258" s="298"/>
      <c r="N258" s="298"/>
      <c r="O258" s="298"/>
      <c r="P258" s="298"/>
      <c r="Q258" s="298"/>
      <c r="R258" s="298"/>
      <c r="S258" s="679"/>
      <c r="T258" s="680"/>
      <c r="U258" s="681"/>
      <c r="V258" s="448"/>
      <c r="W258" s="449"/>
      <c r="X258" s="456"/>
      <c r="Y258" s="448"/>
      <c r="Z258" s="456"/>
      <c r="AA258" s="457" t="str">
        <f t="shared" si="6"/>
        <v/>
      </c>
    </row>
    <row r="259" spans="2:30" ht="32.25" customHeight="1" thickBot="1" x14ac:dyDescent="0.25">
      <c r="B259" s="299"/>
      <c r="C259" s="300"/>
      <c r="D259" s="300"/>
      <c r="E259" s="300"/>
      <c r="F259" s="300"/>
      <c r="G259" s="300"/>
      <c r="H259" s="300"/>
      <c r="I259" s="300"/>
      <c r="J259" s="300"/>
      <c r="K259" s="300"/>
      <c r="L259" s="300"/>
      <c r="M259" s="300"/>
      <c r="N259" s="300"/>
      <c r="O259" s="300"/>
      <c r="P259" s="300"/>
      <c r="Q259" s="300"/>
      <c r="R259" s="300"/>
      <c r="S259" s="753" t="s">
        <v>392</v>
      </c>
      <c r="T259" s="754"/>
      <c r="U259" s="754"/>
      <c r="V259" s="754"/>
      <c r="W259" s="754"/>
      <c r="X259" s="754"/>
      <c r="Y259" s="754"/>
      <c r="Z259" s="755"/>
      <c r="AA259" s="443">
        <f>+ROUND(SUM(AA242:AA256),2)</f>
        <v>30.4</v>
      </c>
    </row>
    <row r="260" spans="2:30" ht="15.75" x14ac:dyDescent="0.25">
      <c r="B260" s="665" t="s">
        <v>135</v>
      </c>
      <c r="C260" s="666"/>
      <c r="D260" s="666"/>
      <c r="E260" s="666"/>
      <c r="F260" s="666"/>
      <c r="G260" s="666"/>
      <c r="H260" s="666"/>
      <c r="I260" s="666"/>
      <c r="J260" s="666"/>
      <c r="K260" s="666"/>
      <c r="L260" s="666"/>
      <c r="M260" s="666"/>
      <c r="N260" s="666"/>
      <c r="O260" s="666"/>
      <c r="P260" s="666"/>
      <c r="Q260" s="666"/>
      <c r="R260" s="666"/>
      <c r="S260" s="666"/>
      <c r="T260" s="666"/>
      <c r="U260" s="666"/>
      <c r="V260" s="284"/>
      <c r="W260" s="282" t="s">
        <v>136</v>
      </c>
      <c r="X260" s="283"/>
      <c r="Y260" s="283"/>
      <c r="Z260" s="283"/>
      <c r="AA260" s="285"/>
    </row>
    <row r="261" spans="2:30" ht="15.75" x14ac:dyDescent="0.2">
      <c r="B261" s="667"/>
      <c r="C261" s="668"/>
      <c r="D261" s="195"/>
      <c r="E261" s="286"/>
      <c r="F261" s="286"/>
      <c r="G261" s="286"/>
      <c r="H261" s="286"/>
      <c r="I261" s="287"/>
      <c r="J261" s="287"/>
      <c r="K261" s="287"/>
      <c r="L261" s="287"/>
      <c r="M261" s="287"/>
      <c r="N261" s="287"/>
      <c r="O261" s="287"/>
      <c r="P261" s="287"/>
      <c r="Q261" s="287"/>
      <c r="R261" s="287"/>
      <c r="S261" s="287"/>
      <c r="T261" s="287"/>
      <c r="U261" s="288"/>
      <c r="V261" s="289"/>
      <c r="W261" s="668"/>
      <c r="X261" s="668"/>
      <c r="Y261" s="668"/>
      <c r="Z261" s="668"/>
      <c r="AA261" s="290"/>
    </row>
    <row r="262" spans="2:30" ht="15.75" x14ac:dyDescent="0.2">
      <c r="B262" s="667" t="str">
        <f>+PRESENTACION!$C$9</f>
        <v>WILSON ESNEYDER SIERRA MAYORGA</v>
      </c>
      <c r="C262" s="668"/>
      <c r="D262" s="668"/>
      <c r="E262" s="668"/>
      <c r="F262" s="668"/>
      <c r="G262" s="668"/>
      <c r="H262" s="668"/>
      <c r="I262" s="668"/>
      <c r="J262" s="668"/>
      <c r="K262" s="668"/>
      <c r="L262" s="668"/>
      <c r="M262" s="668"/>
      <c r="N262" s="668"/>
      <c r="O262" s="668"/>
      <c r="P262" s="668"/>
      <c r="Q262" s="668"/>
      <c r="R262" s="668"/>
      <c r="S262" s="668"/>
      <c r="T262" s="668"/>
      <c r="U262" s="668"/>
      <c r="V262" s="286"/>
      <c r="W262" s="668" t="str">
        <f>+PRESENTACION!$C$11</f>
        <v>DIANA MARGARITA CORZO</v>
      </c>
      <c r="X262" s="668"/>
      <c r="Y262" s="668"/>
      <c r="Z262" s="668"/>
      <c r="AA262" s="669"/>
    </row>
    <row r="263" spans="2:30" ht="16.5" thickBot="1" x14ac:dyDescent="0.25">
      <c r="B263" s="670" t="str">
        <f>+PRESENTACION!$C$10</f>
        <v>AUXILIAR DE INGENIERIA</v>
      </c>
      <c r="C263" s="671"/>
      <c r="D263" s="671"/>
      <c r="E263" s="671"/>
      <c r="F263" s="671"/>
      <c r="G263" s="671"/>
      <c r="H263" s="671"/>
      <c r="I263" s="671"/>
      <c r="J263" s="671"/>
      <c r="K263" s="671"/>
      <c r="L263" s="671"/>
      <c r="M263" s="671"/>
      <c r="N263" s="671"/>
      <c r="O263" s="671"/>
      <c r="P263" s="671"/>
      <c r="Q263" s="671"/>
      <c r="R263" s="671"/>
      <c r="S263" s="671"/>
      <c r="T263" s="671"/>
      <c r="U263" s="671"/>
      <c r="V263" s="291"/>
      <c r="W263" s="671" t="str">
        <f>+PRESENTACION!$C$12</f>
        <v>SECRETARIA DE PLANEACION E INFRAESTRUCTURA</v>
      </c>
      <c r="X263" s="671"/>
      <c r="Y263" s="671"/>
      <c r="Z263" s="671"/>
      <c r="AA263" s="672"/>
    </row>
    <row r="264" spans="2:30" ht="15.75" x14ac:dyDescent="0.2">
      <c r="B264" s="305"/>
      <c r="C264" s="305"/>
      <c r="D264" s="305"/>
      <c r="E264" s="305"/>
      <c r="F264" s="305"/>
      <c r="G264" s="305"/>
      <c r="H264" s="305"/>
      <c r="I264" s="305"/>
      <c r="J264" s="305"/>
      <c r="K264" s="305"/>
      <c r="L264" s="305"/>
      <c r="M264" s="305"/>
      <c r="N264" s="305"/>
      <c r="O264" s="305"/>
      <c r="P264" s="305"/>
      <c r="Q264" s="305"/>
      <c r="R264" s="305"/>
      <c r="S264" s="305"/>
      <c r="T264" s="305"/>
      <c r="U264" s="305"/>
      <c r="V264" s="286"/>
      <c r="W264" s="305"/>
      <c r="X264" s="305"/>
      <c r="Y264" s="305"/>
      <c r="Z264" s="305"/>
      <c r="AA264" s="305"/>
    </row>
    <row r="265" spans="2:30" ht="13.5" thickBot="1" x14ac:dyDescent="0.25"/>
    <row r="266" spans="2:30" ht="22.5" customHeight="1" x14ac:dyDescent="0.2">
      <c r="B266" s="737"/>
      <c r="C266" s="738"/>
      <c r="D266" s="738"/>
      <c r="E266" s="738"/>
      <c r="F266" s="738"/>
      <c r="G266" s="738" t="str">
        <f>+PRESENTACION!$C$2</f>
        <v>MUNICIPIO DE SAN VICENTE DE CHUCURI</v>
      </c>
      <c r="H266" s="738"/>
      <c r="I266" s="738"/>
      <c r="J266" s="738"/>
      <c r="K266" s="738"/>
      <c r="L266" s="738"/>
      <c r="M266" s="738"/>
      <c r="N266" s="738"/>
      <c r="O266" s="738"/>
      <c r="P266" s="738"/>
      <c r="Q266" s="738"/>
      <c r="R266" s="738"/>
      <c r="S266" s="738"/>
      <c r="T266" s="738"/>
      <c r="U266" s="738"/>
      <c r="V266" s="738"/>
      <c r="W266" s="738"/>
      <c r="X266" s="738"/>
      <c r="Y266" s="738"/>
      <c r="Z266" s="738"/>
      <c r="AA266" s="739"/>
      <c r="AD266" s="749" t="s">
        <v>399</v>
      </c>
    </row>
    <row r="267" spans="2:30" ht="22.5" customHeight="1" x14ac:dyDescent="0.2">
      <c r="B267" s="721"/>
      <c r="C267" s="722"/>
      <c r="D267" s="722"/>
      <c r="E267" s="722"/>
      <c r="F267" s="722"/>
      <c r="G267" s="742">
        <f>+PRESENTACION!$C$3</f>
        <v>0</v>
      </c>
      <c r="H267" s="742"/>
      <c r="I267" s="742"/>
      <c r="J267" s="742"/>
      <c r="K267" s="742"/>
      <c r="L267" s="742"/>
      <c r="M267" s="742"/>
      <c r="N267" s="742"/>
      <c r="O267" s="742"/>
      <c r="P267" s="742"/>
      <c r="Q267" s="742"/>
      <c r="R267" s="742"/>
      <c r="S267" s="742"/>
      <c r="T267" s="742"/>
      <c r="U267" s="742"/>
      <c r="V267" s="742"/>
      <c r="W267" s="742"/>
      <c r="X267" s="742"/>
      <c r="Y267" s="742"/>
      <c r="Z267" s="742"/>
      <c r="AA267" s="723"/>
      <c r="AD267" s="750"/>
    </row>
    <row r="268" spans="2:30" ht="32.25" customHeight="1" thickBot="1" x14ac:dyDescent="0.25">
      <c r="B268" s="721"/>
      <c r="C268" s="722"/>
      <c r="D268" s="722"/>
      <c r="E268" s="722"/>
      <c r="F268" s="722"/>
      <c r="G268" s="742" t="str">
        <f>+PRESENTACION!$C$4</f>
        <v>ADECUACION DEL POLIDEPORTIVO ESCUELA EL LEON DEL MUNICIPIO DE SAN VICENTE DE CHUCURI</v>
      </c>
      <c r="H268" s="742"/>
      <c r="I268" s="742"/>
      <c r="J268" s="742"/>
      <c r="K268" s="742"/>
      <c r="L268" s="742"/>
      <c r="M268" s="742"/>
      <c r="N268" s="742"/>
      <c r="O268" s="742"/>
      <c r="P268" s="742"/>
      <c r="Q268" s="742"/>
      <c r="R268" s="742"/>
      <c r="S268" s="742"/>
      <c r="T268" s="742"/>
      <c r="U268" s="742"/>
      <c r="V268" s="742"/>
      <c r="W268" s="742"/>
      <c r="X268" s="742"/>
      <c r="Y268" s="742"/>
      <c r="Z268" s="742"/>
      <c r="AA268" s="723"/>
      <c r="AD268" s="327" t="s">
        <v>451</v>
      </c>
    </row>
    <row r="269" spans="2:30" ht="15.75" x14ac:dyDescent="0.2">
      <c r="B269" s="721" t="s">
        <v>389</v>
      </c>
      <c r="C269" s="722"/>
      <c r="D269" s="722"/>
      <c r="E269" s="722"/>
      <c r="F269" s="722"/>
      <c r="G269" s="722"/>
      <c r="H269" s="722"/>
      <c r="I269" s="722"/>
      <c r="J269" s="722"/>
      <c r="K269" s="722"/>
      <c r="L269" s="722"/>
      <c r="M269" s="722"/>
      <c r="N269" s="722"/>
      <c r="O269" s="722"/>
      <c r="P269" s="722"/>
      <c r="Q269" s="722"/>
      <c r="R269" s="722"/>
      <c r="S269" s="722"/>
      <c r="T269" s="722"/>
      <c r="U269" s="722"/>
      <c r="V269" s="722"/>
      <c r="W269" s="722"/>
      <c r="X269" s="722"/>
      <c r="Y269" s="722"/>
      <c r="Z269" s="722"/>
      <c r="AA269" s="723"/>
    </row>
    <row r="270" spans="2:30" s="162" customFormat="1" ht="15.75" x14ac:dyDescent="0.2">
      <c r="B270" s="724" t="s">
        <v>120</v>
      </c>
      <c r="C270" s="725"/>
      <c r="D270" s="725"/>
      <c r="E270" s="725"/>
      <c r="F270" s="725"/>
      <c r="G270" s="726">
        <f>+PRESENTACION!$C$6</f>
        <v>45848</v>
      </c>
      <c r="H270" s="726"/>
      <c r="I270" s="726"/>
      <c r="J270" s="726"/>
      <c r="K270" s="726"/>
      <c r="L270" s="726"/>
      <c r="M270" s="726"/>
      <c r="N270" s="726"/>
      <c r="O270" s="726"/>
      <c r="P270" s="726"/>
      <c r="Q270" s="726"/>
      <c r="R270" s="726"/>
      <c r="S270" s="726"/>
      <c r="T270" s="725" t="s">
        <v>396</v>
      </c>
      <c r="U270" s="725"/>
      <c r="V270" s="727" t="s">
        <v>390</v>
      </c>
      <c r="W270" s="727"/>
      <c r="X270" s="727"/>
      <c r="Y270" s="727"/>
      <c r="Z270" s="727"/>
      <c r="AA270" s="728"/>
    </row>
    <row r="271" spans="2:30" ht="15" customHeight="1" x14ac:dyDescent="0.2">
      <c r="B271" s="724" t="s">
        <v>121</v>
      </c>
      <c r="C271" s="725"/>
      <c r="D271" s="725"/>
      <c r="E271" s="725"/>
      <c r="F271" s="731">
        <f>+PRESUPUESTO!$B$34</f>
        <v>7</v>
      </c>
      <c r="G271" s="731"/>
      <c r="H271" s="819" t="str">
        <f>+PRESUPUESTO!$C$34</f>
        <v>INSTALACIONES HIDROSANITARIAS</v>
      </c>
      <c r="I271" s="819"/>
      <c r="J271" s="819"/>
      <c r="K271" s="819"/>
      <c r="L271" s="819"/>
      <c r="M271" s="819"/>
      <c r="N271" s="819"/>
      <c r="O271" s="725" t="s">
        <v>0</v>
      </c>
      <c r="P271" s="725"/>
      <c r="Q271" s="743" t="e">
        <f>+PRESUPUESTO!#REF!</f>
        <v>#REF!</v>
      </c>
      <c r="R271" s="734"/>
      <c r="S271" s="731" t="e">
        <f>+PRESUPUESTO!#REF!</f>
        <v>#REF!</v>
      </c>
      <c r="T271" s="731"/>
      <c r="U271" s="731"/>
      <c r="V271" s="731"/>
      <c r="W271" s="731"/>
      <c r="X271" s="731"/>
      <c r="Y271" s="731"/>
      <c r="Z271" s="725" t="s">
        <v>106</v>
      </c>
      <c r="AA271" s="728" t="e">
        <f>+PRESUPUESTO!#REF!</f>
        <v>#REF!</v>
      </c>
    </row>
    <row r="272" spans="2:30" ht="16.5" customHeight="1" thickBot="1" x14ac:dyDescent="0.25">
      <c r="B272" s="729"/>
      <c r="C272" s="730"/>
      <c r="D272" s="730"/>
      <c r="E272" s="730"/>
      <c r="F272" s="732"/>
      <c r="G272" s="732"/>
      <c r="H272" s="820"/>
      <c r="I272" s="820"/>
      <c r="J272" s="820"/>
      <c r="K272" s="820"/>
      <c r="L272" s="820"/>
      <c r="M272" s="820"/>
      <c r="N272" s="820"/>
      <c r="O272" s="730"/>
      <c r="P272" s="730"/>
      <c r="Q272" s="735"/>
      <c r="R272" s="735"/>
      <c r="S272" s="732"/>
      <c r="T272" s="732"/>
      <c r="U272" s="732"/>
      <c r="V272" s="732"/>
      <c r="W272" s="732"/>
      <c r="X272" s="732"/>
      <c r="Y272" s="732"/>
      <c r="Z272" s="730"/>
      <c r="AA272" s="736"/>
    </row>
    <row r="273" spans="2:35" ht="15.75" customHeight="1" x14ac:dyDescent="0.2">
      <c r="B273" s="697" t="s">
        <v>398</v>
      </c>
      <c r="C273" s="698"/>
      <c r="D273" s="698"/>
      <c r="E273" s="698"/>
      <c r="F273" s="698"/>
      <c r="G273" s="698"/>
      <c r="H273" s="698"/>
      <c r="I273" s="698"/>
      <c r="J273" s="698"/>
      <c r="K273" s="698"/>
      <c r="L273" s="698"/>
      <c r="M273" s="698"/>
      <c r="N273" s="698"/>
      <c r="O273" s="698"/>
      <c r="P273" s="698"/>
      <c r="Q273" s="698"/>
      <c r="R273" s="699"/>
      <c r="S273" s="703" t="s">
        <v>122</v>
      </c>
      <c r="T273" s="704"/>
      <c r="U273" s="705"/>
      <c r="V273" s="709" t="s">
        <v>123</v>
      </c>
      <c r="W273" s="710"/>
      <c r="X273" s="711"/>
      <c r="Y273" s="712" t="s">
        <v>393</v>
      </c>
      <c r="Z273" s="714" t="s">
        <v>397</v>
      </c>
      <c r="AA273" s="751" t="s">
        <v>395</v>
      </c>
    </row>
    <row r="274" spans="2:35" ht="40.5" customHeight="1" thickBot="1" x14ac:dyDescent="0.25">
      <c r="B274" s="700"/>
      <c r="C274" s="701"/>
      <c r="D274" s="701"/>
      <c r="E274" s="701"/>
      <c r="F274" s="701"/>
      <c r="G274" s="701"/>
      <c r="H274" s="701"/>
      <c r="I274" s="701"/>
      <c r="J274" s="701"/>
      <c r="K274" s="701"/>
      <c r="L274" s="701"/>
      <c r="M274" s="701"/>
      <c r="N274" s="701"/>
      <c r="O274" s="701"/>
      <c r="P274" s="701"/>
      <c r="Q274" s="701"/>
      <c r="R274" s="702"/>
      <c r="S274" s="706"/>
      <c r="T274" s="707"/>
      <c r="U274" s="708"/>
      <c r="V274" s="338" t="s">
        <v>124</v>
      </c>
      <c r="W274" s="339" t="s">
        <v>391</v>
      </c>
      <c r="X274" s="340" t="s">
        <v>394</v>
      </c>
      <c r="Y274" s="713"/>
      <c r="Z274" s="715"/>
      <c r="AA274" s="752"/>
    </row>
    <row r="275" spans="2:35" ht="24.75" customHeight="1" x14ac:dyDescent="0.2">
      <c r="B275" s="297" t="s">
        <v>125</v>
      </c>
      <c r="C275" s="298"/>
      <c r="D275" s="298"/>
      <c r="E275" s="298"/>
      <c r="F275" s="298"/>
      <c r="G275" s="298"/>
      <c r="H275" s="298"/>
      <c r="I275" s="298"/>
      <c r="J275" s="298"/>
      <c r="K275" s="298"/>
      <c r="L275" s="298"/>
      <c r="M275" s="298"/>
      <c r="N275" s="298"/>
      <c r="O275" s="298"/>
      <c r="P275" s="298"/>
      <c r="Q275" s="298"/>
      <c r="R275" s="298"/>
      <c r="S275" s="813" t="s">
        <v>401</v>
      </c>
      <c r="T275" s="814"/>
      <c r="U275" s="815"/>
      <c r="V275" s="452"/>
      <c r="W275" s="451"/>
      <c r="X275" s="453"/>
      <c r="Y275" s="452">
        <v>7</v>
      </c>
      <c r="Z275" s="453">
        <v>2</v>
      </c>
      <c r="AA275" s="457">
        <f>IF(S275="","",ROUND((IF(W275="",1,W275))*(IF(V275="",1,V275))*(IF(X275="",1,X275))*(IF(Y275="",1,Y275))*(IF(Z275="",1,Z275)),2))</f>
        <v>14</v>
      </c>
    </row>
    <row r="276" spans="2:35" ht="24.75" customHeight="1" x14ac:dyDescent="0.25">
      <c r="B276" s="297"/>
      <c r="C276" s="298"/>
      <c r="D276" s="298"/>
      <c r="E276" s="298"/>
      <c r="F276" s="298"/>
      <c r="G276" s="298"/>
      <c r="H276" s="298"/>
      <c r="I276" s="298"/>
      <c r="J276" s="298"/>
      <c r="K276" s="298"/>
      <c r="L276" s="298"/>
      <c r="M276" s="298"/>
      <c r="N276" s="298"/>
      <c r="O276" s="298"/>
      <c r="P276" s="298"/>
      <c r="Q276" s="298"/>
      <c r="R276" s="298"/>
      <c r="S276" s="816" t="s">
        <v>436</v>
      </c>
      <c r="T276" s="817"/>
      <c r="U276" s="818"/>
      <c r="V276" s="342"/>
      <c r="W276" s="307"/>
      <c r="X276" s="454"/>
      <c r="Y276" s="342">
        <v>16</v>
      </c>
      <c r="Z276" s="454">
        <v>2</v>
      </c>
      <c r="AA276" s="457">
        <f t="shared" ref="AA276:AA291" si="7">IF(S276="","",ROUND((IF(W276="",1,W276))*(IF(V276="",1,V276))*(IF(X276="",1,X276))*(IF(Y276="",1,Y276))*(IF(Z276="",1,Z276)),2))</f>
        <v>32</v>
      </c>
      <c r="AD276" s="163"/>
      <c r="AE276" s="164"/>
    </row>
    <row r="277" spans="2:35" ht="24.75" customHeight="1" x14ac:dyDescent="0.2">
      <c r="B277" s="297"/>
      <c r="C277" s="298"/>
      <c r="D277" s="298"/>
      <c r="E277" s="298"/>
      <c r="F277" s="298"/>
      <c r="G277" s="298"/>
      <c r="H277" s="298"/>
      <c r="I277" s="298"/>
      <c r="J277" s="298"/>
      <c r="K277" s="298"/>
      <c r="L277" s="298"/>
      <c r="M277" s="298"/>
      <c r="N277" s="298"/>
      <c r="O277" s="298"/>
      <c r="P277" s="298"/>
      <c r="Q277" s="298"/>
      <c r="R277" s="298"/>
      <c r="S277" s="691" t="s">
        <v>435</v>
      </c>
      <c r="T277" s="692"/>
      <c r="U277" s="693"/>
      <c r="V277" s="342"/>
      <c r="W277" s="307"/>
      <c r="X277" s="454"/>
      <c r="Y277" s="342">
        <v>6</v>
      </c>
      <c r="Z277" s="454">
        <v>2</v>
      </c>
      <c r="AA277" s="457">
        <f t="shared" si="7"/>
        <v>12</v>
      </c>
    </row>
    <row r="278" spans="2:35" ht="24.75" customHeight="1" x14ac:dyDescent="0.2">
      <c r="B278" s="297"/>
      <c r="C278" s="298"/>
      <c r="D278" s="298"/>
      <c r="E278" s="298"/>
      <c r="F278" s="298"/>
      <c r="G278" s="298"/>
      <c r="H278" s="298"/>
      <c r="I278" s="298"/>
      <c r="J278" s="298"/>
      <c r="K278" s="298"/>
      <c r="L278" s="298"/>
      <c r="M278" s="298"/>
      <c r="N278" s="298"/>
      <c r="O278" s="298"/>
      <c r="P278" s="298"/>
      <c r="Q278" s="298"/>
      <c r="R278" s="298"/>
      <c r="S278" s="691" t="s">
        <v>441</v>
      </c>
      <c r="T278" s="692"/>
      <c r="U278" s="693"/>
      <c r="V278" s="342"/>
      <c r="W278" s="307"/>
      <c r="X278" s="454"/>
      <c r="Y278" s="342">
        <v>10</v>
      </c>
      <c r="Z278" s="454">
        <v>2</v>
      </c>
      <c r="AA278" s="457">
        <f t="shared" si="7"/>
        <v>20</v>
      </c>
    </row>
    <row r="279" spans="2:35" ht="24.75" customHeight="1" x14ac:dyDescent="0.2">
      <c r="B279" s="297"/>
      <c r="C279" s="298"/>
      <c r="D279" s="298"/>
      <c r="E279" s="298"/>
      <c r="F279" s="298"/>
      <c r="G279" s="298"/>
      <c r="H279" s="298"/>
      <c r="I279" s="298"/>
      <c r="J279" s="298"/>
      <c r="K279" s="298"/>
      <c r="L279" s="298"/>
      <c r="M279" s="298"/>
      <c r="N279" s="298"/>
      <c r="O279" s="298"/>
      <c r="P279" s="298"/>
      <c r="Q279" s="298"/>
      <c r="R279" s="298"/>
      <c r="S279" s="691" t="s">
        <v>402</v>
      </c>
      <c r="T279" s="692"/>
      <c r="U279" s="693"/>
      <c r="V279" s="342"/>
      <c r="W279" s="307"/>
      <c r="X279" s="454"/>
      <c r="Y279" s="342">
        <v>10</v>
      </c>
      <c r="Z279" s="454">
        <v>1</v>
      </c>
      <c r="AA279" s="457">
        <f t="shared" si="7"/>
        <v>10</v>
      </c>
    </row>
    <row r="280" spans="2:35" ht="24.75" customHeight="1" x14ac:dyDescent="0.2">
      <c r="B280" s="297"/>
      <c r="C280" s="298"/>
      <c r="D280" s="298"/>
      <c r="E280" s="298"/>
      <c r="F280" s="298"/>
      <c r="G280" s="298"/>
      <c r="H280" s="298"/>
      <c r="I280" s="298"/>
      <c r="J280" s="298"/>
      <c r="K280" s="298"/>
      <c r="L280" s="298"/>
      <c r="M280" s="298"/>
      <c r="N280" s="298"/>
      <c r="O280" s="298"/>
      <c r="P280" s="298"/>
      <c r="Q280" s="298"/>
      <c r="R280" s="298"/>
      <c r="S280" s="691" t="s">
        <v>565</v>
      </c>
      <c r="T280" s="692"/>
      <c r="U280" s="693"/>
      <c r="V280" s="342"/>
      <c r="W280" s="307"/>
      <c r="X280" s="454"/>
      <c r="Y280" s="342">
        <v>10</v>
      </c>
      <c r="Z280" s="454">
        <v>2</v>
      </c>
      <c r="AA280" s="457">
        <f t="shared" si="7"/>
        <v>20</v>
      </c>
    </row>
    <row r="281" spans="2:35" ht="24.75" customHeight="1" x14ac:dyDescent="0.2">
      <c r="B281" s="297"/>
      <c r="C281" s="298"/>
      <c r="D281" s="298"/>
      <c r="E281" s="298"/>
      <c r="F281" s="298"/>
      <c r="G281" s="298"/>
      <c r="H281" s="298"/>
      <c r="I281" s="298"/>
      <c r="J281" s="298"/>
      <c r="K281" s="298"/>
      <c r="L281" s="298"/>
      <c r="M281" s="298"/>
      <c r="N281" s="298"/>
      <c r="O281" s="298"/>
      <c r="P281" s="298"/>
      <c r="Q281" s="298"/>
      <c r="R281" s="298"/>
      <c r="S281" s="691"/>
      <c r="T281" s="692"/>
      <c r="U281" s="693"/>
      <c r="V281" s="342"/>
      <c r="W281" s="307"/>
      <c r="X281" s="454"/>
      <c r="Y281" s="342"/>
      <c r="Z281" s="454"/>
      <c r="AA281" s="457" t="str">
        <f t="shared" si="7"/>
        <v/>
      </c>
    </row>
    <row r="282" spans="2:35" ht="24.75" customHeight="1" x14ac:dyDescent="0.2">
      <c r="B282" s="297"/>
      <c r="C282" s="298"/>
      <c r="D282" s="298"/>
      <c r="E282" s="298"/>
      <c r="F282" s="298"/>
      <c r="G282" s="298"/>
      <c r="H282" s="298"/>
      <c r="I282" s="298"/>
      <c r="J282" s="298"/>
      <c r="K282" s="298"/>
      <c r="L282" s="298"/>
      <c r="M282" s="298"/>
      <c r="N282" s="298"/>
      <c r="O282" s="298"/>
      <c r="P282" s="298"/>
      <c r="Q282" s="298"/>
      <c r="R282" s="298"/>
      <c r="S282" s="816"/>
      <c r="T282" s="817"/>
      <c r="U282" s="818"/>
      <c r="V282" s="342"/>
      <c r="W282" s="307"/>
      <c r="X282" s="454"/>
      <c r="Y282" s="342"/>
      <c r="Z282" s="454"/>
      <c r="AA282" s="457" t="str">
        <f t="shared" si="7"/>
        <v/>
      </c>
    </row>
    <row r="283" spans="2:35" ht="24.75" customHeight="1" x14ac:dyDescent="0.2">
      <c r="B283" s="297"/>
      <c r="C283" s="298"/>
      <c r="D283" s="298"/>
      <c r="E283" s="298"/>
      <c r="F283" s="298"/>
      <c r="G283" s="298"/>
      <c r="H283" s="298"/>
      <c r="I283" s="298"/>
      <c r="J283" s="298"/>
      <c r="K283" s="298"/>
      <c r="L283" s="298"/>
      <c r="M283" s="298"/>
      <c r="N283" s="298"/>
      <c r="O283" s="298"/>
      <c r="P283" s="298"/>
      <c r="Q283" s="298"/>
      <c r="R283" s="298"/>
      <c r="S283" s="813"/>
      <c r="T283" s="814"/>
      <c r="U283" s="815"/>
      <c r="V283" s="452"/>
      <c r="W283" s="451"/>
      <c r="X283" s="453"/>
      <c r="Y283" s="452"/>
      <c r="Z283" s="454"/>
      <c r="AA283" s="457" t="str">
        <f t="shared" si="7"/>
        <v/>
      </c>
    </row>
    <row r="284" spans="2:35" ht="24.75" customHeight="1" x14ac:dyDescent="0.2">
      <c r="B284" s="297"/>
      <c r="C284" s="298"/>
      <c r="D284" s="298"/>
      <c r="E284" s="298"/>
      <c r="F284" s="298"/>
      <c r="G284" s="298"/>
      <c r="H284" s="298"/>
      <c r="I284" s="298"/>
      <c r="J284" s="298"/>
      <c r="K284" s="298"/>
      <c r="L284" s="298"/>
      <c r="M284" s="298"/>
      <c r="N284" s="298"/>
      <c r="O284" s="298"/>
      <c r="P284" s="298"/>
      <c r="Q284" s="298"/>
      <c r="R284" s="298"/>
      <c r="S284" s="718"/>
      <c r="T284" s="719"/>
      <c r="U284" s="720"/>
      <c r="V284" s="342"/>
      <c r="W284" s="307"/>
      <c r="X284" s="454"/>
      <c r="Y284" s="342"/>
      <c r="Z284" s="454"/>
      <c r="AA284" s="457" t="str">
        <f t="shared" si="7"/>
        <v/>
      </c>
    </row>
    <row r="285" spans="2:35" ht="24.75" customHeight="1" x14ac:dyDescent="0.2">
      <c r="B285" s="297"/>
      <c r="C285" s="298"/>
      <c r="D285" s="298"/>
      <c r="E285" s="298"/>
      <c r="F285" s="298"/>
      <c r="G285" s="298"/>
      <c r="H285" s="298"/>
      <c r="I285" s="298"/>
      <c r="J285" s="298"/>
      <c r="K285" s="298"/>
      <c r="L285" s="298"/>
      <c r="M285" s="298"/>
      <c r="N285" s="298"/>
      <c r="O285" s="298"/>
      <c r="P285" s="298"/>
      <c r="Q285" s="298"/>
      <c r="R285" s="298"/>
      <c r="S285" s="718"/>
      <c r="T285" s="719"/>
      <c r="U285" s="720"/>
      <c r="V285" s="447"/>
      <c r="W285" s="428"/>
      <c r="X285" s="427"/>
      <c r="Y285" s="447"/>
      <c r="Z285" s="427"/>
      <c r="AA285" s="457" t="str">
        <f t="shared" si="7"/>
        <v/>
      </c>
    </row>
    <row r="286" spans="2:35" ht="24.75" customHeight="1" x14ac:dyDescent="0.2">
      <c r="B286" s="297"/>
      <c r="C286" s="298"/>
      <c r="D286" s="298"/>
      <c r="E286" s="298"/>
      <c r="F286" s="298"/>
      <c r="G286" s="298"/>
      <c r="H286" s="298"/>
      <c r="I286" s="298"/>
      <c r="J286" s="298"/>
      <c r="K286" s="298"/>
      <c r="L286" s="298"/>
      <c r="M286" s="298"/>
      <c r="N286" s="298"/>
      <c r="O286" s="298"/>
      <c r="P286" s="298"/>
      <c r="Q286" s="298"/>
      <c r="R286" s="298"/>
      <c r="S286" s="718"/>
      <c r="T286" s="719"/>
      <c r="U286" s="720"/>
      <c r="V286" s="342"/>
      <c r="W286" s="307"/>
      <c r="X286" s="454"/>
      <c r="Y286" s="342"/>
      <c r="Z286" s="454"/>
      <c r="AA286" s="457" t="str">
        <f t="shared" si="7"/>
        <v/>
      </c>
    </row>
    <row r="287" spans="2:35" ht="24.75" customHeight="1" x14ac:dyDescent="0.2">
      <c r="B287" s="297"/>
      <c r="C287" s="298"/>
      <c r="D287" s="298"/>
      <c r="E287" s="298"/>
      <c r="F287" s="298"/>
      <c r="G287" s="298"/>
      <c r="H287" s="298"/>
      <c r="I287" s="298"/>
      <c r="J287" s="298"/>
      <c r="K287" s="298"/>
      <c r="L287" s="298"/>
      <c r="M287" s="298"/>
      <c r="N287" s="298"/>
      <c r="O287" s="298"/>
      <c r="P287" s="298"/>
      <c r="Q287" s="298"/>
      <c r="R287" s="298"/>
      <c r="S287" s="718"/>
      <c r="T287" s="719"/>
      <c r="U287" s="720"/>
      <c r="V287" s="342"/>
      <c r="W287" s="307"/>
      <c r="X287" s="454"/>
      <c r="Y287" s="342"/>
      <c r="Z287" s="454"/>
      <c r="AA287" s="457" t="str">
        <f t="shared" si="7"/>
        <v/>
      </c>
    </row>
    <row r="288" spans="2:35" ht="24.75" customHeight="1" x14ac:dyDescent="0.25">
      <c r="B288" s="297"/>
      <c r="C288" s="298"/>
      <c r="D288" s="298"/>
      <c r="E288" s="298"/>
      <c r="F288" s="298"/>
      <c r="G288" s="298"/>
      <c r="H288" s="298"/>
      <c r="I288" s="298"/>
      <c r="J288" s="298"/>
      <c r="K288" s="298"/>
      <c r="L288" s="298"/>
      <c r="M288" s="298"/>
      <c r="N288" s="298"/>
      <c r="O288" s="298"/>
      <c r="P288" s="298"/>
      <c r="Q288" s="298"/>
      <c r="R288" s="298"/>
      <c r="S288" s="718"/>
      <c r="T288" s="719"/>
      <c r="U288" s="720"/>
      <c r="V288" s="342"/>
      <c r="W288" s="307"/>
      <c r="X288" s="454"/>
      <c r="Y288" s="342"/>
      <c r="Z288" s="454"/>
      <c r="AA288" s="457" t="str">
        <f t="shared" si="7"/>
        <v/>
      </c>
      <c r="AE288" s="163"/>
      <c r="AF288" s="163"/>
      <c r="AG288" s="163"/>
      <c r="AI288" s="165"/>
    </row>
    <row r="289" spans="2:35" ht="24.75" customHeight="1" x14ac:dyDescent="0.25">
      <c r="B289" s="297"/>
      <c r="C289" s="298"/>
      <c r="D289" s="298"/>
      <c r="E289" s="298"/>
      <c r="F289" s="298"/>
      <c r="G289" s="298"/>
      <c r="H289" s="298"/>
      <c r="I289" s="298"/>
      <c r="J289" s="298"/>
      <c r="K289" s="298"/>
      <c r="L289" s="298"/>
      <c r="M289" s="298"/>
      <c r="N289" s="298"/>
      <c r="O289" s="298"/>
      <c r="P289" s="298"/>
      <c r="Q289" s="298"/>
      <c r="R289" s="298"/>
      <c r="S289" s="718"/>
      <c r="T289" s="719"/>
      <c r="U289" s="720"/>
      <c r="V289" s="342"/>
      <c r="W289" s="307"/>
      <c r="X289" s="454"/>
      <c r="Y289" s="342"/>
      <c r="Z289" s="454"/>
      <c r="AA289" s="457" t="str">
        <f t="shared" si="7"/>
        <v/>
      </c>
      <c r="AE289" s="163"/>
      <c r="AF289" s="163"/>
      <c r="AG289" s="163"/>
      <c r="AI289" s="165"/>
    </row>
    <row r="290" spans="2:35" ht="24.75" customHeight="1" x14ac:dyDescent="0.2">
      <c r="B290" s="297"/>
      <c r="C290" s="298"/>
      <c r="D290" s="298"/>
      <c r="E290" s="298"/>
      <c r="F290" s="298"/>
      <c r="G290" s="298"/>
      <c r="H290" s="298"/>
      <c r="I290" s="298"/>
      <c r="J290" s="298"/>
      <c r="K290" s="298"/>
      <c r="L290" s="298"/>
      <c r="M290" s="298"/>
      <c r="N290" s="298"/>
      <c r="O290" s="298"/>
      <c r="P290" s="298"/>
      <c r="Q290" s="298"/>
      <c r="R290" s="298"/>
      <c r="S290" s="676"/>
      <c r="T290" s="677"/>
      <c r="U290" s="678"/>
      <c r="V290" s="446"/>
      <c r="W290" s="442"/>
      <c r="X290" s="455"/>
      <c r="Y290" s="446"/>
      <c r="Z290" s="455"/>
      <c r="AA290" s="457" t="str">
        <f t="shared" si="7"/>
        <v/>
      </c>
    </row>
    <row r="291" spans="2:35" ht="24.75" customHeight="1" thickBot="1" x14ac:dyDescent="0.25">
      <c r="B291" s="297"/>
      <c r="C291" s="298"/>
      <c r="D291" s="298"/>
      <c r="E291" s="298"/>
      <c r="F291" s="298"/>
      <c r="G291" s="298"/>
      <c r="H291" s="298"/>
      <c r="I291" s="298"/>
      <c r="J291" s="298"/>
      <c r="K291" s="298"/>
      <c r="L291" s="298"/>
      <c r="M291" s="298"/>
      <c r="N291" s="298"/>
      <c r="O291" s="298"/>
      <c r="P291" s="298"/>
      <c r="Q291" s="298"/>
      <c r="R291" s="298"/>
      <c r="S291" s="679"/>
      <c r="T291" s="680"/>
      <c r="U291" s="681"/>
      <c r="V291" s="448"/>
      <c r="W291" s="449"/>
      <c r="X291" s="456"/>
      <c r="Y291" s="448"/>
      <c r="Z291" s="456"/>
      <c r="AA291" s="457" t="str">
        <f t="shared" si="7"/>
        <v/>
      </c>
    </row>
    <row r="292" spans="2:35" ht="32.25" customHeight="1" thickBot="1" x14ac:dyDescent="0.25">
      <c r="B292" s="299"/>
      <c r="C292" s="300"/>
      <c r="D292" s="300"/>
      <c r="E292" s="300"/>
      <c r="F292" s="300"/>
      <c r="G292" s="300"/>
      <c r="H292" s="300"/>
      <c r="I292" s="300"/>
      <c r="J292" s="300"/>
      <c r="K292" s="300"/>
      <c r="L292" s="300"/>
      <c r="M292" s="300"/>
      <c r="N292" s="300"/>
      <c r="O292" s="300"/>
      <c r="P292" s="300"/>
      <c r="Q292" s="300"/>
      <c r="R292" s="300"/>
      <c r="S292" s="753" t="s">
        <v>392</v>
      </c>
      <c r="T292" s="754"/>
      <c r="U292" s="754"/>
      <c r="V292" s="754"/>
      <c r="W292" s="754"/>
      <c r="X292" s="754"/>
      <c r="Y292" s="754"/>
      <c r="Z292" s="755"/>
      <c r="AA292" s="443">
        <f>+ROUND(SUM(AA275:AA289),2)</f>
        <v>108</v>
      </c>
    </row>
    <row r="293" spans="2:35" ht="15.75" x14ac:dyDescent="0.25">
      <c r="B293" s="665" t="s">
        <v>135</v>
      </c>
      <c r="C293" s="666"/>
      <c r="D293" s="666"/>
      <c r="E293" s="666"/>
      <c r="F293" s="666"/>
      <c r="G293" s="666"/>
      <c r="H293" s="666"/>
      <c r="I293" s="666"/>
      <c r="J293" s="666"/>
      <c r="K293" s="666"/>
      <c r="L293" s="666"/>
      <c r="M293" s="666"/>
      <c r="N293" s="666"/>
      <c r="O293" s="666"/>
      <c r="P293" s="666"/>
      <c r="Q293" s="666"/>
      <c r="R293" s="666"/>
      <c r="S293" s="666"/>
      <c r="T293" s="666"/>
      <c r="U293" s="666"/>
      <c r="V293" s="284"/>
      <c r="W293" s="282" t="s">
        <v>136</v>
      </c>
      <c r="X293" s="283"/>
      <c r="Y293" s="283"/>
      <c r="Z293" s="283"/>
      <c r="AA293" s="285"/>
    </row>
    <row r="294" spans="2:35" ht="15.75" x14ac:dyDescent="0.2">
      <c r="B294" s="667"/>
      <c r="C294" s="668"/>
      <c r="D294" s="195"/>
      <c r="E294" s="286"/>
      <c r="F294" s="286"/>
      <c r="G294" s="286"/>
      <c r="H294" s="286"/>
      <c r="I294" s="287"/>
      <c r="J294" s="287"/>
      <c r="K294" s="287"/>
      <c r="L294" s="287"/>
      <c r="M294" s="287"/>
      <c r="N294" s="287"/>
      <c r="O294" s="287"/>
      <c r="P294" s="287"/>
      <c r="Q294" s="287"/>
      <c r="R294" s="287"/>
      <c r="S294" s="287"/>
      <c r="T294" s="287"/>
      <c r="U294" s="288"/>
      <c r="V294" s="289"/>
      <c r="W294" s="668"/>
      <c r="X294" s="668"/>
      <c r="Y294" s="668"/>
      <c r="Z294" s="668"/>
      <c r="AA294" s="290"/>
    </row>
    <row r="295" spans="2:35" ht="15.75" x14ac:dyDescent="0.2">
      <c r="B295" s="667" t="str">
        <f>+PRESENTACION!$C$9</f>
        <v>WILSON ESNEYDER SIERRA MAYORGA</v>
      </c>
      <c r="C295" s="668"/>
      <c r="D295" s="668"/>
      <c r="E295" s="668"/>
      <c r="F295" s="668"/>
      <c r="G295" s="668"/>
      <c r="H295" s="668"/>
      <c r="I295" s="668"/>
      <c r="J295" s="668"/>
      <c r="K295" s="668"/>
      <c r="L295" s="668"/>
      <c r="M295" s="668"/>
      <c r="N295" s="668"/>
      <c r="O295" s="668"/>
      <c r="P295" s="668"/>
      <c r="Q295" s="668"/>
      <c r="R295" s="668"/>
      <c r="S295" s="668"/>
      <c r="T295" s="668"/>
      <c r="U295" s="668"/>
      <c r="V295" s="286"/>
      <c r="W295" s="668" t="str">
        <f>+PRESENTACION!$C$11</f>
        <v>DIANA MARGARITA CORZO</v>
      </c>
      <c r="X295" s="668"/>
      <c r="Y295" s="668"/>
      <c r="Z295" s="668"/>
      <c r="AA295" s="669"/>
    </row>
    <row r="296" spans="2:35" ht="16.5" thickBot="1" x14ac:dyDescent="0.25">
      <c r="B296" s="670" t="str">
        <f>+PRESENTACION!$C$10</f>
        <v>AUXILIAR DE INGENIERIA</v>
      </c>
      <c r="C296" s="671"/>
      <c r="D296" s="671"/>
      <c r="E296" s="671"/>
      <c r="F296" s="671"/>
      <c r="G296" s="671"/>
      <c r="H296" s="671"/>
      <c r="I296" s="671"/>
      <c r="J296" s="671"/>
      <c r="K296" s="671"/>
      <c r="L296" s="671"/>
      <c r="M296" s="671"/>
      <c r="N296" s="671"/>
      <c r="O296" s="671"/>
      <c r="P296" s="671"/>
      <c r="Q296" s="671"/>
      <c r="R296" s="671"/>
      <c r="S296" s="671"/>
      <c r="T296" s="671"/>
      <c r="U296" s="671"/>
      <c r="V296" s="291"/>
      <c r="W296" s="671" t="str">
        <f>+PRESENTACION!$C$12</f>
        <v>SECRETARIA DE PLANEACION E INFRAESTRUCTURA</v>
      </c>
      <c r="X296" s="671"/>
      <c r="Y296" s="671"/>
      <c r="Z296" s="671"/>
      <c r="AA296" s="672"/>
    </row>
    <row r="297" spans="2:35" ht="15.75" x14ac:dyDescent="0.25">
      <c r="B297" s="184"/>
      <c r="C297" s="184"/>
      <c r="D297" s="184"/>
      <c r="E297" s="184"/>
      <c r="F297" s="184"/>
      <c r="G297" s="184"/>
      <c r="H297" s="184"/>
    </row>
    <row r="298" spans="2:35" ht="13.5" thickBot="1" x14ac:dyDescent="0.25"/>
    <row r="299" spans="2:35" ht="22.5" customHeight="1" x14ac:dyDescent="0.2">
      <c r="B299" s="737"/>
      <c r="C299" s="738"/>
      <c r="D299" s="738"/>
      <c r="E299" s="738"/>
      <c r="F299" s="738"/>
      <c r="G299" s="738" t="str">
        <f>+PRESENTACION!$C$2</f>
        <v>MUNICIPIO DE SAN VICENTE DE CHUCURI</v>
      </c>
      <c r="H299" s="738"/>
      <c r="I299" s="738"/>
      <c r="J299" s="738"/>
      <c r="K299" s="738"/>
      <c r="L299" s="738"/>
      <c r="M299" s="738"/>
      <c r="N299" s="738"/>
      <c r="O299" s="738"/>
      <c r="P299" s="738"/>
      <c r="Q299" s="738"/>
      <c r="R299" s="738"/>
      <c r="S299" s="738"/>
      <c r="T299" s="738"/>
      <c r="U299" s="738"/>
      <c r="V299" s="738"/>
      <c r="W299" s="738"/>
      <c r="X299" s="738"/>
      <c r="Y299" s="738"/>
      <c r="Z299" s="738"/>
      <c r="AA299" s="739"/>
      <c r="AD299" s="749" t="s">
        <v>399</v>
      </c>
    </row>
    <row r="300" spans="2:35" ht="22.5" customHeight="1" x14ac:dyDescent="0.2">
      <c r="B300" s="721"/>
      <c r="C300" s="722"/>
      <c r="D300" s="722"/>
      <c r="E300" s="722"/>
      <c r="F300" s="722"/>
      <c r="G300" s="742">
        <f>+PRESENTACION!$C$3</f>
        <v>0</v>
      </c>
      <c r="H300" s="742"/>
      <c r="I300" s="742"/>
      <c r="J300" s="742"/>
      <c r="K300" s="742"/>
      <c r="L300" s="742"/>
      <c r="M300" s="742"/>
      <c r="N300" s="742"/>
      <c r="O300" s="742"/>
      <c r="P300" s="742"/>
      <c r="Q300" s="742"/>
      <c r="R300" s="742"/>
      <c r="S300" s="742"/>
      <c r="T300" s="742"/>
      <c r="U300" s="742"/>
      <c r="V300" s="742"/>
      <c r="W300" s="742"/>
      <c r="X300" s="742"/>
      <c r="Y300" s="742"/>
      <c r="Z300" s="742"/>
      <c r="AA300" s="723"/>
      <c r="AD300" s="750"/>
    </row>
    <row r="301" spans="2:35" ht="32.25" customHeight="1" thickBot="1" x14ac:dyDescent="0.25">
      <c r="B301" s="721"/>
      <c r="C301" s="722"/>
      <c r="D301" s="722"/>
      <c r="E301" s="722"/>
      <c r="F301" s="722"/>
      <c r="G301" s="742" t="str">
        <f>+PRESENTACION!$C$4</f>
        <v>ADECUACION DEL POLIDEPORTIVO ESCUELA EL LEON DEL MUNICIPIO DE SAN VICENTE DE CHUCURI</v>
      </c>
      <c r="H301" s="742"/>
      <c r="I301" s="742"/>
      <c r="J301" s="742"/>
      <c r="K301" s="742"/>
      <c r="L301" s="742"/>
      <c r="M301" s="742"/>
      <c r="N301" s="742"/>
      <c r="O301" s="742"/>
      <c r="P301" s="742"/>
      <c r="Q301" s="742"/>
      <c r="R301" s="742"/>
      <c r="S301" s="742"/>
      <c r="T301" s="742"/>
      <c r="U301" s="742"/>
      <c r="V301" s="742"/>
      <c r="W301" s="742"/>
      <c r="X301" s="742"/>
      <c r="Y301" s="742"/>
      <c r="Z301" s="742"/>
      <c r="AA301" s="723"/>
      <c r="AD301" s="327" t="s">
        <v>451</v>
      </c>
    </row>
    <row r="302" spans="2:35" ht="15.75" x14ac:dyDescent="0.2">
      <c r="B302" s="721" t="s">
        <v>389</v>
      </c>
      <c r="C302" s="722"/>
      <c r="D302" s="722"/>
      <c r="E302" s="722"/>
      <c r="F302" s="722"/>
      <c r="G302" s="722"/>
      <c r="H302" s="722"/>
      <c r="I302" s="722"/>
      <c r="J302" s="722"/>
      <c r="K302" s="722"/>
      <c r="L302" s="722"/>
      <c r="M302" s="722"/>
      <c r="N302" s="722"/>
      <c r="O302" s="722"/>
      <c r="P302" s="722"/>
      <c r="Q302" s="722"/>
      <c r="R302" s="722"/>
      <c r="S302" s="722"/>
      <c r="T302" s="722"/>
      <c r="U302" s="722"/>
      <c r="V302" s="722"/>
      <c r="W302" s="722"/>
      <c r="X302" s="722"/>
      <c r="Y302" s="722"/>
      <c r="Z302" s="722"/>
      <c r="AA302" s="723"/>
    </row>
    <row r="303" spans="2:35" s="162" customFormat="1" ht="15.75" x14ac:dyDescent="0.2">
      <c r="B303" s="724" t="s">
        <v>120</v>
      </c>
      <c r="C303" s="725"/>
      <c r="D303" s="725"/>
      <c r="E303" s="725"/>
      <c r="F303" s="725"/>
      <c r="G303" s="726">
        <f>+PRESENTACION!$C$6</f>
        <v>45848</v>
      </c>
      <c r="H303" s="726"/>
      <c r="I303" s="726"/>
      <c r="J303" s="726"/>
      <c r="K303" s="726"/>
      <c r="L303" s="726"/>
      <c r="M303" s="726"/>
      <c r="N303" s="726"/>
      <c r="O303" s="726"/>
      <c r="P303" s="726"/>
      <c r="Q303" s="726"/>
      <c r="R303" s="726"/>
      <c r="S303" s="726"/>
      <c r="T303" s="725" t="s">
        <v>396</v>
      </c>
      <c r="U303" s="725"/>
      <c r="V303" s="727" t="s">
        <v>390</v>
      </c>
      <c r="W303" s="727"/>
      <c r="X303" s="727"/>
      <c r="Y303" s="727"/>
      <c r="Z303" s="727"/>
      <c r="AA303" s="728"/>
    </row>
    <row r="304" spans="2:35" ht="15" customHeight="1" x14ac:dyDescent="0.2">
      <c r="B304" s="724" t="s">
        <v>121</v>
      </c>
      <c r="C304" s="725"/>
      <c r="D304" s="725"/>
      <c r="E304" s="725"/>
      <c r="F304" s="731">
        <f>+PRESUPUESTO!$B$34</f>
        <v>7</v>
      </c>
      <c r="G304" s="731"/>
      <c r="H304" s="819" t="str">
        <f>+PRESUPUESTO!$C$34</f>
        <v>INSTALACIONES HIDROSANITARIAS</v>
      </c>
      <c r="I304" s="819"/>
      <c r="J304" s="819"/>
      <c r="K304" s="819"/>
      <c r="L304" s="819"/>
      <c r="M304" s="819"/>
      <c r="N304" s="819"/>
      <c r="O304" s="725" t="s">
        <v>0</v>
      </c>
      <c r="P304" s="725"/>
      <c r="Q304" s="743" t="e">
        <f>+PRESUPUESTO!#REF!</f>
        <v>#REF!</v>
      </c>
      <c r="R304" s="734"/>
      <c r="S304" s="731" t="e">
        <f>+PRESUPUESTO!#REF!</f>
        <v>#REF!</v>
      </c>
      <c r="T304" s="731"/>
      <c r="U304" s="731"/>
      <c r="V304" s="731"/>
      <c r="W304" s="731"/>
      <c r="X304" s="731"/>
      <c r="Y304" s="731"/>
      <c r="Z304" s="725" t="s">
        <v>106</v>
      </c>
      <c r="AA304" s="728" t="e">
        <f>+PRESUPUESTO!#REF!</f>
        <v>#REF!</v>
      </c>
    </row>
    <row r="305" spans="2:31" ht="16.5" customHeight="1" thickBot="1" x14ac:dyDescent="0.25">
      <c r="B305" s="729"/>
      <c r="C305" s="730"/>
      <c r="D305" s="730"/>
      <c r="E305" s="730"/>
      <c r="F305" s="732"/>
      <c r="G305" s="732"/>
      <c r="H305" s="820"/>
      <c r="I305" s="820"/>
      <c r="J305" s="820"/>
      <c r="K305" s="820"/>
      <c r="L305" s="820"/>
      <c r="M305" s="820"/>
      <c r="N305" s="820"/>
      <c r="O305" s="730"/>
      <c r="P305" s="730"/>
      <c r="Q305" s="735"/>
      <c r="R305" s="735"/>
      <c r="S305" s="732"/>
      <c r="T305" s="732"/>
      <c r="U305" s="732"/>
      <c r="V305" s="732"/>
      <c r="W305" s="732"/>
      <c r="X305" s="732"/>
      <c r="Y305" s="732"/>
      <c r="Z305" s="730"/>
      <c r="AA305" s="736"/>
    </row>
    <row r="306" spans="2:31" ht="15.75" customHeight="1" x14ac:dyDescent="0.2">
      <c r="B306" s="697" t="s">
        <v>398</v>
      </c>
      <c r="C306" s="698"/>
      <c r="D306" s="698"/>
      <c r="E306" s="698"/>
      <c r="F306" s="698"/>
      <c r="G306" s="698"/>
      <c r="H306" s="698"/>
      <c r="I306" s="698"/>
      <c r="J306" s="698"/>
      <c r="K306" s="698"/>
      <c r="L306" s="698"/>
      <c r="M306" s="698"/>
      <c r="N306" s="698"/>
      <c r="O306" s="698"/>
      <c r="P306" s="698"/>
      <c r="Q306" s="698"/>
      <c r="R306" s="699"/>
      <c r="S306" s="703" t="s">
        <v>122</v>
      </c>
      <c r="T306" s="704"/>
      <c r="U306" s="705"/>
      <c r="V306" s="709" t="s">
        <v>123</v>
      </c>
      <c r="W306" s="710"/>
      <c r="X306" s="711"/>
      <c r="Y306" s="712" t="s">
        <v>393</v>
      </c>
      <c r="Z306" s="714" t="s">
        <v>397</v>
      </c>
      <c r="AA306" s="751" t="s">
        <v>395</v>
      </c>
    </row>
    <row r="307" spans="2:31" ht="40.5" customHeight="1" thickBot="1" x14ac:dyDescent="0.25">
      <c r="B307" s="700"/>
      <c r="C307" s="701"/>
      <c r="D307" s="701"/>
      <c r="E307" s="701"/>
      <c r="F307" s="701"/>
      <c r="G307" s="701"/>
      <c r="H307" s="701"/>
      <c r="I307" s="701"/>
      <c r="J307" s="701"/>
      <c r="K307" s="701"/>
      <c r="L307" s="701"/>
      <c r="M307" s="701"/>
      <c r="N307" s="701"/>
      <c r="O307" s="701"/>
      <c r="P307" s="701"/>
      <c r="Q307" s="701"/>
      <c r="R307" s="702"/>
      <c r="S307" s="706"/>
      <c r="T307" s="707"/>
      <c r="U307" s="708"/>
      <c r="V307" s="338" t="s">
        <v>124</v>
      </c>
      <c r="W307" s="339" t="s">
        <v>391</v>
      </c>
      <c r="X307" s="340" t="s">
        <v>394</v>
      </c>
      <c r="Y307" s="713"/>
      <c r="Z307" s="715"/>
      <c r="AA307" s="752"/>
    </row>
    <row r="308" spans="2:31" ht="24.75" customHeight="1" x14ac:dyDescent="0.2">
      <c r="B308" s="297" t="s">
        <v>125</v>
      </c>
      <c r="C308" s="298"/>
      <c r="D308" s="298"/>
      <c r="E308" s="298"/>
      <c r="F308" s="298"/>
      <c r="G308" s="298"/>
      <c r="H308" s="298"/>
      <c r="I308" s="298"/>
      <c r="J308" s="298"/>
      <c r="K308" s="298"/>
      <c r="L308" s="298"/>
      <c r="M308" s="298"/>
      <c r="N308" s="298"/>
      <c r="O308" s="298"/>
      <c r="P308" s="298"/>
      <c r="Q308" s="298"/>
      <c r="R308" s="298"/>
      <c r="S308" s="813" t="s">
        <v>401</v>
      </c>
      <c r="T308" s="814"/>
      <c r="U308" s="815"/>
      <c r="V308" s="452"/>
      <c r="W308" s="451"/>
      <c r="X308" s="453"/>
      <c r="Y308" s="452">
        <v>4</v>
      </c>
      <c r="Z308" s="453">
        <v>2</v>
      </c>
      <c r="AA308" s="457">
        <f>IF(S308="","",ROUND((IF(W308="",1,W308))*(IF(V308="",1,V308))*(IF(X308="",1,X308))*(IF(Y308="",1,Y308))*(IF(Z308="",1,Z308)),2))</f>
        <v>8</v>
      </c>
    </row>
    <row r="309" spans="2:31" ht="24.75" customHeight="1" x14ac:dyDescent="0.25">
      <c r="B309" s="297"/>
      <c r="C309" s="298"/>
      <c r="D309" s="298"/>
      <c r="E309" s="298"/>
      <c r="F309" s="298"/>
      <c r="G309" s="298"/>
      <c r="H309" s="298"/>
      <c r="I309" s="298"/>
      <c r="J309" s="298"/>
      <c r="K309" s="298"/>
      <c r="L309" s="298"/>
      <c r="M309" s="298"/>
      <c r="N309" s="298"/>
      <c r="O309" s="298"/>
      <c r="P309" s="298"/>
      <c r="Q309" s="298"/>
      <c r="R309" s="298"/>
      <c r="S309" s="469" t="s">
        <v>435</v>
      </c>
      <c r="T309" s="470"/>
      <c r="U309" s="471"/>
      <c r="V309" s="342"/>
      <c r="W309" s="307"/>
      <c r="X309" s="454"/>
      <c r="Y309" s="342">
        <v>7</v>
      </c>
      <c r="Z309" s="454">
        <v>2</v>
      </c>
      <c r="AA309" s="457">
        <f t="shared" ref="AA309:AA324" si="8">IF(S309="","",ROUND((IF(W309="",1,W309))*(IF(V309="",1,V309))*(IF(X309="",1,X309))*(IF(Y309="",1,Y309))*(IF(Z309="",1,Z309)),2))</f>
        <v>14</v>
      </c>
      <c r="AD309" s="163"/>
      <c r="AE309" s="164"/>
    </row>
    <row r="310" spans="2:31" ht="24.75" customHeight="1" x14ac:dyDescent="0.2">
      <c r="B310" s="297"/>
      <c r="C310" s="298"/>
      <c r="D310" s="298"/>
      <c r="E310" s="298"/>
      <c r="F310" s="298"/>
      <c r="G310" s="298"/>
      <c r="H310" s="298"/>
      <c r="I310" s="298"/>
      <c r="J310" s="298"/>
      <c r="K310" s="298"/>
      <c r="L310" s="298"/>
      <c r="M310" s="298"/>
      <c r="N310" s="298"/>
      <c r="O310" s="298"/>
      <c r="P310" s="298"/>
      <c r="Q310" s="298"/>
      <c r="R310" s="298"/>
      <c r="S310" s="469" t="s">
        <v>441</v>
      </c>
      <c r="T310" s="470"/>
      <c r="U310" s="471"/>
      <c r="V310" s="342"/>
      <c r="W310" s="307"/>
      <c r="X310" s="454"/>
      <c r="Y310" s="342">
        <v>1</v>
      </c>
      <c r="Z310" s="454">
        <v>2</v>
      </c>
      <c r="AA310" s="457">
        <f t="shared" si="8"/>
        <v>2</v>
      </c>
    </row>
    <row r="311" spans="2:31" ht="24.75" customHeight="1" x14ac:dyDescent="0.2">
      <c r="B311" s="297"/>
      <c r="C311" s="298"/>
      <c r="D311" s="298"/>
      <c r="E311" s="298"/>
      <c r="F311" s="298"/>
      <c r="G311" s="298"/>
      <c r="H311" s="298"/>
      <c r="I311" s="298"/>
      <c r="J311" s="298"/>
      <c r="K311" s="298"/>
      <c r="L311" s="298"/>
      <c r="M311" s="298"/>
      <c r="N311" s="298"/>
      <c r="O311" s="298"/>
      <c r="P311" s="298"/>
      <c r="Q311" s="298"/>
      <c r="R311" s="298"/>
      <c r="S311" s="691" t="s">
        <v>402</v>
      </c>
      <c r="T311" s="692"/>
      <c r="U311" s="693"/>
      <c r="V311" s="342"/>
      <c r="W311" s="307"/>
      <c r="X311" s="454"/>
      <c r="Y311" s="342">
        <v>1</v>
      </c>
      <c r="Z311" s="454">
        <v>2</v>
      </c>
      <c r="AA311" s="457">
        <f t="shared" si="8"/>
        <v>2</v>
      </c>
    </row>
    <row r="312" spans="2:31" ht="24.75" customHeight="1" x14ac:dyDescent="0.2">
      <c r="B312" s="297"/>
      <c r="C312" s="298"/>
      <c r="D312" s="298"/>
      <c r="E312" s="298"/>
      <c r="F312" s="298"/>
      <c r="G312" s="298"/>
      <c r="H312" s="298"/>
      <c r="I312" s="298"/>
      <c r="J312" s="298"/>
      <c r="K312" s="298"/>
      <c r="L312" s="298"/>
      <c r="M312" s="298"/>
      <c r="N312" s="298"/>
      <c r="O312" s="298"/>
      <c r="P312" s="298"/>
      <c r="Q312" s="298"/>
      <c r="R312" s="298"/>
      <c r="S312" s="691"/>
      <c r="T312" s="692"/>
      <c r="U312" s="693"/>
      <c r="V312" s="342"/>
      <c r="W312" s="307"/>
      <c r="X312" s="454"/>
      <c r="Y312" s="342"/>
      <c r="Z312" s="454"/>
      <c r="AA312" s="457" t="str">
        <f t="shared" si="8"/>
        <v/>
      </c>
    </row>
    <row r="313" spans="2:31" ht="24.75" customHeight="1" x14ac:dyDescent="0.2">
      <c r="B313" s="297"/>
      <c r="C313" s="298"/>
      <c r="D313" s="298"/>
      <c r="E313" s="298"/>
      <c r="F313" s="298"/>
      <c r="G313" s="298"/>
      <c r="H313" s="298"/>
      <c r="I313" s="298"/>
      <c r="J313" s="298"/>
      <c r="K313" s="298"/>
      <c r="L313" s="298"/>
      <c r="M313" s="298"/>
      <c r="N313" s="298"/>
      <c r="O313" s="298"/>
      <c r="P313" s="298"/>
      <c r="Q313" s="298"/>
      <c r="R313" s="298"/>
      <c r="S313" s="691"/>
      <c r="T313" s="692"/>
      <c r="U313" s="693"/>
      <c r="V313" s="342"/>
      <c r="W313" s="307"/>
      <c r="X313" s="454"/>
      <c r="Y313" s="342"/>
      <c r="Z313" s="454"/>
      <c r="AA313" s="457" t="str">
        <f t="shared" si="8"/>
        <v/>
      </c>
    </row>
    <row r="314" spans="2:31" ht="24.75" customHeight="1" x14ac:dyDescent="0.2">
      <c r="B314" s="297"/>
      <c r="C314" s="298"/>
      <c r="D314" s="298"/>
      <c r="E314" s="298"/>
      <c r="F314" s="298"/>
      <c r="G314" s="298"/>
      <c r="H314" s="298"/>
      <c r="I314" s="298"/>
      <c r="J314" s="298"/>
      <c r="K314" s="298"/>
      <c r="L314" s="298"/>
      <c r="M314" s="298"/>
      <c r="N314" s="298"/>
      <c r="O314" s="298"/>
      <c r="P314" s="298"/>
      <c r="Q314" s="298"/>
      <c r="R314" s="298"/>
      <c r="S314" s="691"/>
      <c r="T314" s="692"/>
      <c r="U314" s="693"/>
      <c r="V314" s="342"/>
      <c r="W314" s="307"/>
      <c r="X314" s="454"/>
      <c r="Y314" s="342"/>
      <c r="Z314" s="454"/>
      <c r="AA314" s="457" t="str">
        <f t="shared" si="8"/>
        <v/>
      </c>
    </row>
    <row r="315" spans="2:31" ht="24.75" customHeight="1" x14ac:dyDescent="0.2">
      <c r="B315" s="297"/>
      <c r="C315" s="298"/>
      <c r="D315" s="298"/>
      <c r="E315" s="298"/>
      <c r="F315" s="298"/>
      <c r="G315" s="298"/>
      <c r="H315" s="298"/>
      <c r="I315" s="298"/>
      <c r="J315" s="298"/>
      <c r="K315" s="298"/>
      <c r="L315" s="298"/>
      <c r="M315" s="298"/>
      <c r="N315" s="298"/>
      <c r="O315" s="298"/>
      <c r="P315" s="298"/>
      <c r="Q315" s="298"/>
      <c r="R315" s="298"/>
      <c r="S315" s="816"/>
      <c r="T315" s="817"/>
      <c r="U315" s="818"/>
      <c r="V315" s="342"/>
      <c r="W315" s="307"/>
      <c r="X315" s="454"/>
      <c r="Y315" s="342"/>
      <c r="Z315" s="454"/>
      <c r="AA315" s="457" t="str">
        <f t="shared" si="8"/>
        <v/>
      </c>
    </row>
    <row r="316" spans="2:31" ht="24.75" customHeight="1" x14ac:dyDescent="0.2">
      <c r="B316" s="297"/>
      <c r="C316" s="298"/>
      <c r="D316" s="298"/>
      <c r="E316" s="298"/>
      <c r="F316" s="298"/>
      <c r="G316" s="298"/>
      <c r="H316" s="298"/>
      <c r="I316" s="298"/>
      <c r="J316" s="298"/>
      <c r="K316" s="298"/>
      <c r="L316" s="298"/>
      <c r="M316" s="298"/>
      <c r="N316" s="298"/>
      <c r="O316" s="298"/>
      <c r="P316" s="298"/>
      <c r="Q316" s="298"/>
      <c r="R316" s="298"/>
      <c r="S316" s="813"/>
      <c r="T316" s="814"/>
      <c r="U316" s="815"/>
      <c r="V316" s="452"/>
      <c r="W316" s="451"/>
      <c r="X316" s="453"/>
      <c r="Y316" s="452"/>
      <c r="Z316" s="454"/>
      <c r="AA316" s="457" t="str">
        <f t="shared" si="8"/>
        <v/>
      </c>
    </row>
    <row r="317" spans="2:31" ht="24.75" customHeight="1" x14ac:dyDescent="0.2">
      <c r="B317" s="297"/>
      <c r="C317" s="298"/>
      <c r="D317" s="298"/>
      <c r="E317" s="298"/>
      <c r="F317" s="298"/>
      <c r="G317" s="298"/>
      <c r="H317" s="298"/>
      <c r="I317" s="298"/>
      <c r="J317" s="298"/>
      <c r="K317" s="298"/>
      <c r="L317" s="298"/>
      <c r="M317" s="298"/>
      <c r="N317" s="298"/>
      <c r="O317" s="298"/>
      <c r="P317" s="298"/>
      <c r="Q317" s="298"/>
      <c r="R317" s="298"/>
      <c r="S317" s="718"/>
      <c r="T317" s="719"/>
      <c r="U317" s="720"/>
      <c r="V317" s="342"/>
      <c r="W317" s="307"/>
      <c r="X317" s="454"/>
      <c r="Y317" s="342"/>
      <c r="Z317" s="454"/>
      <c r="AA317" s="457" t="str">
        <f t="shared" si="8"/>
        <v/>
      </c>
    </row>
    <row r="318" spans="2:31" ht="24.75" customHeight="1" x14ac:dyDescent="0.2">
      <c r="B318" s="297"/>
      <c r="C318" s="298"/>
      <c r="D318" s="298"/>
      <c r="E318" s="298"/>
      <c r="F318" s="298"/>
      <c r="G318" s="298"/>
      <c r="H318" s="298"/>
      <c r="I318" s="298"/>
      <c r="J318" s="298"/>
      <c r="K318" s="298"/>
      <c r="L318" s="298"/>
      <c r="M318" s="298"/>
      <c r="N318" s="298"/>
      <c r="O318" s="298"/>
      <c r="P318" s="298"/>
      <c r="Q318" s="298"/>
      <c r="R318" s="298"/>
      <c r="S318" s="718"/>
      <c r="T318" s="719"/>
      <c r="U318" s="720"/>
      <c r="V318" s="447"/>
      <c r="W318" s="428"/>
      <c r="X318" s="427"/>
      <c r="Y318" s="447"/>
      <c r="Z318" s="427"/>
      <c r="AA318" s="457" t="str">
        <f t="shared" si="8"/>
        <v/>
      </c>
    </row>
    <row r="319" spans="2:31" ht="24.75" customHeight="1" x14ac:dyDescent="0.2">
      <c r="B319" s="297"/>
      <c r="C319" s="298"/>
      <c r="D319" s="298"/>
      <c r="E319" s="298"/>
      <c r="F319" s="298"/>
      <c r="G319" s="298"/>
      <c r="H319" s="298"/>
      <c r="I319" s="298"/>
      <c r="J319" s="298"/>
      <c r="K319" s="298"/>
      <c r="L319" s="298"/>
      <c r="M319" s="298"/>
      <c r="N319" s="298"/>
      <c r="O319" s="298"/>
      <c r="P319" s="298"/>
      <c r="Q319" s="298"/>
      <c r="R319" s="298"/>
      <c r="S319" s="718"/>
      <c r="T319" s="719"/>
      <c r="U319" s="720"/>
      <c r="V319" s="342"/>
      <c r="W319" s="307"/>
      <c r="X319" s="454"/>
      <c r="Y319" s="342"/>
      <c r="Z319" s="454"/>
      <c r="AA319" s="457" t="str">
        <f t="shared" si="8"/>
        <v/>
      </c>
    </row>
    <row r="320" spans="2:31" ht="24.75" customHeight="1" x14ac:dyDescent="0.2">
      <c r="B320" s="297"/>
      <c r="C320" s="298"/>
      <c r="D320" s="298"/>
      <c r="E320" s="298"/>
      <c r="F320" s="298"/>
      <c r="G320" s="298"/>
      <c r="H320" s="298"/>
      <c r="I320" s="298"/>
      <c r="J320" s="298"/>
      <c r="K320" s="298"/>
      <c r="L320" s="298"/>
      <c r="M320" s="298"/>
      <c r="N320" s="298"/>
      <c r="O320" s="298"/>
      <c r="P320" s="298"/>
      <c r="Q320" s="298"/>
      <c r="R320" s="298"/>
      <c r="S320" s="718"/>
      <c r="T320" s="719"/>
      <c r="U320" s="720"/>
      <c r="V320" s="342"/>
      <c r="W320" s="307"/>
      <c r="X320" s="454"/>
      <c r="Y320" s="342"/>
      <c r="Z320" s="454"/>
      <c r="AA320" s="457" t="str">
        <f t="shared" si="8"/>
        <v/>
      </c>
    </row>
    <row r="321" spans="2:35" ht="24.75" customHeight="1" x14ac:dyDescent="0.25">
      <c r="B321" s="297"/>
      <c r="C321" s="298"/>
      <c r="D321" s="298"/>
      <c r="E321" s="298"/>
      <c r="F321" s="298"/>
      <c r="G321" s="298"/>
      <c r="H321" s="298"/>
      <c r="I321" s="298"/>
      <c r="J321" s="298"/>
      <c r="K321" s="298"/>
      <c r="L321" s="298"/>
      <c r="M321" s="298"/>
      <c r="N321" s="298"/>
      <c r="O321" s="298"/>
      <c r="P321" s="298"/>
      <c r="Q321" s="298"/>
      <c r="R321" s="298"/>
      <c r="S321" s="718"/>
      <c r="T321" s="719"/>
      <c r="U321" s="720"/>
      <c r="V321" s="342"/>
      <c r="W321" s="307"/>
      <c r="X321" s="454"/>
      <c r="Y321" s="342"/>
      <c r="Z321" s="454"/>
      <c r="AA321" s="457" t="str">
        <f t="shared" si="8"/>
        <v/>
      </c>
      <c r="AE321" s="163"/>
      <c r="AF321" s="163"/>
      <c r="AG321" s="163"/>
      <c r="AI321" s="165"/>
    </row>
    <row r="322" spans="2:35" ht="24.75" customHeight="1" x14ac:dyDescent="0.25">
      <c r="B322" s="297"/>
      <c r="C322" s="298"/>
      <c r="D322" s="298"/>
      <c r="E322" s="298"/>
      <c r="F322" s="298"/>
      <c r="G322" s="298"/>
      <c r="H322" s="298"/>
      <c r="I322" s="298"/>
      <c r="J322" s="298"/>
      <c r="K322" s="298"/>
      <c r="L322" s="298"/>
      <c r="M322" s="298"/>
      <c r="N322" s="298"/>
      <c r="O322" s="298"/>
      <c r="P322" s="298"/>
      <c r="Q322" s="298"/>
      <c r="R322" s="298"/>
      <c r="S322" s="718"/>
      <c r="T322" s="719"/>
      <c r="U322" s="720"/>
      <c r="V322" s="342"/>
      <c r="W322" s="307"/>
      <c r="X322" s="454"/>
      <c r="Y322" s="342"/>
      <c r="Z322" s="454"/>
      <c r="AA322" s="457" t="str">
        <f t="shared" si="8"/>
        <v/>
      </c>
      <c r="AE322" s="163"/>
      <c r="AF322" s="163"/>
      <c r="AG322" s="163"/>
      <c r="AI322" s="165"/>
    </row>
    <row r="323" spans="2:35" ht="24.75" customHeight="1" x14ac:dyDescent="0.2">
      <c r="B323" s="297"/>
      <c r="C323" s="298"/>
      <c r="D323" s="298"/>
      <c r="E323" s="298"/>
      <c r="F323" s="298"/>
      <c r="G323" s="298"/>
      <c r="H323" s="298"/>
      <c r="I323" s="298"/>
      <c r="J323" s="298"/>
      <c r="K323" s="298"/>
      <c r="L323" s="298"/>
      <c r="M323" s="298"/>
      <c r="N323" s="298"/>
      <c r="O323" s="298"/>
      <c r="P323" s="298"/>
      <c r="Q323" s="298"/>
      <c r="R323" s="298"/>
      <c r="S323" s="676"/>
      <c r="T323" s="677"/>
      <c r="U323" s="678"/>
      <c r="V323" s="446"/>
      <c r="W323" s="442"/>
      <c r="X323" s="455"/>
      <c r="Y323" s="446"/>
      <c r="Z323" s="455"/>
      <c r="AA323" s="457" t="str">
        <f t="shared" si="8"/>
        <v/>
      </c>
    </row>
    <row r="324" spans="2:35" ht="24.75" customHeight="1" thickBot="1" x14ac:dyDescent="0.25">
      <c r="B324" s="297"/>
      <c r="C324" s="298"/>
      <c r="D324" s="298"/>
      <c r="E324" s="298"/>
      <c r="F324" s="298"/>
      <c r="G324" s="298"/>
      <c r="H324" s="298"/>
      <c r="I324" s="298"/>
      <c r="J324" s="298"/>
      <c r="K324" s="298"/>
      <c r="L324" s="298"/>
      <c r="M324" s="298"/>
      <c r="N324" s="298"/>
      <c r="O324" s="298"/>
      <c r="P324" s="298"/>
      <c r="Q324" s="298"/>
      <c r="R324" s="298"/>
      <c r="S324" s="679"/>
      <c r="T324" s="680"/>
      <c r="U324" s="681"/>
      <c r="V324" s="448"/>
      <c r="W324" s="449"/>
      <c r="X324" s="456"/>
      <c r="Y324" s="448"/>
      <c r="Z324" s="456"/>
      <c r="AA324" s="457" t="str">
        <f t="shared" si="8"/>
        <v/>
      </c>
    </row>
    <row r="325" spans="2:35" ht="32.25" customHeight="1" thickBot="1" x14ac:dyDescent="0.25">
      <c r="B325" s="299"/>
      <c r="C325" s="300"/>
      <c r="D325" s="300"/>
      <c r="E325" s="300"/>
      <c r="F325" s="300"/>
      <c r="G325" s="300"/>
      <c r="H325" s="300"/>
      <c r="I325" s="300"/>
      <c r="J325" s="300"/>
      <c r="K325" s="300"/>
      <c r="L325" s="300"/>
      <c r="M325" s="300"/>
      <c r="N325" s="300"/>
      <c r="O325" s="300"/>
      <c r="P325" s="300"/>
      <c r="Q325" s="300"/>
      <c r="R325" s="300"/>
      <c r="S325" s="753" t="s">
        <v>392</v>
      </c>
      <c r="T325" s="754"/>
      <c r="U325" s="754"/>
      <c r="V325" s="754"/>
      <c r="W325" s="754"/>
      <c r="X325" s="754"/>
      <c r="Y325" s="754"/>
      <c r="Z325" s="755"/>
      <c r="AA325" s="443">
        <f>+ROUND(SUM(AA308:AA322),2)</f>
        <v>26</v>
      </c>
    </row>
    <row r="326" spans="2:35" ht="15.75" x14ac:dyDescent="0.25">
      <c r="B326" s="665" t="s">
        <v>135</v>
      </c>
      <c r="C326" s="666"/>
      <c r="D326" s="666"/>
      <c r="E326" s="666"/>
      <c r="F326" s="666"/>
      <c r="G326" s="666"/>
      <c r="H326" s="666"/>
      <c r="I326" s="666"/>
      <c r="J326" s="666"/>
      <c r="K326" s="666"/>
      <c r="L326" s="666"/>
      <c r="M326" s="666"/>
      <c r="N326" s="666"/>
      <c r="O326" s="666"/>
      <c r="P326" s="666"/>
      <c r="Q326" s="666"/>
      <c r="R326" s="666"/>
      <c r="S326" s="666"/>
      <c r="T326" s="666"/>
      <c r="U326" s="666"/>
      <c r="V326" s="284"/>
      <c r="W326" s="282" t="s">
        <v>136</v>
      </c>
      <c r="X326" s="283"/>
      <c r="Y326" s="283"/>
      <c r="Z326" s="283"/>
      <c r="AA326" s="285"/>
    </row>
    <row r="327" spans="2:35" ht="15.75" x14ac:dyDescent="0.2">
      <c r="B327" s="667"/>
      <c r="C327" s="668"/>
      <c r="D327" s="195"/>
      <c r="E327" s="286"/>
      <c r="F327" s="286"/>
      <c r="G327" s="286"/>
      <c r="H327" s="286"/>
      <c r="I327" s="287"/>
      <c r="J327" s="287"/>
      <c r="K327" s="287"/>
      <c r="L327" s="287"/>
      <c r="M327" s="287"/>
      <c r="N327" s="287"/>
      <c r="O327" s="287"/>
      <c r="P327" s="287"/>
      <c r="Q327" s="287"/>
      <c r="R327" s="287"/>
      <c r="S327" s="287"/>
      <c r="T327" s="287"/>
      <c r="U327" s="288"/>
      <c r="V327" s="289"/>
      <c r="W327" s="668"/>
      <c r="X327" s="668"/>
      <c r="Y327" s="668"/>
      <c r="Z327" s="668"/>
      <c r="AA327" s="290"/>
    </row>
    <row r="328" spans="2:35" ht="15.75" x14ac:dyDescent="0.2">
      <c r="B328" s="667" t="str">
        <f>+PRESENTACION!$C$9</f>
        <v>WILSON ESNEYDER SIERRA MAYORGA</v>
      </c>
      <c r="C328" s="668"/>
      <c r="D328" s="668"/>
      <c r="E328" s="668"/>
      <c r="F328" s="668"/>
      <c r="G328" s="668"/>
      <c r="H328" s="668"/>
      <c r="I328" s="668"/>
      <c r="J328" s="668"/>
      <c r="K328" s="668"/>
      <c r="L328" s="668"/>
      <c r="M328" s="668"/>
      <c r="N328" s="668"/>
      <c r="O328" s="668"/>
      <c r="P328" s="668"/>
      <c r="Q328" s="668"/>
      <c r="R328" s="668"/>
      <c r="S328" s="668"/>
      <c r="T328" s="668"/>
      <c r="U328" s="668"/>
      <c r="V328" s="286"/>
      <c r="W328" s="668" t="str">
        <f>+PRESENTACION!$C$11</f>
        <v>DIANA MARGARITA CORZO</v>
      </c>
      <c r="X328" s="668"/>
      <c r="Y328" s="668"/>
      <c r="Z328" s="668"/>
      <c r="AA328" s="669"/>
    </row>
    <row r="329" spans="2:35" ht="16.5" thickBot="1" x14ac:dyDescent="0.25">
      <c r="B329" s="670" t="str">
        <f>+PRESENTACION!$C$10</f>
        <v>AUXILIAR DE INGENIERIA</v>
      </c>
      <c r="C329" s="671"/>
      <c r="D329" s="671"/>
      <c r="E329" s="671"/>
      <c r="F329" s="671"/>
      <c r="G329" s="671"/>
      <c r="H329" s="671"/>
      <c r="I329" s="671"/>
      <c r="J329" s="671"/>
      <c r="K329" s="671"/>
      <c r="L329" s="671"/>
      <c r="M329" s="671"/>
      <c r="N329" s="671"/>
      <c r="O329" s="671"/>
      <c r="P329" s="671"/>
      <c r="Q329" s="671"/>
      <c r="R329" s="671"/>
      <c r="S329" s="671"/>
      <c r="T329" s="671"/>
      <c r="U329" s="671"/>
      <c r="V329" s="291"/>
      <c r="W329" s="671" t="str">
        <f>+PRESENTACION!$C$12</f>
        <v>SECRETARIA DE PLANEACION E INFRAESTRUCTURA</v>
      </c>
      <c r="X329" s="671"/>
      <c r="Y329" s="671"/>
      <c r="Z329" s="671"/>
      <c r="AA329" s="672"/>
    </row>
    <row r="330" spans="2:35" ht="15.75" x14ac:dyDescent="0.2">
      <c r="B330" s="305"/>
      <c r="C330" s="305"/>
      <c r="D330" s="305"/>
      <c r="E330" s="305"/>
      <c r="F330" s="305"/>
      <c r="G330" s="305"/>
      <c r="H330" s="305"/>
      <c r="I330" s="305"/>
      <c r="J330" s="305"/>
      <c r="K330" s="305"/>
      <c r="L330" s="305"/>
      <c r="M330" s="305"/>
      <c r="N330" s="305"/>
      <c r="O330" s="305"/>
      <c r="P330" s="305"/>
      <c r="Q330" s="305"/>
      <c r="R330" s="305"/>
      <c r="S330" s="305"/>
      <c r="T330" s="305"/>
      <c r="U330" s="305"/>
      <c r="V330" s="286"/>
      <c r="W330" s="305"/>
      <c r="X330" s="305"/>
      <c r="Y330" s="305"/>
      <c r="Z330" s="305"/>
      <c r="AA330" s="305"/>
    </row>
    <row r="331" spans="2:35" ht="13.5" thickBot="1" x14ac:dyDescent="0.25"/>
    <row r="332" spans="2:35" ht="22.5" customHeight="1" x14ac:dyDescent="0.2">
      <c r="B332" s="737"/>
      <c r="C332" s="738"/>
      <c r="D332" s="738"/>
      <c r="E332" s="738"/>
      <c r="F332" s="738"/>
      <c r="G332" s="738" t="str">
        <f>+PRESENTACION!$C$2</f>
        <v>MUNICIPIO DE SAN VICENTE DE CHUCURI</v>
      </c>
      <c r="H332" s="738"/>
      <c r="I332" s="738"/>
      <c r="J332" s="738"/>
      <c r="K332" s="738"/>
      <c r="L332" s="738"/>
      <c r="M332" s="738"/>
      <c r="N332" s="738"/>
      <c r="O332" s="738"/>
      <c r="P332" s="738"/>
      <c r="Q332" s="738"/>
      <c r="R332" s="738"/>
      <c r="S332" s="738"/>
      <c r="T332" s="738"/>
      <c r="U332" s="738"/>
      <c r="V332" s="738"/>
      <c r="W332" s="738"/>
      <c r="X332" s="738"/>
      <c r="Y332" s="738"/>
      <c r="Z332" s="738"/>
      <c r="AA332" s="739"/>
      <c r="AD332" s="749" t="s">
        <v>399</v>
      </c>
    </row>
    <row r="333" spans="2:35" ht="22.5" customHeight="1" x14ac:dyDescent="0.2">
      <c r="B333" s="721"/>
      <c r="C333" s="722"/>
      <c r="D333" s="722"/>
      <c r="E333" s="722"/>
      <c r="F333" s="722"/>
      <c r="G333" s="742">
        <f>+PRESENTACION!$C$3</f>
        <v>0</v>
      </c>
      <c r="H333" s="742"/>
      <c r="I333" s="742"/>
      <c r="J333" s="742"/>
      <c r="K333" s="742"/>
      <c r="L333" s="742"/>
      <c r="M333" s="742"/>
      <c r="N333" s="742"/>
      <c r="O333" s="742"/>
      <c r="P333" s="742"/>
      <c r="Q333" s="742"/>
      <c r="R333" s="742"/>
      <c r="S333" s="742"/>
      <c r="T333" s="742"/>
      <c r="U333" s="742"/>
      <c r="V333" s="742"/>
      <c r="W333" s="742"/>
      <c r="X333" s="742"/>
      <c r="Y333" s="742"/>
      <c r="Z333" s="742"/>
      <c r="AA333" s="723"/>
      <c r="AD333" s="750"/>
    </row>
    <row r="334" spans="2:35" ht="32.25" customHeight="1" thickBot="1" x14ac:dyDescent="0.25">
      <c r="B334" s="721"/>
      <c r="C334" s="722"/>
      <c r="D334" s="722"/>
      <c r="E334" s="722"/>
      <c r="F334" s="722"/>
      <c r="G334" s="742" t="str">
        <f>+PRESENTACION!$C$4</f>
        <v>ADECUACION DEL POLIDEPORTIVO ESCUELA EL LEON DEL MUNICIPIO DE SAN VICENTE DE CHUCURI</v>
      </c>
      <c r="H334" s="742"/>
      <c r="I334" s="742"/>
      <c r="J334" s="742"/>
      <c r="K334" s="742"/>
      <c r="L334" s="742"/>
      <c r="M334" s="742"/>
      <c r="N334" s="742"/>
      <c r="O334" s="742"/>
      <c r="P334" s="742"/>
      <c r="Q334" s="742"/>
      <c r="R334" s="742"/>
      <c r="S334" s="742"/>
      <c r="T334" s="742"/>
      <c r="U334" s="742"/>
      <c r="V334" s="742"/>
      <c r="W334" s="742"/>
      <c r="X334" s="742"/>
      <c r="Y334" s="742"/>
      <c r="Z334" s="742"/>
      <c r="AA334" s="723"/>
      <c r="AD334" s="327" t="s">
        <v>451</v>
      </c>
    </row>
    <row r="335" spans="2:35" ht="15.75" x14ac:dyDescent="0.2">
      <c r="B335" s="721" t="s">
        <v>389</v>
      </c>
      <c r="C335" s="722"/>
      <c r="D335" s="722"/>
      <c r="E335" s="722"/>
      <c r="F335" s="722"/>
      <c r="G335" s="722"/>
      <c r="H335" s="722"/>
      <c r="I335" s="722"/>
      <c r="J335" s="722"/>
      <c r="K335" s="722"/>
      <c r="L335" s="722"/>
      <c r="M335" s="722"/>
      <c r="N335" s="722"/>
      <c r="O335" s="722"/>
      <c r="P335" s="722"/>
      <c r="Q335" s="722"/>
      <c r="R335" s="722"/>
      <c r="S335" s="722"/>
      <c r="T335" s="722"/>
      <c r="U335" s="722"/>
      <c r="V335" s="722"/>
      <c r="W335" s="722"/>
      <c r="X335" s="722"/>
      <c r="Y335" s="722"/>
      <c r="Z335" s="722"/>
      <c r="AA335" s="723"/>
    </row>
    <row r="336" spans="2:35" s="162" customFormat="1" ht="15.75" x14ac:dyDescent="0.2">
      <c r="B336" s="724" t="s">
        <v>120</v>
      </c>
      <c r="C336" s="725"/>
      <c r="D336" s="725"/>
      <c r="E336" s="725"/>
      <c r="F336" s="725"/>
      <c r="G336" s="726">
        <f>+PRESENTACION!$C$6</f>
        <v>45848</v>
      </c>
      <c r="H336" s="726"/>
      <c r="I336" s="726"/>
      <c r="J336" s="726"/>
      <c r="K336" s="726"/>
      <c r="L336" s="726"/>
      <c r="M336" s="726"/>
      <c r="N336" s="726"/>
      <c r="O336" s="726"/>
      <c r="P336" s="726"/>
      <c r="Q336" s="726"/>
      <c r="R336" s="726"/>
      <c r="S336" s="726"/>
      <c r="T336" s="725" t="s">
        <v>396</v>
      </c>
      <c r="U336" s="725"/>
      <c r="V336" s="727" t="s">
        <v>390</v>
      </c>
      <c r="W336" s="727"/>
      <c r="X336" s="727"/>
      <c r="Y336" s="727"/>
      <c r="Z336" s="727"/>
      <c r="AA336" s="728"/>
    </row>
    <row r="337" spans="2:31" ht="15" customHeight="1" x14ac:dyDescent="0.2">
      <c r="B337" s="724" t="s">
        <v>121</v>
      </c>
      <c r="C337" s="725"/>
      <c r="D337" s="725"/>
      <c r="E337" s="725"/>
      <c r="F337" s="731">
        <f>+PRESUPUESTO!$B$34</f>
        <v>7</v>
      </c>
      <c r="G337" s="731"/>
      <c r="H337" s="819" t="str">
        <f>+PRESUPUESTO!$C$34</f>
        <v>INSTALACIONES HIDROSANITARIAS</v>
      </c>
      <c r="I337" s="819"/>
      <c r="J337" s="819"/>
      <c r="K337" s="819"/>
      <c r="L337" s="819"/>
      <c r="M337" s="819"/>
      <c r="N337" s="819"/>
      <c r="O337" s="725" t="s">
        <v>0</v>
      </c>
      <c r="P337" s="725"/>
      <c r="Q337" s="743" t="e">
        <f>+PRESUPUESTO!#REF!</f>
        <v>#REF!</v>
      </c>
      <c r="R337" s="734"/>
      <c r="S337" s="731" t="e">
        <f>+PRESUPUESTO!#REF!</f>
        <v>#REF!</v>
      </c>
      <c r="T337" s="731"/>
      <c r="U337" s="731"/>
      <c r="V337" s="731"/>
      <c r="W337" s="731"/>
      <c r="X337" s="731"/>
      <c r="Y337" s="731"/>
      <c r="Z337" s="725" t="s">
        <v>106</v>
      </c>
      <c r="AA337" s="728" t="e">
        <f>+PRESUPUESTO!#REF!</f>
        <v>#REF!</v>
      </c>
    </row>
    <row r="338" spans="2:31" ht="16.5" customHeight="1" thickBot="1" x14ac:dyDescent="0.25">
      <c r="B338" s="729"/>
      <c r="C338" s="730"/>
      <c r="D338" s="730"/>
      <c r="E338" s="730"/>
      <c r="F338" s="732"/>
      <c r="G338" s="732"/>
      <c r="H338" s="820"/>
      <c r="I338" s="820"/>
      <c r="J338" s="820"/>
      <c r="K338" s="820"/>
      <c r="L338" s="820"/>
      <c r="M338" s="820"/>
      <c r="N338" s="820"/>
      <c r="O338" s="730"/>
      <c r="P338" s="730"/>
      <c r="Q338" s="735"/>
      <c r="R338" s="735"/>
      <c r="S338" s="732"/>
      <c r="T338" s="732"/>
      <c r="U338" s="732"/>
      <c r="V338" s="732"/>
      <c r="W338" s="732"/>
      <c r="X338" s="732"/>
      <c r="Y338" s="732"/>
      <c r="Z338" s="730"/>
      <c r="AA338" s="736"/>
    </row>
    <row r="339" spans="2:31" ht="15.75" customHeight="1" x14ac:dyDescent="0.2">
      <c r="B339" s="697" t="s">
        <v>398</v>
      </c>
      <c r="C339" s="698"/>
      <c r="D339" s="698"/>
      <c r="E339" s="698"/>
      <c r="F339" s="698"/>
      <c r="G339" s="698"/>
      <c r="H339" s="698"/>
      <c r="I339" s="698"/>
      <c r="J339" s="698"/>
      <c r="K339" s="698"/>
      <c r="L339" s="698"/>
      <c r="M339" s="698"/>
      <c r="N339" s="698"/>
      <c r="O339" s="698"/>
      <c r="P339" s="698"/>
      <c r="Q339" s="698"/>
      <c r="R339" s="699"/>
      <c r="S339" s="703" t="s">
        <v>122</v>
      </c>
      <c r="T339" s="704"/>
      <c r="U339" s="705"/>
      <c r="V339" s="709" t="s">
        <v>123</v>
      </c>
      <c r="W339" s="710"/>
      <c r="X339" s="711"/>
      <c r="Y339" s="712" t="s">
        <v>393</v>
      </c>
      <c r="Z339" s="714" t="s">
        <v>397</v>
      </c>
      <c r="AA339" s="751" t="s">
        <v>395</v>
      </c>
    </row>
    <row r="340" spans="2:31" ht="40.5" customHeight="1" thickBot="1" x14ac:dyDescent="0.25">
      <c r="B340" s="700"/>
      <c r="C340" s="701"/>
      <c r="D340" s="701"/>
      <c r="E340" s="701"/>
      <c r="F340" s="701"/>
      <c r="G340" s="701"/>
      <c r="H340" s="701"/>
      <c r="I340" s="701"/>
      <c r="J340" s="701"/>
      <c r="K340" s="701"/>
      <c r="L340" s="701"/>
      <c r="M340" s="701"/>
      <c r="N340" s="701"/>
      <c r="O340" s="701"/>
      <c r="P340" s="701"/>
      <c r="Q340" s="701"/>
      <c r="R340" s="702"/>
      <c r="S340" s="706"/>
      <c r="T340" s="707"/>
      <c r="U340" s="708"/>
      <c r="V340" s="338" t="s">
        <v>124</v>
      </c>
      <c r="W340" s="339" t="s">
        <v>391</v>
      </c>
      <c r="X340" s="340" t="s">
        <v>394</v>
      </c>
      <c r="Y340" s="713"/>
      <c r="Z340" s="715"/>
      <c r="AA340" s="752"/>
    </row>
    <row r="341" spans="2:31" ht="24.75" customHeight="1" x14ac:dyDescent="0.2">
      <c r="B341" s="297" t="s">
        <v>125</v>
      </c>
      <c r="C341" s="298"/>
      <c r="D341" s="298"/>
      <c r="E341" s="298"/>
      <c r="F341" s="298"/>
      <c r="G341" s="298"/>
      <c r="H341" s="298"/>
      <c r="I341" s="298"/>
      <c r="J341" s="298"/>
      <c r="K341" s="298"/>
      <c r="L341" s="298"/>
      <c r="M341" s="298"/>
      <c r="N341" s="298"/>
      <c r="O341" s="298"/>
      <c r="P341" s="298"/>
      <c r="Q341" s="298"/>
      <c r="R341" s="298"/>
      <c r="S341" s="813" t="s">
        <v>401</v>
      </c>
      <c r="T341" s="814"/>
      <c r="U341" s="815"/>
      <c r="V341" s="452"/>
      <c r="W341" s="451"/>
      <c r="X341" s="453"/>
      <c r="Y341" s="452">
        <v>2</v>
      </c>
      <c r="Z341" s="453">
        <v>2</v>
      </c>
      <c r="AA341" s="457">
        <f>IF(S341="","",ROUND((IF(W341="",1,W341))*(IF(V341="",1,V341))*(IF(X341="",1,X341))*(IF(Y341="",1,Y341))*(IF(Z341="",1,Z341)),2))</f>
        <v>4</v>
      </c>
    </row>
    <row r="342" spans="2:31" ht="24.75" customHeight="1" x14ac:dyDescent="0.25">
      <c r="B342" s="297"/>
      <c r="C342" s="298"/>
      <c r="D342" s="298"/>
      <c r="E342" s="298"/>
      <c r="F342" s="298"/>
      <c r="G342" s="298"/>
      <c r="H342" s="298"/>
      <c r="I342" s="298"/>
      <c r="J342" s="298"/>
      <c r="K342" s="298"/>
      <c r="L342" s="298"/>
      <c r="M342" s="298"/>
      <c r="N342" s="298"/>
      <c r="O342" s="298"/>
      <c r="P342" s="298"/>
      <c r="Q342" s="298"/>
      <c r="R342" s="298"/>
      <c r="S342" s="816" t="s">
        <v>436</v>
      </c>
      <c r="T342" s="817"/>
      <c r="U342" s="818"/>
      <c r="V342" s="342"/>
      <c r="W342" s="307"/>
      <c r="X342" s="454"/>
      <c r="Y342" s="342">
        <v>2</v>
      </c>
      <c r="Z342" s="454">
        <v>2</v>
      </c>
      <c r="AA342" s="457">
        <f t="shared" ref="AA342:AA356" si="9">IF(S342="","",ROUND((IF(W342="",1,W342))*(IF(V342="",1,V342))*(IF(X342="",1,X342))*(IF(Y342="",1,Y342))*(IF(Z342="",1,Z342)),2))</f>
        <v>4</v>
      </c>
      <c r="AD342" s="163"/>
      <c r="AE342" s="164"/>
    </row>
    <row r="343" spans="2:31" ht="24.75" customHeight="1" x14ac:dyDescent="0.2">
      <c r="B343" s="297"/>
      <c r="C343" s="298"/>
      <c r="D343" s="298"/>
      <c r="E343" s="298"/>
      <c r="F343" s="298"/>
      <c r="G343" s="298"/>
      <c r="H343" s="298"/>
      <c r="I343" s="298"/>
      <c r="J343" s="298"/>
      <c r="K343" s="298"/>
      <c r="L343" s="298"/>
      <c r="M343" s="298"/>
      <c r="N343" s="298"/>
      <c r="O343" s="298"/>
      <c r="P343" s="298"/>
      <c r="Q343" s="298"/>
      <c r="R343" s="298"/>
      <c r="S343" s="691" t="s">
        <v>435</v>
      </c>
      <c r="T343" s="692"/>
      <c r="U343" s="693"/>
      <c r="V343" s="342"/>
      <c r="W343" s="307"/>
      <c r="X343" s="454"/>
      <c r="Y343" s="342">
        <v>2</v>
      </c>
      <c r="Z343" s="454">
        <v>2</v>
      </c>
      <c r="AA343" s="457">
        <f t="shared" si="9"/>
        <v>4</v>
      </c>
    </row>
    <row r="344" spans="2:31" ht="24.75" customHeight="1" x14ac:dyDescent="0.2">
      <c r="B344" s="297"/>
      <c r="C344" s="298"/>
      <c r="D344" s="298"/>
      <c r="E344" s="298"/>
      <c r="F344" s="298"/>
      <c r="G344" s="298"/>
      <c r="H344" s="298"/>
      <c r="I344" s="298"/>
      <c r="J344" s="298"/>
      <c r="K344" s="298"/>
      <c r="L344" s="298"/>
      <c r="M344" s="298"/>
      <c r="N344" s="298"/>
      <c r="O344" s="298"/>
      <c r="P344" s="298"/>
      <c r="Q344" s="298"/>
      <c r="R344" s="298"/>
      <c r="S344" s="691" t="s">
        <v>441</v>
      </c>
      <c r="T344" s="692"/>
      <c r="U344" s="693"/>
      <c r="V344" s="342"/>
      <c r="W344" s="307"/>
      <c r="X344" s="454"/>
      <c r="Y344" s="342">
        <v>2</v>
      </c>
      <c r="Z344" s="454">
        <v>2</v>
      </c>
      <c r="AA344" s="457">
        <f t="shared" si="9"/>
        <v>4</v>
      </c>
    </row>
    <row r="345" spans="2:31" ht="24.75" customHeight="1" x14ac:dyDescent="0.2">
      <c r="B345" s="297"/>
      <c r="C345" s="298"/>
      <c r="D345" s="298"/>
      <c r="E345" s="298"/>
      <c r="F345" s="298"/>
      <c r="G345" s="298"/>
      <c r="H345" s="298"/>
      <c r="I345" s="298"/>
      <c r="J345" s="298"/>
      <c r="K345" s="298"/>
      <c r="L345" s="298"/>
      <c r="M345" s="298"/>
      <c r="N345" s="298"/>
      <c r="O345" s="298"/>
      <c r="P345" s="298"/>
      <c r="Q345" s="298"/>
      <c r="R345" s="298"/>
      <c r="S345" s="691" t="s">
        <v>402</v>
      </c>
      <c r="T345" s="692"/>
      <c r="U345" s="693"/>
      <c r="V345" s="342"/>
      <c r="W345" s="307"/>
      <c r="X345" s="454"/>
      <c r="Y345" s="342">
        <v>2</v>
      </c>
      <c r="Z345" s="454">
        <v>2</v>
      </c>
      <c r="AA345" s="457">
        <f t="shared" si="9"/>
        <v>4</v>
      </c>
    </row>
    <row r="346" spans="2:31" ht="24.75" customHeight="1" x14ac:dyDescent="0.2">
      <c r="B346" s="297"/>
      <c r="C346" s="298"/>
      <c r="D346" s="298"/>
      <c r="E346" s="298"/>
      <c r="F346" s="298"/>
      <c r="G346" s="298"/>
      <c r="H346" s="298"/>
      <c r="I346" s="298"/>
      <c r="J346" s="298"/>
      <c r="K346" s="298"/>
      <c r="L346" s="298"/>
      <c r="M346" s="298"/>
      <c r="N346" s="298"/>
      <c r="O346" s="298"/>
      <c r="P346" s="298"/>
      <c r="Q346" s="298"/>
      <c r="R346" s="298"/>
      <c r="S346" s="691"/>
      <c r="T346" s="692"/>
      <c r="U346" s="693"/>
      <c r="V346" s="342"/>
      <c r="W346" s="307"/>
      <c r="X346" s="454"/>
      <c r="Y346" s="342"/>
      <c r="Z346" s="454"/>
      <c r="AA346" s="457" t="str">
        <f t="shared" si="9"/>
        <v/>
      </c>
    </row>
    <row r="347" spans="2:31" ht="24.75" customHeight="1" x14ac:dyDescent="0.2">
      <c r="B347" s="297"/>
      <c r="C347" s="298"/>
      <c r="D347" s="298"/>
      <c r="E347" s="298"/>
      <c r="F347" s="298"/>
      <c r="G347" s="298"/>
      <c r="H347" s="298"/>
      <c r="I347" s="298"/>
      <c r="J347" s="298"/>
      <c r="K347" s="298"/>
      <c r="L347" s="298"/>
      <c r="M347" s="298"/>
      <c r="N347" s="298"/>
      <c r="O347" s="298"/>
      <c r="P347" s="298"/>
      <c r="Q347" s="298"/>
      <c r="R347" s="298"/>
      <c r="S347" s="691"/>
      <c r="T347" s="692"/>
      <c r="U347" s="693"/>
      <c r="V347" s="342"/>
      <c r="W347" s="307"/>
      <c r="X347" s="454"/>
      <c r="Y347" s="342"/>
      <c r="Z347" s="454"/>
      <c r="AA347" s="457" t="str">
        <f t="shared" si="9"/>
        <v/>
      </c>
    </row>
    <row r="348" spans="2:31" ht="24.75" customHeight="1" x14ac:dyDescent="0.2">
      <c r="B348" s="297"/>
      <c r="C348" s="298"/>
      <c r="D348" s="298"/>
      <c r="E348" s="298"/>
      <c r="F348" s="298"/>
      <c r="G348" s="298"/>
      <c r="H348" s="298"/>
      <c r="I348" s="298"/>
      <c r="J348" s="298"/>
      <c r="K348" s="298"/>
      <c r="L348" s="298"/>
      <c r="M348" s="298"/>
      <c r="N348" s="298"/>
      <c r="O348" s="298"/>
      <c r="P348" s="298"/>
      <c r="Q348" s="298"/>
      <c r="R348" s="298"/>
      <c r="S348" s="691"/>
      <c r="T348" s="692"/>
      <c r="U348" s="693"/>
      <c r="V348" s="342"/>
      <c r="W348" s="307"/>
      <c r="X348" s="454"/>
      <c r="Y348" s="342"/>
      <c r="Z348" s="454"/>
      <c r="AA348" s="457" t="str">
        <f t="shared" si="9"/>
        <v/>
      </c>
    </row>
    <row r="349" spans="2:31" ht="24.75" customHeight="1" x14ac:dyDescent="0.2">
      <c r="B349" s="297"/>
      <c r="C349" s="298"/>
      <c r="D349" s="298"/>
      <c r="E349" s="298"/>
      <c r="F349" s="298"/>
      <c r="G349" s="298"/>
      <c r="H349" s="298"/>
      <c r="I349" s="298"/>
      <c r="J349" s="298"/>
      <c r="K349" s="298"/>
      <c r="L349" s="298"/>
      <c r="M349" s="298"/>
      <c r="N349" s="298"/>
      <c r="O349" s="298"/>
      <c r="P349" s="298"/>
      <c r="Q349" s="298"/>
      <c r="R349" s="298"/>
      <c r="S349" s="691"/>
      <c r="T349" s="692"/>
      <c r="U349" s="693"/>
      <c r="V349" s="452"/>
      <c r="W349" s="451"/>
      <c r="X349" s="453"/>
      <c r="Y349" s="452"/>
      <c r="Z349" s="454"/>
      <c r="AA349" s="457" t="str">
        <f t="shared" si="9"/>
        <v/>
      </c>
    </row>
    <row r="350" spans="2:31" ht="24.75" customHeight="1" x14ac:dyDescent="0.2">
      <c r="B350" s="297"/>
      <c r="C350" s="298"/>
      <c r="D350" s="298"/>
      <c r="E350" s="298"/>
      <c r="F350" s="298"/>
      <c r="G350" s="298"/>
      <c r="H350" s="298"/>
      <c r="I350" s="298"/>
      <c r="J350" s="298"/>
      <c r="K350" s="298"/>
      <c r="L350" s="298"/>
      <c r="M350" s="298"/>
      <c r="N350" s="298"/>
      <c r="O350" s="298"/>
      <c r="P350" s="298"/>
      <c r="Q350" s="298"/>
      <c r="R350" s="298"/>
      <c r="S350" s="691"/>
      <c r="T350" s="692"/>
      <c r="U350" s="693"/>
      <c r="V350" s="342"/>
      <c r="W350" s="307"/>
      <c r="X350" s="454"/>
      <c r="Y350" s="342"/>
      <c r="Z350" s="454"/>
      <c r="AA350" s="457" t="str">
        <f t="shared" si="9"/>
        <v/>
      </c>
    </row>
    <row r="351" spans="2:31" ht="24.75" customHeight="1" x14ac:dyDescent="0.2">
      <c r="B351" s="297"/>
      <c r="C351" s="298"/>
      <c r="D351" s="298"/>
      <c r="E351" s="298"/>
      <c r="F351" s="298"/>
      <c r="G351" s="298"/>
      <c r="H351" s="298"/>
      <c r="I351" s="298"/>
      <c r="J351" s="298"/>
      <c r="K351" s="298"/>
      <c r="L351" s="298"/>
      <c r="M351" s="298"/>
      <c r="N351" s="298"/>
      <c r="O351" s="298"/>
      <c r="P351" s="298"/>
      <c r="Q351" s="298"/>
      <c r="R351" s="298"/>
      <c r="S351" s="691"/>
      <c r="T351" s="692"/>
      <c r="U351" s="693"/>
      <c r="V351" s="447"/>
      <c r="W351" s="428"/>
      <c r="X351" s="427"/>
      <c r="Y351" s="447"/>
      <c r="Z351" s="427"/>
      <c r="AA351" s="457" t="str">
        <f t="shared" si="9"/>
        <v/>
      </c>
    </row>
    <row r="352" spans="2:31" ht="24.75" customHeight="1" x14ac:dyDescent="0.2">
      <c r="B352" s="297"/>
      <c r="C352" s="298"/>
      <c r="D352" s="298"/>
      <c r="E352" s="298"/>
      <c r="F352" s="298"/>
      <c r="G352" s="298"/>
      <c r="H352" s="298"/>
      <c r="I352" s="298"/>
      <c r="J352" s="298"/>
      <c r="K352" s="298"/>
      <c r="L352" s="298"/>
      <c r="M352" s="298"/>
      <c r="N352" s="298"/>
      <c r="O352" s="298"/>
      <c r="P352" s="298"/>
      <c r="Q352" s="298"/>
      <c r="R352" s="298"/>
      <c r="S352" s="691"/>
      <c r="T352" s="692"/>
      <c r="U352" s="693"/>
      <c r="V352" s="342"/>
      <c r="W352" s="307"/>
      <c r="X352" s="454"/>
      <c r="Y352" s="342"/>
      <c r="Z352" s="454"/>
      <c r="AA352" s="457" t="str">
        <f t="shared" si="9"/>
        <v/>
      </c>
    </row>
    <row r="353" spans="2:35" ht="24.75" customHeight="1" x14ac:dyDescent="0.2">
      <c r="B353" s="297"/>
      <c r="C353" s="298"/>
      <c r="D353" s="298"/>
      <c r="E353" s="298"/>
      <c r="F353" s="298"/>
      <c r="G353" s="298"/>
      <c r="H353" s="298"/>
      <c r="I353" s="298"/>
      <c r="J353" s="298"/>
      <c r="K353" s="298"/>
      <c r="L353" s="298"/>
      <c r="M353" s="298"/>
      <c r="N353" s="298"/>
      <c r="O353" s="298"/>
      <c r="P353" s="298"/>
      <c r="Q353" s="298"/>
      <c r="R353" s="298"/>
      <c r="S353" s="691"/>
      <c r="T353" s="692"/>
      <c r="U353" s="693"/>
      <c r="V353" s="342"/>
      <c r="W353" s="307"/>
      <c r="X353" s="454"/>
      <c r="Y353" s="342"/>
      <c r="Z353" s="454"/>
      <c r="AA353" s="457" t="str">
        <f t="shared" si="9"/>
        <v/>
      </c>
    </row>
    <row r="354" spans="2:35" ht="24.75" customHeight="1" x14ac:dyDescent="0.25">
      <c r="B354" s="297"/>
      <c r="C354" s="298"/>
      <c r="D354" s="298"/>
      <c r="E354" s="298"/>
      <c r="F354" s="298"/>
      <c r="G354" s="298"/>
      <c r="H354" s="298"/>
      <c r="I354" s="298"/>
      <c r="J354" s="298"/>
      <c r="K354" s="298"/>
      <c r="L354" s="298"/>
      <c r="M354" s="298"/>
      <c r="N354" s="298"/>
      <c r="O354" s="298"/>
      <c r="P354" s="298"/>
      <c r="Q354" s="298"/>
      <c r="R354" s="298"/>
      <c r="S354" s="691"/>
      <c r="T354" s="692"/>
      <c r="U354" s="693"/>
      <c r="V354" s="342"/>
      <c r="W354" s="307"/>
      <c r="X354" s="454"/>
      <c r="Y354" s="342"/>
      <c r="Z354" s="454"/>
      <c r="AA354" s="457" t="str">
        <f t="shared" si="9"/>
        <v/>
      </c>
      <c r="AE354" s="163"/>
      <c r="AF354" s="163"/>
      <c r="AG354" s="163"/>
      <c r="AI354" s="165"/>
    </row>
    <row r="355" spans="2:35" ht="24.75" customHeight="1" x14ac:dyDescent="0.25">
      <c r="B355" s="297"/>
      <c r="C355" s="298"/>
      <c r="D355" s="298"/>
      <c r="E355" s="298"/>
      <c r="F355" s="298"/>
      <c r="G355" s="298"/>
      <c r="H355" s="298"/>
      <c r="I355" s="298"/>
      <c r="J355" s="298"/>
      <c r="K355" s="298"/>
      <c r="L355" s="298"/>
      <c r="M355" s="298"/>
      <c r="N355" s="298"/>
      <c r="O355" s="298"/>
      <c r="P355" s="298"/>
      <c r="Q355" s="298"/>
      <c r="R355" s="298"/>
      <c r="S355" s="691"/>
      <c r="T355" s="692"/>
      <c r="U355" s="693"/>
      <c r="V355" s="342"/>
      <c r="W355" s="307"/>
      <c r="X355" s="454"/>
      <c r="Y355" s="342"/>
      <c r="Z355" s="454"/>
      <c r="AA355" s="457" t="str">
        <f t="shared" si="9"/>
        <v/>
      </c>
      <c r="AE355" s="163"/>
      <c r="AF355" s="163"/>
      <c r="AG355" s="163"/>
      <c r="AI355" s="165"/>
    </row>
    <row r="356" spans="2:35" ht="24.75" customHeight="1" x14ac:dyDescent="0.2">
      <c r="B356" s="297"/>
      <c r="C356" s="298"/>
      <c r="D356" s="298"/>
      <c r="E356" s="298"/>
      <c r="F356" s="298"/>
      <c r="G356" s="298"/>
      <c r="H356" s="298"/>
      <c r="I356" s="298"/>
      <c r="J356" s="298"/>
      <c r="K356" s="298"/>
      <c r="L356" s="298"/>
      <c r="M356" s="298"/>
      <c r="N356" s="298"/>
      <c r="O356" s="298"/>
      <c r="P356" s="298"/>
      <c r="Q356" s="298"/>
      <c r="R356" s="298"/>
      <c r="S356" s="691"/>
      <c r="T356" s="692"/>
      <c r="U356" s="693"/>
      <c r="V356" s="446"/>
      <c r="W356" s="442"/>
      <c r="X356" s="455"/>
      <c r="Y356" s="446"/>
      <c r="Z356" s="455"/>
      <c r="AA356" s="457" t="str">
        <f t="shared" si="9"/>
        <v/>
      </c>
    </row>
    <row r="357" spans="2:35" ht="24.75" customHeight="1" thickBot="1" x14ac:dyDescent="0.25">
      <c r="B357" s="297"/>
      <c r="C357" s="298"/>
      <c r="D357" s="298"/>
      <c r="E357" s="298"/>
      <c r="F357" s="298"/>
      <c r="G357" s="298"/>
      <c r="H357" s="298"/>
      <c r="I357" s="298"/>
      <c r="J357" s="298"/>
      <c r="K357" s="298"/>
      <c r="L357" s="298"/>
      <c r="M357" s="298"/>
      <c r="N357" s="298"/>
      <c r="O357" s="298"/>
      <c r="P357" s="298"/>
      <c r="Q357" s="298"/>
      <c r="R357" s="298"/>
      <c r="S357" s="691"/>
      <c r="T357" s="692"/>
      <c r="U357" s="693"/>
      <c r="V357" s="448"/>
      <c r="W357" s="449"/>
      <c r="X357" s="456"/>
      <c r="Y357" s="448"/>
      <c r="Z357" s="456"/>
      <c r="AA357" s="457"/>
    </row>
    <row r="358" spans="2:35" ht="32.25" customHeight="1" thickBot="1" x14ac:dyDescent="0.25">
      <c r="B358" s="299"/>
      <c r="C358" s="300"/>
      <c r="D358" s="300"/>
      <c r="E358" s="300"/>
      <c r="F358" s="300"/>
      <c r="G358" s="300"/>
      <c r="H358" s="300"/>
      <c r="I358" s="300"/>
      <c r="J358" s="300"/>
      <c r="K358" s="300"/>
      <c r="L358" s="300"/>
      <c r="M358" s="300"/>
      <c r="N358" s="300"/>
      <c r="O358" s="300"/>
      <c r="P358" s="300"/>
      <c r="Q358" s="300"/>
      <c r="R358" s="300"/>
      <c r="S358" s="753" t="s">
        <v>392</v>
      </c>
      <c r="T358" s="754"/>
      <c r="U358" s="754"/>
      <c r="V358" s="754"/>
      <c r="W358" s="754"/>
      <c r="X358" s="754"/>
      <c r="Y358" s="754"/>
      <c r="Z358" s="755"/>
      <c r="AA358" s="443">
        <f>+ROUND(SUM(AA341:AA355),2)</f>
        <v>20</v>
      </c>
    </row>
    <row r="359" spans="2:35" ht="15.75" x14ac:dyDescent="0.25">
      <c r="B359" s="665" t="s">
        <v>135</v>
      </c>
      <c r="C359" s="666"/>
      <c r="D359" s="666"/>
      <c r="E359" s="666"/>
      <c r="F359" s="666"/>
      <c r="G359" s="666"/>
      <c r="H359" s="666"/>
      <c r="I359" s="666"/>
      <c r="J359" s="666"/>
      <c r="K359" s="666"/>
      <c r="L359" s="666"/>
      <c r="M359" s="666"/>
      <c r="N359" s="666"/>
      <c r="O359" s="666"/>
      <c r="P359" s="666"/>
      <c r="Q359" s="666"/>
      <c r="R359" s="666"/>
      <c r="S359" s="666"/>
      <c r="T359" s="666"/>
      <c r="U359" s="666"/>
      <c r="V359" s="284"/>
      <c r="W359" s="282" t="s">
        <v>136</v>
      </c>
      <c r="X359" s="283"/>
      <c r="Y359" s="283"/>
      <c r="Z359" s="283"/>
      <c r="AA359" s="285"/>
    </row>
    <row r="360" spans="2:35" ht="15.75" x14ac:dyDescent="0.2">
      <c r="B360" s="667"/>
      <c r="C360" s="668"/>
      <c r="D360" s="195"/>
      <c r="E360" s="286"/>
      <c r="F360" s="286"/>
      <c r="G360" s="286"/>
      <c r="H360" s="286"/>
      <c r="I360" s="287"/>
      <c r="J360" s="287"/>
      <c r="K360" s="287"/>
      <c r="L360" s="287"/>
      <c r="M360" s="287"/>
      <c r="N360" s="287"/>
      <c r="O360" s="287"/>
      <c r="P360" s="287"/>
      <c r="Q360" s="287"/>
      <c r="R360" s="287"/>
      <c r="S360" s="287"/>
      <c r="T360" s="287"/>
      <c r="U360" s="288"/>
      <c r="V360" s="289"/>
      <c r="W360" s="668"/>
      <c r="X360" s="668"/>
      <c r="Y360" s="668"/>
      <c r="Z360" s="668"/>
      <c r="AA360" s="290"/>
    </row>
    <row r="361" spans="2:35" ht="15.75" x14ac:dyDescent="0.2">
      <c r="B361" s="667" t="str">
        <f>+PRESENTACION!$C$9</f>
        <v>WILSON ESNEYDER SIERRA MAYORGA</v>
      </c>
      <c r="C361" s="668"/>
      <c r="D361" s="668"/>
      <c r="E361" s="668"/>
      <c r="F361" s="668"/>
      <c r="G361" s="668"/>
      <c r="H361" s="668"/>
      <c r="I361" s="668"/>
      <c r="J361" s="668"/>
      <c r="K361" s="668"/>
      <c r="L361" s="668"/>
      <c r="M361" s="668"/>
      <c r="N361" s="668"/>
      <c r="O361" s="668"/>
      <c r="P361" s="668"/>
      <c r="Q361" s="668"/>
      <c r="R361" s="668"/>
      <c r="S361" s="668"/>
      <c r="T361" s="668"/>
      <c r="U361" s="668"/>
      <c r="V361" s="286"/>
      <c r="W361" s="668" t="str">
        <f>+PRESENTACION!$C$11</f>
        <v>DIANA MARGARITA CORZO</v>
      </c>
      <c r="X361" s="668"/>
      <c r="Y361" s="668"/>
      <c r="Z361" s="668"/>
      <c r="AA361" s="669"/>
    </row>
    <row r="362" spans="2:35" ht="16.5" thickBot="1" x14ac:dyDescent="0.25">
      <c r="B362" s="670" t="str">
        <f>+PRESENTACION!$C$10</f>
        <v>AUXILIAR DE INGENIERIA</v>
      </c>
      <c r="C362" s="671"/>
      <c r="D362" s="671"/>
      <c r="E362" s="671"/>
      <c r="F362" s="671"/>
      <c r="G362" s="671"/>
      <c r="H362" s="671"/>
      <c r="I362" s="671"/>
      <c r="J362" s="671"/>
      <c r="K362" s="671"/>
      <c r="L362" s="671"/>
      <c r="M362" s="671"/>
      <c r="N362" s="671"/>
      <c r="O362" s="671"/>
      <c r="P362" s="671"/>
      <c r="Q362" s="671"/>
      <c r="R362" s="671"/>
      <c r="S362" s="671"/>
      <c r="T362" s="671"/>
      <c r="U362" s="671"/>
      <c r="V362" s="291"/>
      <c r="W362" s="671" t="str">
        <f>+PRESENTACION!$C$12</f>
        <v>SECRETARIA DE PLANEACION E INFRAESTRUCTURA</v>
      </c>
      <c r="X362" s="671"/>
      <c r="Y362" s="671"/>
      <c r="Z362" s="671"/>
      <c r="AA362" s="672"/>
    </row>
    <row r="363" spans="2:35" ht="15.75" x14ac:dyDescent="0.2">
      <c r="B363" s="305"/>
      <c r="C363" s="305"/>
      <c r="D363" s="305"/>
      <c r="E363" s="305"/>
      <c r="F363" s="305"/>
      <c r="G363" s="305"/>
      <c r="H363" s="305"/>
      <c r="I363" s="305"/>
      <c r="J363" s="305"/>
      <c r="K363" s="305"/>
      <c r="L363" s="305"/>
      <c r="M363" s="305"/>
      <c r="N363" s="305"/>
      <c r="O363" s="305"/>
      <c r="P363" s="305"/>
      <c r="Q363" s="305"/>
      <c r="R363" s="305"/>
      <c r="S363" s="305"/>
      <c r="T363" s="305"/>
      <c r="U363" s="305"/>
      <c r="V363" s="286"/>
      <c r="W363" s="305"/>
      <c r="X363" s="305"/>
      <c r="Y363" s="305"/>
      <c r="Z363" s="305"/>
      <c r="AA363" s="305"/>
    </row>
    <row r="364" spans="2:35" ht="13.5" thickBot="1" x14ac:dyDescent="0.25"/>
    <row r="365" spans="2:35" ht="22.5" customHeight="1" x14ac:dyDescent="0.2">
      <c r="B365" s="737"/>
      <c r="C365" s="738"/>
      <c r="D365" s="738"/>
      <c r="E365" s="738"/>
      <c r="F365" s="738"/>
      <c r="G365" s="738" t="str">
        <f>+PRESENTACION!$C$2</f>
        <v>MUNICIPIO DE SAN VICENTE DE CHUCURI</v>
      </c>
      <c r="H365" s="738"/>
      <c r="I365" s="738"/>
      <c r="J365" s="738"/>
      <c r="K365" s="738"/>
      <c r="L365" s="738"/>
      <c r="M365" s="738"/>
      <c r="N365" s="738"/>
      <c r="O365" s="738"/>
      <c r="P365" s="738"/>
      <c r="Q365" s="738"/>
      <c r="R365" s="738"/>
      <c r="S365" s="738"/>
      <c r="T365" s="738"/>
      <c r="U365" s="738"/>
      <c r="V365" s="738"/>
      <c r="W365" s="738"/>
      <c r="X365" s="738"/>
      <c r="Y365" s="738"/>
      <c r="Z365" s="738"/>
      <c r="AA365" s="739"/>
      <c r="AD365" s="749" t="s">
        <v>399</v>
      </c>
    </row>
    <row r="366" spans="2:35" ht="22.5" customHeight="1" x14ac:dyDescent="0.2">
      <c r="B366" s="721"/>
      <c r="C366" s="722"/>
      <c r="D366" s="722"/>
      <c r="E366" s="722"/>
      <c r="F366" s="722"/>
      <c r="G366" s="742">
        <f>+PRESENTACION!$C$3</f>
        <v>0</v>
      </c>
      <c r="H366" s="742"/>
      <c r="I366" s="742"/>
      <c r="J366" s="742"/>
      <c r="K366" s="742"/>
      <c r="L366" s="742"/>
      <c r="M366" s="742"/>
      <c r="N366" s="742"/>
      <c r="O366" s="742"/>
      <c r="P366" s="742"/>
      <c r="Q366" s="742"/>
      <c r="R366" s="742"/>
      <c r="S366" s="742"/>
      <c r="T366" s="742"/>
      <c r="U366" s="742"/>
      <c r="V366" s="742"/>
      <c r="W366" s="742"/>
      <c r="X366" s="742"/>
      <c r="Y366" s="742"/>
      <c r="Z366" s="742"/>
      <c r="AA366" s="723"/>
      <c r="AD366" s="750"/>
    </row>
    <row r="367" spans="2:35" ht="32.25" customHeight="1" thickBot="1" x14ac:dyDescent="0.25">
      <c r="B367" s="721"/>
      <c r="C367" s="722"/>
      <c r="D367" s="722"/>
      <c r="E367" s="722"/>
      <c r="F367" s="722"/>
      <c r="G367" s="742" t="str">
        <f>+PRESENTACION!$C$4</f>
        <v>ADECUACION DEL POLIDEPORTIVO ESCUELA EL LEON DEL MUNICIPIO DE SAN VICENTE DE CHUCURI</v>
      </c>
      <c r="H367" s="742"/>
      <c r="I367" s="742"/>
      <c r="J367" s="742"/>
      <c r="K367" s="742"/>
      <c r="L367" s="742"/>
      <c r="M367" s="742"/>
      <c r="N367" s="742"/>
      <c r="O367" s="742"/>
      <c r="P367" s="742"/>
      <c r="Q367" s="742"/>
      <c r="R367" s="742"/>
      <c r="S367" s="742"/>
      <c r="T367" s="742"/>
      <c r="U367" s="742"/>
      <c r="V367" s="742"/>
      <c r="W367" s="742"/>
      <c r="X367" s="742"/>
      <c r="Y367" s="742"/>
      <c r="Z367" s="742"/>
      <c r="AA367" s="723"/>
      <c r="AD367" s="327" t="s">
        <v>451</v>
      </c>
    </row>
    <row r="368" spans="2:35" ht="15.75" x14ac:dyDescent="0.2">
      <c r="B368" s="721" t="s">
        <v>389</v>
      </c>
      <c r="C368" s="722"/>
      <c r="D368" s="722"/>
      <c r="E368" s="722"/>
      <c r="F368" s="722"/>
      <c r="G368" s="722"/>
      <c r="H368" s="722"/>
      <c r="I368" s="722"/>
      <c r="J368" s="722"/>
      <c r="K368" s="722"/>
      <c r="L368" s="722"/>
      <c r="M368" s="722"/>
      <c r="N368" s="722"/>
      <c r="O368" s="722"/>
      <c r="P368" s="722"/>
      <c r="Q368" s="722"/>
      <c r="R368" s="722"/>
      <c r="S368" s="722"/>
      <c r="T368" s="722"/>
      <c r="U368" s="722"/>
      <c r="V368" s="722"/>
      <c r="W368" s="722"/>
      <c r="X368" s="722"/>
      <c r="Y368" s="722"/>
      <c r="Z368" s="722"/>
      <c r="AA368" s="723"/>
    </row>
    <row r="369" spans="2:31" s="162" customFormat="1" ht="15.75" x14ac:dyDescent="0.2">
      <c r="B369" s="724" t="s">
        <v>120</v>
      </c>
      <c r="C369" s="725"/>
      <c r="D369" s="725"/>
      <c r="E369" s="725"/>
      <c r="F369" s="725"/>
      <c r="G369" s="726">
        <f>+PRESENTACION!$C$6</f>
        <v>45848</v>
      </c>
      <c r="H369" s="726"/>
      <c r="I369" s="726"/>
      <c r="J369" s="726"/>
      <c r="K369" s="726"/>
      <c r="L369" s="726"/>
      <c r="M369" s="726"/>
      <c r="N369" s="726"/>
      <c r="O369" s="726"/>
      <c r="P369" s="726"/>
      <c r="Q369" s="726"/>
      <c r="R369" s="726"/>
      <c r="S369" s="726"/>
      <c r="T369" s="725" t="s">
        <v>396</v>
      </c>
      <c r="U369" s="725"/>
      <c r="V369" s="727" t="s">
        <v>390</v>
      </c>
      <c r="W369" s="727"/>
      <c r="X369" s="727"/>
      <c r="Y369" s="727"/>
      <c r="Z369" s="727"/>
      <c r="AA369" s="728"/>
    </row>
    <row r="370" spans="2:31" ht="15" customHeight="1" x14ac:dyDescent="0.2">
      <c r="B370" s="724" t="s">
        <v>121</v>
      </c>
      <c r="C370" s="725"/>
      <c r="D370" s="725"/>
      <c r="E370" s="725"/>
      <c r="F370" s="731">
        <f>+PRESUPUESTO!$B$34</f>
        <v>7</v>
      </c>
      <c r="G370" s="731"/>
      <c r="H370" s="819" t="str">
        <f>+PRESUPUESTO!$C$34</f>
        <v>INSTALACIONES HIDROSANITARIAS</v>
      </c>
      <c r="I370" s="819"/>
      <c r="J370" s="819"/>
      <c r="K370" s="819"/>
      <c r="L370" s="819"/>
      <c r="M370" s="819"/>
      <c r="N370" s="819"/>
      <c r="O370" s="725" t="s">
        <v>0</v>
      </c>
      <c r="P370" s="725"/>
      <c r="Q370" s="743" t="e">
        <f>+PRESUPUESTO!#REF!</f>
        <v>#REF!</v>
      </c>
      <c r="R370" s="734"/>
      <c r="S370" s="731" t="e">
        <f>+PRESUPUESTO!#REF!</f>
        <v>#REF!</v>
      </c>
      <c r="T370" s="731"/>
      <c r="U370" s="731"/>
      <c r="V370" s="731"/>
      <c r="W370" s="731"/>
      <c r="X370" s="731"/>
      <c r="Y370" s="731"/>
      <c r="Z370" s="725" t="s">
        <v>106</v>
      </c>
      <c r="AA370" s="728" t="e">
        <f>+PRESUPUESTO!#REF!</f>
        <v>#REF!</v>
      </c>
    </row>
    <row r="371" spans="2:31" ht="16.5" customHeight="1" thickBot="1" x14ac:dyDescent="0.25">
      <c r="B371" s="729"/>
      <c r="C371" s="730"/>
      <c r="D371" s="730"/>
      <c r="E371" s="730"/>
      <c r="F371" s="732"/>
      <c r="G371" s="732"/>
      <c r="H371" s="820"/>
      <c r="I371" s="820"/>
      <c r="J371" s="820"/>
      <c r="K371" s="820"/>
      <c r="L371" s="820"/>
      <c r="M371" s="820"/>
      <c r="N371" s="820"/>
      <c r="O371" s="730"/>
      <c r="P371" s="730"/>
      <c r="Q371" s="735"/>
      <c r="R371" s="735"/>
      <c r="S371" s="732"/>
      <c r="T371" s="732"/>
      <c r="U371" s="732"/>
      <c r="V371" s="732"/>
      <c r="W371" s="732"/>
      <c r="X371" s="732"/>
      <c r="Y371" s="732"/>
      <c r="Z371" s="730"/>
      <c r="AA371" s="736"/>
    </row>
    <row r="372" spans="2:31" ht="15.75" customHeight="1" x14ac:dyDescent="0.2">
      <c r="B372" s="697" t="s">
        <v>398</v>
      </c>
      <c r="C372" s="698"/>
      <c r="D372" s="698"/>
      <c r="E372" s="698"/>
      <c r="F372" s="698"/>
      <c r="G372" s="698"/>
      <c r="H372" s="698"/>
      <c r="I372" s="698"/>
      <c r="J372" s="698"/>
      <c r="K372" s="698"/>
      <c r="L372" s="698"/>
      <c r="M372" s="698"/>
      <c r="N372" s="698"/>
      <c r="O372" s="698"/>
      <c r="P372" s="698"/>
      <c r="Q372" s="698"/>
      <c r="R372" s="699"/>
      <c r="S372" s="703" t="s">
        <v>122</v>
      </c>
      <c r="T372" s="704"/>
      <c r="U372" s="705"/>
      <c r="V372" s="709" t="s">
        <v>123</v>
      </c>
      <c r="W372" s="710"/>
      <c r="X372" s="711"/>
      <c r="Y372" s="712" t="s">
        <v>393</v>
      </c>
      <c r="Z372" s="714" t="s">
        <v>397</v>
      </c>
      <c r="AA372" s="751" t="s">
        <v>395</v>
      </c>
    </row>
    <row r="373" spans="2:31" ht="40.5" customHeight="1" thickBot="1" x14ac:dyDescent="0.25">
      <c r="B373" s="700"/>
      <c r="C373" s="701"/>
      <c r="D373" s="701"/>
      <c r="E373" s="701"/>
      <c r="F373" s="701"/>
      <c r="G373" s="701"/>
      <c r="H373" s="701"/>
      <c r="I373" s="701"/>
      <c r="J373" s="701"/>
      <c r="K373" s="701"/>
      <c r="L373" s="701"/>
      <c r="M373" s="701"/>
      <c r="N373" s="701"/>
      <c r="O373" s="701"/>
      <c r="P373" s="701"/>
      <c r="Q373" s="701"/>
      <c r="R373" s="702"/>
      <c r="S373" s="706"/>
      <c r="T373" s="707"/>
      <c r="U373" s="708"/>
      <c r="V373" s="338" t="s">
        <v>124</v>
      </c>
      <c r="W373" s="339" t="s">
        <v>391</v>
      </c>
      <c r="X373" s="340" t="s">
        <v>394</v>
      </c>
      <c r="Y373" s="713"/>
      <c r="Z373" s="715"/>
      <c r="AA373" s="752"/>
    </row>
    <row r="374" spans="2:31" ht="24.75" customHeight="1" x14ac:dyDescent="0.2">
      <c r="B374" s="297" t="s">
        <v>125</v>
      </c>
      <c r="C374" s="298"/>
      <c r="D374" s="298"/>
      <c r="E374" s="298"/>
      <c r="F374" s="298"/>
      <c r="G374" s="298"/>
      <c r="H374" s="298"/>
      <c r="I374" s="298"/>
      <c r="J374" s="298"/>
      <c r="K374" s="298"/>
      <c r="L374" s="298"/>
      <c r="M374" s="298"/>
      <c r="N374" s="298"/>
      <c r="O374" s="298"/>
      <c r="P374" s="298"/>
      <c r="Q374" s="298"/>
      <c r="R374" s="298"/>
      <c r="S374" s="813" t="s">
        <v>568</v>
      </c>
      <c r="T374" s="814"/>
      <c r="U374" s="815"/>
      <c r="V374" s="452"/>
      <c r="W374" s="451"/>
      <c r="X374" s="453"/>
      <c r="Y374" s="452">
        <v>2</v>
      </c>
      <c r="Z374" s="453"/>
      <c r="AA374" s="457">
        <f>IF(S374="","",ROUND((IF(W374="",1,W374))*(IF(V374="",1,V374))*(IF(X374="",1,X374))*(IF(Y374="",1,Y374))*(IF(Z374="",1,Z374)),2))</f>
        <v>2</v>
      </c>
    </row>
    <row r="375" spans="2:31" ht="24.75" customHeight="1" x14ac:dyDescent="0.25">
      <c r="B375" s="297"/>
      <c r="C375" s="298"/>
      <c r="D375" s="298"/>
      <c r="E375" s="298"/>
      <c r="F375" s="298"/>
      <c r="G375" s="298"/>
      <c r="H375" s="298"/>
      <c r="I375" s="298"/>
      <c r="J375" s="298"/>
      <c r="K375" s="298"/>
      <c r="L375" s="298"/>
      <c r="M375" s="298"/>
      <c r="N375" s="298"/>
      <c r="O375" s="298"/>
      <c r="P375" s="298"/>
      <c r="Q375" s="298"/>
      <c r="R375" s="298"/>
      <c r="S375" s="816"/>
      <c r="T375" s="817"/>
      <c r="U375" s="818"/>
      <c r="V375" s="342"/>
      <c r="W375" s="307"/>
      <c r="X375" s="454"/>
      <c r="Y375" s="342"/>
      <c r="Z375" s="454"/>
      <c r="AA375" s="457" t="str">
        <f t="shared" ref="AA375:AA390" si="10">IF(S375="","",ROUND((IF(W375="",1,W375))*(IF(V375="",1,V375))*(IF(X375="",1,X375))*(IF(Y375="",1,Y375))*(IF(Z375="",1,Z375)),2))</f>
        <v/>
      </c>
      <c r="AD375" s="163"/>
      <c r="AE375" s="164"/>
    </row>
    <row r="376" spans="2:31" ht="24.75" customHeight="1" x14ac:dyDescent="0.2">
      <c r="B376" s="297"/>
      <c r="C376" s="298"/>
      <c r="D376" s="298"/>
      <c r="E376" s="298"/>
      <c r="F376" s="298"/>
      <c r="G376" s="298"/>
      <c r="H376" s="298"/>
      <c r="I376" s="298"/>
      <c r="J376" s="298"/>
      <c r="K376" s="298"/>
      <c r="L376" s="298"/>
      <c r="M376" s="298"/>
      <c r="N376" s="298"/>
      <c r="O376" s="298"/>
      <c r="P376" s="298"/>
      <c r="Q376" s="298"/>
      <c r="R376" s="298"/>
      <c r="S376" s="691"/>
      <c r="T376" s="692"/>
      <c r="U376" s="693"/>
      <c r="V376" s="342"/>
      <c r="W376" s="307"/>
      <c r="X376" s="454"/>
      <c r="Y376" s="342"/>
      <c r="Z376" s="454"/>
      <c r="AA376" s="457" t="str">
        <f t="shared" si="10"/>
        <v/>
      </c>
    </row>
    <row r="377" spans="2:31" ht="24.75" customHeight="1" x14ac:dyDescent="0.2">
      <c r="B377" s="297"/>
      <c r="C377" s="298"/>
      <c r="D377" s="298"/>
      <c r="E377" s="298"/>
      <c r="F377" s="298"/>
      <c r="G377" s="298"/>
      <c r="H377" s="298"/>
      <c r="I377" s="298"/>
      <c r="J377" s="298"/>
      <c r="K377" s="298"/>
      <c r="L377" s="298"/>
      <c r="M377" s="298"/>
      <c r="N377" s="298"/>
      <c r="O377" s="298"/>
      <c r="P377" s="298"/>
      <c r="Q377" s="298"/>
      <c r="R377" s="298"/>
      <c r="S377" s="691"/>
      <c r="T377" s="692"/>
      <c r="U377" s="693"/>
      <c r="V377" s="342"/>
      <c r="W377" s="307"/>
      <c r="X377" s="454"/>
      <c r="Y377" s="342"/>
      <c r="Z377" s="454"/>
      <c r="AA377" s="457" t="str">
        <f t="shared" si="10"/>
        <v/>
      </c>
    </row>
    <row r="378" spans="2:31" ht="24.75" customHeight="1" x14ac:dyDescent="0.2">
      <c r="B378" s="297"/>
      <c r="C378" s="298"/>
      <c r="D378" s="298"/>
      <c r="E378" s="298"/>
      <c r="F378" s="298"/>
      <c r="G378" s="298"/>
      <c r="H378" s="298"/>
      <c r="I378" s="298"/>
      <c r="J378" s="298"/>
      <c r="K378" s="298"/>
      <c r="L378" s="298"/>
      <c r="M378" s="298"/>
      <c r="N378" s="298"/>
      <c r="O378" s="298"/>
      <c r="P378" s="298"/>
      <c r="Q378" s="298"/>
      <c r="R378" s="298"/>
      <c r="S378" s="691"/>
      <c r="T378" s="692"/>
      <c r="U378" s="693"/>
      <c r="V378" s="342"/>
      <c r="W378" s="307"/>
      <c r="X378" s="454"/>
      <c r="Y378" s="342"/>
      <c r="Z378" s="454"/>
      <c r="AA378" s="457" t="str">
        <f t="shared" si="10"/>
        <v/>
      </c>
    </row>
    <row r="379" spans="2:31" ht="24.75" customHeight="1" x14ac:dyDescent="0.2">
      <c r="B379" s="297"/>
      <c r="C379" s="298"/>
      <c r="D379" s="298"/>
      <c r="E379" s="298"/>
      <c r="F379" s="298"/>
      <c r="G379" s="298"/>
      <c r="H379" s="298"/>
      <c r="I379" s="298"/>
      <c r="J379" s="298"/>
      <c r="K379" s="298"/>
      <c r="L379" s="298"/>
      <c r="M379" s="298"/>
      <c r="N379" s="298"/>
      <c r="O379" s="298"/>
      <c r="P379" s="298"/>
      <c r="Q379" s="298"/>
      <c r="R379" s="298"/>
      <c r="S379" s="691"/>
      <c r="T379" s="692"/>
      <c r="U379" s="693"/>
      <c r="V379" s="342"/>
      <c r="W379" s="307"/>
      <c r="X379" s="454"/>
      <c r="Y379" s="342"/>
      <c r="Z379" s="454"/>
      <c r="AA379" s="457" t="str">
        <f t="shared" si="10"/>
        <v/>
      </c>
    </row>
    <row r="380" spans="2:31" ht="24.75" customHeight="1" x14ac:dyDescent="0.2">
      <c r="B380" s="297"/>
      <c r="C380" s="298"/>
      <c r="D380" s="298"/>
      <c r="E380" s="298"/>
      <c r="F380" s="298"/>
      <c r="G380" s="298"/>
      <c r="H380" s="298"/>
      <c r="I380" s="298"/>
      <c r="J380" s="298"/>
      <c r="K380" s="298"/>
      <c r="L380" s="298"/>
      <c r="M380" s="298"/>
      <c r="N380" s="298"/>
      <c r="O380" s="298"/>
      <c r="P380" s="298"/>
      <c r="Q380" s="298"/>
      <c r="R380" s="298"/>
      <c r="S380" s="691"/>
      <c r="T380" s="692"/>
      <c r="U380" s="693"/>
      <c r="V380" s="342"/>
      <c r="W380" s="307"/>
      <c r="X380" s="454"/>
      <c r="Y380" s="342"/>
      <c r="Z380" s="454"/>
      <c r="AA380" s="457" t="str">
        <f t="shared" si="10"/>
        <v/>
      </c>
    </row>
    <row r="381" spans="2:31" ht="24.75" customHeight="1" x14ac:dyDescent="0.2">
      <c r="B381" s="297"/>
      <c r="C381" s="298"/>
      <c r="D381" s="298"/>
      <c r="E381" s="298"/>
      <c r="F381" s="298"/>
      <c r="G381" s="298"/>
      <c r="H381" s="298"/>
      <c r="I381" s="298"/>
      <c r="J381" s="298"/>
      <c r="K381" s="298"/>
      <c r="L381" s="298"/>
      <c r="M381" s="298"/>
      <c r="N381" s="298"/>
      <c r="O381" s="298"/>
      <c r="P381" s="298"/>
      <c r="Q381" s="298"/>
      <c r="R381" s="298"/>
      <c r="S381" s="691"/>
      <c r="T381" s="692"/>
      <c r="U381" s="693"/>
      <c r="V381" s="342"/>
      <c r="W381" s="307"/>
      <c r="X381" s="454"/>
      <c r="Y381" s="342"/>
      <c r="Z381" s="454"/>
      <c r="AA381" s="457" t="str">
        <f t="shared" si="10"/>
        <v/>
      </c>
    </row>
    <row r="382" spans="2:31" ht="24.75" customHeight="1" x14ac:dyDescent="0.2">
      <c r="B382" s="297"/>
      <c r="C382" s="298"/>
      <c r="D382" s="298"/>
      <c r="E382" s="298"/>
      <c r="F382" s="298"/>
      <c r="G382" s="298"/>
      <c r="H382" s="298"/>
      <c r="I382" s="298"/>
      <c r="J382" s="298"/>
      <c r="K382" s="298"/>
      <c r="L382" s="298"/>
      <c r="M382" s="298"/>
      <c r="N382" s="298"/>
      <c r="O382" s="298"/>
      <c r="P382" s="298"/>
      <c r="Q382" s="298"/>
      <c r="R382" s="298"/>
      <c r="S382" s="691"/>
      <c r="T382" s="692"/>
      <c r="U382" s="693"/>
      <c r="V382" s="452"/>
      <c r="W382" s="451"/>
      <c r="X382" s="453"/>
      <c r="Y382" s="452"/>
      <c r="Z382" s="454"/>
      <c r="AA382" s="457" t="str">
        <f t="shared" si="10"/>
        <v/>
      </c>
    </row>
    <row r="383" spans="2:31" ht="24.75" customHeight="1" x14ac:dyDescent="0.2">
      <c r="B383" s="297"/>
      <c r="C383" s="298"/>
      <c r="D383" s="298"/>
      <c r="E383" s="298"/>
      <c r="F383" s="298"/>
      <c r="G383" s="298"/>
      <c r="H383" s="298"/>
      <c r="I383" s="298"/>
      <c r="J383" s="298"/>
      <c r="K383" s="298"/>
      <c r="L383" s="298"/>
      <c r="M383" s="298"/>
      <c r="N383" s="298"/>
      <c r="O383" s="298"/>
      <c r="P383" s="298"/>
      <c r="Q383" s="298"/>
      <c r="R383" s="298"/>
      <c r="S383" s="691"/>
      <c r="T383" s="692"/>
      <c r="U383" s="693"/>
      <c r="V383" s="342"/>
      <c r="W383" s="307"/>
      <c r="X383" s="454"/>
      <c r="Y383" s="342"/>
      <c r="Z383" s="454"/>
      <c r="AA383" s="457" t="str">
        <f t="shared" si="10"/>
        <v/>
      </c>
    </row>
    <row r="384" spans="2:31" ht="24.75" customHeight="1" x14ac:dyDescent="0.2">
      <c r="B384" s="297"/>
      <c r="C384" s="298"/>
      <c r="D384" s="298"/>
      <c r="E384" s="298"/>
      <c r="F384" s="298"/>
      <c r="G384" s="298"/>
      <c r="H384" s="298"/>
      <c r="I384" s="298"/>
      <c r="J384" s="298"/>
      <c r="K384" s="298"/>
      <c r="L384" s="298"/>
      <c r="M384" s="298"/>
      <c r="N384" s="298"/>
      <c r="O384" s="298"/>
      <c r="P384" s="298"/>
      <c r="Q384" s="298"/>
      <c r="R384" s="298"/>
      <c r="S384" s="691"/>
      <c r="T384" s="692"/>
      <c r="U384" s="693"/>
      <c r="V384" s="447"/>
      <c r="W384" s="428"/>
      <c r="X384" s="427"/>
      <c r="Y384" s="447"/>
      <c r="Z384" s="427"/>
      <c r="AA384" s="457" t="str">
        <f t="shared" si="10"/>
        <v/>
      </c>
    </row>
    <row r="385" spans="2:35" ht="24.75" customHeight="1" x14ac:dyDescent="0.2">
      <c r="B385" s="297"/>
      <c r="C385" s="298"/>
      <c r="D385" s="298"/>
      <c r="E385" s="298"/>
      <c r="F385" s="298"/>
      <c r="G385" s="298"/>
      <c r="H385" s="298"/>
      <c r="I385" s="298"/>
      <c r="J385" s="298"/>
      <c r="K385" s="298"/>
      <c r="L385" s="298"/>
      <c r="M385" s="298"/>
      <c r="N385" s="298"/>
      <c r="O385" s="298"/>
      <c r="P385" s="298"/>
      <c r="Q385" s="298"/>
      <c r="R385" s="298"/>
      <c r="S385" s="691"/>
      <c r="T385" s="692"/>
      <c r="U385" s="693"/>
      <c r="V385" s="342"/>
      <c r="W385" s="307"/>
      <c r="X385" s="454"/>
      <c r="Y385" s="342"/>
      <c r="Z385" s="454"/>
      <c r="AA385" s="457" t="str">
        <f t="shared" si="10"/>
        <v/>
      </c>
    </row>
    <row r="386" spans="2:35" ht="24.75" customHeight="1" x14ac:dyDescent="0.2">
      <c r="B386" s="297"/>
      <c r="C386" s="298"/>
      <c r="D386" s="298"/>
      <c r="E386" s="298"/>
      <c r="F386" s="298"/>
      <c r="G386" s="298"/>
      <c r="H386" s="298"/>
      <c r="I386" s="298"/>
      <c r="J386" s="298"/>
      <c r="K386" s="298"/>
      <c r="L386" s="298"/>
      <c r="M386" s="298"/>
      <c r="N386" s="298"/>
      <c r="O386" s="298"/>
      <c r="P386" s="298"/>
      <c r="Q386" s="298"/>
      <c r="R386" s="298"/>
      <c r="S386" s="691"/>
      <c r="T386" s="692"/>
      <c r="U386" s="693"/>
      <c r="V386" s="342"/>
      <c r="W386" s="307"/>
      <c r="X386" s="454"/>
      <c r="Y386" s="342"/>
      <c r="Z386" s="454"/>
      <c r="AA386" s="457" t="str">
        <f t="shared" si="10"/>
        <v/>
      </c>
    </row>
    <row r="387" spans="2:35" ht="24.75" customHeight="1" x14ac:dyDescent="0.25">
      <c r="B387" s="297"/>
      <c r="C387" s="298"/>
      <c r="D387" s="298"/>
      <c r="E387" s="298"/>
      <c r="F387" s="298"/>
      <c r="G387" s="298"/>
      <c r="H387" s="298"/>
      <c r="I387" s="298"/>
      <c r="J387" s="298"/>
      <c r="K387" s="298"/>
      <c r="L387" s="298"/>
      <c r="M387" s="298"/>
      <c r="N387" s="298"/>
      <c r="O387" s="298"/>
      <c r="P387" s="298"/>
      <c r="Q387" s="298"/>
      <c r="R387" s="298"/>
      <c r="S387" s="691"/>
      <c r="T387" s="692"/>
      <c r="U387" s="693"/>
      <c r="V387" s="342"/>
      <c r="W387" s="307"/>
      <c r="X387" s="454"/>
      <c r="Y387" s="342"/>
      <c r="Z387" s="454"/>
      <c r="AA387" s="457" t="str">
        <f t="shared" si="10"/>
        <v/>
      </c>
      <c r="AE387" s="163"/>
      <c r="AF387" s="163"/>
      <c r="AG387" s="163"/>
      <c r="AI387" s="165"/>
    </row>
    <row r="388" spans="2:35" ht="24.75" customHeight="1" x14ac:dyDescent="0.25">
      <c r="B388" s="297"/>
      <c r="C388" s="298"/>
      <c r="D388" s="298"/>
      <c r="E388" s="298"/>
      <c r="F388" s="298"/>
      <c r="G388" s="298"/>
      <c r="H388" s="298"/>
      <c r="I388" s="298"/>
      <c r="J388" s="298"/>
      <c r="K388" s="298"/>
      <c r="L388" s="298"/>
      <c r="M388" s="298"/>
      <c r="N388" s="298"/>
      <c r="O388" s="298"/>
      <c r="P388" s="298"/>
      <c r="Q388" s="298"/>
      <c r="R388" s="298"/>
      <c r="S388" s="691"/>
      <c r="T388" s="692"/>
      <c r="U388" s="693"/>
      <c r="V388" s="342"/>
      <c r="W388" s="307"/>
      <c r="X388" s="454"/>
      <c r="Y388" s="342"/>
      <c r="Z388" s="454"/>
      <c r="AA388" s="457" t="str">
        <f t="shared" si="10"/>
        <v/>
      </c>
      <c r="AE388" s="163"/>
      <c r="AF388" s="163"/>
      <c r="AG388" s="163"/>
      <c r="AI388" s="165"/>
    </row>
    <row r="389" spans="2:35" ht="24.75" customHeight="1" x14ac:dyDescent="0.2">
      <c r="B389" s="297"/>
      <c r="C389" s="298"/>
      <c r="D389" s="298"/>
      <c r="E389" s="298"/>
      <c r="F389" s="298"/>
      <c r="G389" s="298"/>
      <c r="H389" s="298"/>
      <c r="I389" s="298"/>
      <c r="J389" s="298"/>
      <c r="K389" s="298"/>
      <c r="L389" s="298"/>
      <c r="M389" s="298"/>
      <c r="N389" s="298"/>
      <c r="O389" s="298"/>
      <c r="P389" s="298"/>
      <c r="Q389" s="298"/>
      <c r="R389" s="298"/>
      <c r="S389" s="691"/>
      <c r="T389" s="692"/>
      <c r="U389" s="693"/>
      <c r="V389" s="446"/>
      <c r="W389" s="442"/>
      <c r="X389" s="455"/>
      <c r="Y389" s="446"/>
      <c r="Z389" s="455"/>
      <c r="AA389" s="457" t="str">
        <f t="shared" si="10"/>
        <v/>
      </c>
    </row>
    <row r="390" spans="2:35" ht="24.75" customHeight="1" thickBot="1" x14ac:dyDescent="0.25">
      <c r="B390" s="297"/>
      <c r="C390" s="298"/>
      <c r="D390" s="298"/>
      <c r="E390" s="298"/>
      <c r="F390" s="298"/>
      <c r="G390" s="298"/>
      <c r="H390" s="298"/>
      <c r="I390" s="298"/>
      <c r="J390" s="298"/>
      <c r="K390" s="298"/>
      <c r="L390" s="298"/>
      <c r="M390" s="298"/>
      <c r="N390" s="298"/>
      <c r="O390" s="298"/>
      <c r="P390" s="298"/>
      <c r="Q390" s="298"/>
      <c r="R390" s="298"/>
      <c r="S390" s="691"/>
      <c r="T390" s="692"/>
      <c r="U390" s="693"/>
      <c r="V390" s="448"/>
      <c r="W390" s="449"/>
      <c r="X390" s="456"/>
      <c r="Y390" s="448"/>
      <c r="Z390" s="456"/>
      <c r="AA390" s="457" t="str">
        <f t="shared" si="10"/>
        <v/>
      </c>
    </row>
    <row r="391" spans="2:35" ht="32.25" customHeight="1" thickBot="1" x14ac:dyDescent="0.25">
      <c r="B391" s="299"/>
      <c r="C391" s="300"/>
      <c r="D391" s="300"/>
      <c r="E391" s="300"/>
      <c r="F391" s="300"/>
      <c r="G391" s="300"/>
      <c r="H391" s="300"/>
      <c r="I391" s="300"/>
      <c r="J391" s="300"/>
      <c r="K391" s="300"/>
      <c r="L391" s="300"/>
      <c r="M391" s="300"/>
      <c r="N391" s="300"/>
      <c r="O391" s="300"/>
      <c r="P391" s="300"/>
      <c r="Q391" s="300"/>
      <c r="R391" s="300"/>
      <c r="S391" s="753" t="s">
        <v>392</v>
      </c>
      <c r="T391" s="754"/>
      <c r="U391" s="754"/>
      <c r="V391" s="754"/>
      <c r="W391" s="754"/>
      <c r="X391" s="754"/>
      <c r="Y391" s="754"/>
      <c r="Z391" s="755"/>
      <c r="AA391" s="443">
        <f>+ROUND(SUM(AA374:AA388),2)</f>
        <v>2</v>
      </c>
    </row>
    <row r="392" spans="2:35" ht="15.75" x14ac:dyDescent="0.25">
      <c r="B392" s="665" t="s">
        <v>135</v>
      </c>
      <c r="C392" s="666"/>
      <c r="D392" s="666"/>
      <c r="E392" s="666"/>
      <c r="F392" s="666"/>
      <c r="G392" s="666"/>
      <c r="H392" s="666"/>
      <c r="I392" s="666"/>
      <c r="J392" s="666"/>
      <c r="K392" s="666"/>
      <c r="L392" s="666"/>
      <c r="M392" s="666"/>
      <c r="N392" s="666"/>
      <c r="O392" s="666"/>
      <c r="P392" s="666"/>
      <c r="Q392" s="666"/>
      <c r="R392" s="666"/>
      <c r="S392" s="666"/>
      <c r="T392" s="666"/>
      <c r="U392" s="666"/>
      <c r="V392" s="284"/>
      <c r="W392" s="282" t="s">
        <v>136</v>
      </c>
      <c r="X392" s="283"/>
      <c r="Y392" s="283"/>
      <c r="Z392" s="283"/>
      <c r="AA392" s="285"/>
    </row>
    <row r="393" spans="2:35" ht="15.75" x14ac:dyDescent="0.2">
      <c r="B393" s="667"/>
      <c r="C393" s="668"/>
      <c r="D393" s="195"/>
      <c r="E393" s="286"/>
      <c r="F393" s="286"/>
      <c r="G393" s="286"/>
      <c r="H393" s="286"/>
      <c r="I393" s="287"/>
      <c r="J393" s="287"/>
      <c r="K393" s="287"/>
      <c r="L393" s="287"/>
      <c r="M393" s="287"/>
      <c r="N393" s="287"/>
      <c r="O393" s="287"/>
      <c r="P393" s="287"/>
      <c r="Q393" s="287"/>
      <c r="R393" s="287"/>
      <c r="S393" s="287"/>
      <c r="T393" s="287"/>
      <c r="U393" s="288"/>
      <c r="V393" s="289"/>
      <c r="W393" s="668"/>
      <c r="X393" s="668"/>
      <c r="Y393" s="668"/>
      <c r="Z393" s="668"/>
      <c r="AA393" s="290"/>
    </row>
    <row r="394" spans="2:35" ht="15.75" x14ac:dyDescent="0.2">
      <c r="B394" s="667" t="str">
        <f>+PRESENTACION!$C$9</f>
        <v>WILSON ESNEYDER SIERRA MAYORGA</v>
      </c>
      <c r="C394" s="668"/>
      <c r="D394" s="668"/>
      <c r="E394" s="668"/>
      <c r="F394" s="668"/>
      <c r="G394" s="668"/>
      <c r="H394" s="668"/>
      <c r="I394" s="668"/>
      <c r="J394" s="668"/>
      <c r="K394" s="668"/>
      <c r="L394" s="668"/>
      <c r="M394" s="668"/>
      <c r="N394" s="668"/>
      <c r="O394" s="668"/>
      <c r="P394" s="668"/>
      <c r="Q394" s="668"/>
      <c r="R394" s="668"/>
      <c r="S394" s="668"/>
      <c r="T394" s="668"/>
      <c r="U394" s="668"/>
      <c r="V394" s="286"/>
      <c r="W394" s="668" t="str">
        <f>+PRESENTACION!$C$11</f>
        <v>DIANA MARGARITA CORZO</v>
      </c>
      <c r="X394" s="668"/>
      <c r="Y394" s="668"/>
      <c r="Z394" s="668"/>
      <c r="AA394" s="669"/>
    </row>
    <row r="395" spans="2:35" ht="16.5" thickBot="1" x14ac:dyDescent="0.25">
      <c r="B395" s="670" t="str">
        <f>+PRESENTACION!$C$10</f>
        <v>AUXILIAR DE INGENIERIA</v>
      </c>
      <c r="C395" s="671"/>
      <c r="D395" s="671"/>
      <c r="E395" s="671"/>
      <c r="F395" s="671"/>
      <c r="G395" s="671"/>
      <c r="H395" s="671"/>
      <c r="I395" s="671"/>
      <c r="J395" s="671"/>
      <c r="K395" s="671"/>
      <c r="L395" s="671"/>
      <c r="M395" s="671"/>
      <c r="N395" s="671"/>
      <c r="O395" s="671"/>
      <c r="P395" s="671"/>
      <c r="Q395" s="671"/>
      <c r="R395" s="671"/>
      <c r="S395" s="671"/>
      <c r="T395" s="671"/>
      <c r="U395" s="671"/>
      <c r="V395" s="291"/>
      <c r="W395" s="671" t="str">
        <f>+PRESENTACION!$C$12</f>
        <v>SECRETARIA DE PLANEACION E INFRAESTRUCTURA</v>
      </c>
      <c r="X395" s="671"/>
      <c r="Y395" s="671"/>
      <c r="Z395" s="671"/>
      <c r="AA395" s="672"/>
    </row>
    <row r="396" spans="2:35" ht="15.75" x14ac:dyDescent="0.2">
      <c r="B396" s="305"/>
      <c r="C396" s="305"/>
      <c r="D396" s="305"/>
      <c r="E396" s="305"/>
      <c r="F396" s="305"/>
      <c r="G396" s="305"/>
      <c r="H396" s="305"/>
      <c r="I396" s="305"/>
      <c r="J396" s="305"/>
      <c r="K396" s="305"/>
      <c r="L396" s="305"/>
      <c r="M396" s="305"/>
      <c r="N396" s="305"/>
      <c r="O396" s="305"/>
      <c r="P396" s="305"/>
      <c r="Q396" s="305"/>
      <c r="R396" s="305"/>
      <c r="S396" s="305"/>
      <c r="T396" s="305"/>
      <c r="U396" s="305"/>
      <c r="V396" s="286"/>
      <c r="W396" s="305"/>
      <c r="X396" s="305"/>
      <c r="Y396" s="305"/>
      <c r="Z396" s="305"/>
      <c r="AA396" s="305"/>
    </row>
    <row r="397" spans="2:35" ht="13.5" thickBot="1" x14ac:dyDescent="0.25"/>
    <row r="398" spans="2:35" ht="22.5" customHeight="1" x14ac:dyDescent="0.2">
      <c r="B398" s="737"/>
      <c r="C398" s="738"/>
      <c r="D398" s="738"/>
      <c r="E398" s="738"/>
      <c r="F398" s="738"/>
      <c r="G398" s="738" t="str">
        <f>+PRESENTACION!$C$2</f>
        <v>MUNICIPIO DE SAN VICENTE DE CHUCURI</v>
      </c>
      <c r="H398" s="738"/>
      <c r="I398" s="738"/>
      <c r="J398" s="738"/>
      <c r="K398" s="738"/>
      <c r="L398" s="738"/>
      <c r="M398" s="738"/>
      <c r="N398" s="738"/>
      <c r="O398" s="738"/>
      <c r="P398" s="738"/>
      <c r="Q398" s="738"/>
      <c r="R398" s="738"/>
      <c r="S398" s="738"/>
      <c r="T398" s="738"/>
      <c r="U398" s="738"/>
      <c r="V398" s="738"/>
      <c r="W398" s="738"/>
      <c r="X398" s="738"/>
      <c r="Y398" s="738"/>
      <c r="Z398" s="738"/>
      <c r="AA398" s="739"/>
      <c r="AD398" s="749" t="s">
        <v>399</v>
      </c>
    </row>
    <row r="399" spans="2:35" ht="22.5" customHeight="1" x14ac:dyDescent="0.2">
      <c r="B399" s="721"/>
      <c r="C399" s="722"/>
      <c r="D399" s="722"/>
      <c r="E399" s="722"/>
      <c r="F399" s="722"/>
      <c r="G399" s="742">
        <f>+PRESENTACION!$C$3</f>
        <v>0</v>
      </c>
      <c r="H399" s="742"/>
      <c r="I399" s="742"/>
      <c r="J399" s="742"/>
      <c r="K399" s="742"/>
      <c r="L399" s="742"/>
      <c r="M399" s="742"/>
      <c r="N399" s="742"/>
      <c r="O399" s="742"/>
      <c r="P399" s="742"/>
      <c r="Q399" s="742"/>
      <c r="R399" s="742"/>
      <c r="S399" s="742"/>
      <c r="T399" s="742"/>
      <c r="U399" s="742"/>
      <c r="V399" s="742"/>
      <c r="W399" s="742"/>
      <c r="X399" s="742"/>
      <c r="Y399" s="742"/>
      <c r="Z399" s="742"/>
      <c r="AA399" s="723"/>
      <c r="AD399" s="750"/>
    </row>
    <row r="400" spans="2:35" ht="32.25" customHeight="1" thickBot="1" x14ac:dyDescent="0.25">
      <c r="B400" s="721"/>
      <c r="C400" s="722"/>
      <c r="D400" s="722"/>
      <c r="E400" s="722"/>
      <c r="F400" s="722"/>
      <c r="G400" s="742" t="str">
        <f>+PRESENTACION!$C$4</f>
        <v>ADECUACION DEL POLIDEPORTIVO ESCUELA EL LEON DEL MUNICIPIO DE SAN VICENTE DE CHUCURI</v>
      </c>
      <c r="H400" s="742"/>
      <c r="I400" s="742"/>
      <c r="J400" s="742"/>
      <c r="K400" s="742"/>
      <c r="L400" s="742"/>
      <c r="M400" s="742"/>
      <c r="N400" s="742"/>
      <c r="O400" s="742"/>
      <c r="P400" s="742"/>
      <c r="Q400" s="742"/>
      <c r="R400" s="742"/>
      <c r="S400" s="742"/>
      <c r="T400" s="742"/>
      <c r="U400" s="742"/>
      <c r="V400" s="742"/>
      <c r="W400" s="742"/>
      <c r="X400" s="742"/>
      <c r="Y400" s="742"/>
      <c r="Z400" s="742"/>
      <c r="AA400" s="723"/>
      <c r="AD400" s="327" t="s">
        <v>451</v>
      </c>
    </row>
    <row r="401" spans="2:31" ht="15.75" x14ac:dyDescent="0.2">
      <c r="B401" s="721" t="s">
        <v>389</v>
      </c>
      <c r="C401" s="722"/>
      <c r="D401" s="722"/>
      <c r="E401" s="722"/>
      <c r="F401" s="722"/>
      <c r="G401" s="722"/>
      <c r="H401" s="722"/>
      <c r="I401" s="722"/>
      <c r="J401" s="722"/>
      <c r="K401" s="722"/>
      <c r="L401" s="722"/>
      <c r="M401" s="722"/>
      <c r="N401" s="722"/>
      <c r="O401" s="722"/>
      <c r="P401" s="722"/>
      <c r="Q401" s="722"/>
      <c r="R401" s="722"/>
      <c r="S401" s="722"/>
      <c r="T401" s="722"/>
      <c r="U401" s="722"/>
      <c r="V401" s="722"/>
      <c r="W401" s="722"/>
      <c r="X401" s="722"/>
      <c r="Y401" s="722"/>
      <c r="Z401" s="722"/>
      <c r="AA401" s="723"/>
    </row>
    <row r="402" spans="2:31" s="162" customFormat="1" ht="15.75" x14ac:dyDescent="0.2">
      <c r="B402" s="724" t="s">
        <v>120</v>
      </c>
      <c r="C402" s="725"/>
      <c r="D402" s="725"/>
      <c r="E402" s="725"/>
      <c r="F402" s="725"/>
      <c r="G402" s="726">
        <f>+PRESENTACION!$C$6</f>
        <v>45848</v>
      </c>
      <c r="H402" s="726"/>
      <c r="I402" s="726"/>
      <c r="J402" s="726"/>
      <c r="K402" s="726"/>
      <c r="L402" s="726"/>
      <c r="M402" s="726"/>
      <c r="N402" s="726"/>
      <c r="O402" s="726"/>
      <c r="P402" s="726"/>
      <c r="Q402" s="726"/>
      <c r="R402" s="726"/>
      <c r="S402" s="726"/>
      <c r="T402" s="725" t="s">
        <v>396</v>
      </c>
      <c r="U402" s="725"/>
      <c r="V402" s="727" t="s">
        <v>390</v>
      </c>
      <c r="W402" s="727"/>
      <c r="X402" s="727"/>
      <c r="Y402" s="727"/>
      <c r="Z402" s="727"/>
      <c r="AA402" s="728"/>
    </row>
    <row r="403" spans="2:31" ht="15" customHeight="1" x14ac:dyDescent="0.2">
      <c r="B403" s="724" t="s">
        <v>121</v>
      </c>
      <c r="C403" s="725"/>
      <c r="D403" s="725"/>
      <c r="E403" s="725"/>
      <c r="F403" s="731">
        <f>+PRESUPUESTO!$B$34</f>
        <v>7</v>
      </c>
      <c r="G403" s="731"/>
      <c r="H403" s="819" t="str">
        <f>+PRESUPUESTO!$C$34</f>
        <v>INSTALACIONES HIDROSANITARIAS</v>
      </c>
      <c r="I403" s="819"/>
      <c r="J403" s="819"/>
      <c r="K403" s="819"/>
      <c r="L403" s="819"/>
      <c r="M403" s="819"/>
      <c r="N403" s="819"/>
      <c r="O403" s="725" t="s">
        <v>0</v>
      </c>
      <c r="P403" s="725"/>
      <c r="Q403" s="812" t="e">
        <f>+PRESUPUESTO!#REF!</f>
        <v>#REF!</v>
      </c>
      <c r="R403" s="722"/>
      <c r="S403" s="731" t="e">
        <f>+PRESUPUESTO!#REF!</f>
        <v>#REF!</v>
      </c>
      <c r="T403" s="731"/>
      <c r="U403" s="731"/>
      <c r="V403" s="731"/>
      <c r="W403" s="731"/>
      <c r="X403" s="731"/>
      <c r="Y403" s="731"/>
      <c r="Z403" s="725" t="s">
        <v>106</v>
      </c>
      <c r="AA403" s="728" t="e">
        <f>+PRESUPUESTO!#REF!</f>
        <v>#REF!</v>
      </c>
    </row>
    <row r="404" spans="2:31" ht="16.5" customHeight="1" thickBot="1" x14ac:dyDescent="0.25">
      <c r="B404" s="729"/>
      <c r="C404" s="730"/>
      <c r="D404" s="730"/>
      <c r="E404" s="730"/>
      <c r="F404" s="732"/>
      <c r="G404" s="732"/>
      <c r="H404" s="820"/>
      <c r="I404" s="820"/>
      <c r="J404" s="820"/>
      <c r="K404" s="820"/>
      <c r="L404" s="820"/>
      <c r="M404" s="820"/>
      <c r="N404" s="820"/>
      <c r="O404" s="730"/>
      <c r="P404" s="730"/>
      <c r="Q404" s="799"/>
      <c r="R404" s="799"/>
      <c r="S404" s="732"/>
      <c r="T404" s="732"/>
      <c r="U404" s="732"/>
      <c r="V404" s="732"/>
      <c r="W404" s="732"/>
      <c r="X404" s="732"/>
      <c r="Y404" s="732"/>
      <c r="Z404" s="730"/>
      <c r="AA404" s="736"/>
    </row>
    <row r="405" spans="2:31" ht="15.75" customHeight="1" x14ac:dyDescent="0.2">
      <c r="B405" s="697" t="s">
        <v>398</v>
      </c>
      <c r="C405" s="698"/>
      <c r="D405" s="698"/>
      <c r="E405" s="698"/>
      <c r="F405" s="698"/>
      <c r="G405" s="698"/>
      <c r="H405" s="698"/>
      <c r="I405" s="698"/>
      <c r="J405" s="698"/>
      <c r="K405" s="698"/>
      <c r="L405" s="698"/>
      <c r="M405" s="698"/>
      <c r="N405" s="698"/>
      <c r="O405" s="698"/>
      <c r="P405" s="698"/>
      <c r="Q405" s="698"/>
      <c r="R405" s="699"/>
      <c r="S405" s="703" t="s">
        <v>122</v>
      </c>
      <c r="T405" s="704"/>
      <c r="U405" s="705"/>
      <c r="V405" s="709" t="s">
        <v>123</v>
      </c>
      <c r="W405" s="710"/>
      <c r="X405" s="711"/>
      <c r="Y405" s="712" t="s">
        <v>393</v>
      </c>
      <c r="Z405" s="714" t="s">
        <v>397</v>
      </c>
      <c r="AA405" s="751" t="s">
        <v>395</v>
      </c>
    </row>
    <row r="406" spans="2:31" ht="40.5" customHeight="1" thickBot="1" x14ac:dyDescent="0.25">
      <c r="B406" s="700"/>
      <c r="C406" s="701"/>
      <c r="D406" s="701"/>
      <c r="E406" s="701"/>
      <c r="F406" s="701"/>
      <c r="G406" s="701"/>
      <c r="H406" s="701"/>
      <c r="I406" s="701"/>
      <c r="J406" s="701"/>
      <c r="K406" s="701"/>
      <c r="L406" s="701"/>
      <c r="M406" s="701"/>
      <c r="N406" s="701"/>
      <c r="O406" s="701"/>
      <c r="P406" s="701"/>
      <c r="Q406" s="701"/>
      <c r="R406" s="702"/>
      <c r="S406" s="706"/>
      <c r="T406" s="707"/>
      <c r="U406" s="708"/>
      <c r="V406" s="338" t="s">
        <v>124</v>
      </c>
      <c r="W406" s="339" t="s">
        <v>391</v>
      </c>
      <c r="X406" s="340" t="s">
        <v>394</v>
      </c>
      <c r="Y406" s="713"/>
      <c r="Z406" s="715"/>
      <c r="AA406" s="752"/>
    </row>
    <row r="407" spans="2:31" ht="24.75" customHeight="1" x14ac:dyDescent="0.2">
      <c r="B407" s="297" t="s">
        <v>125</v>
      </c>
      <c r="C407" s="298"/>
      <c r="D407" s="298"/>
      <c r="E407" s="298"/>
      <c r="F407" s="298"/>
      <c r="G407" s="298"/>
      <c r="H407" s="298"/>
      <c r="I407" s="298"/>
      <c r="J407" s="298"/>
      <c r="K407" s="298"/>
      <c r="L407" s="298"/>
      <c r="M407" s="298"/>
      <c r="N407" s="298"/>
      <c r="O407" s="298"/>
      <c r="P407" s="298"/>
      <c r="Q407" s="298"/>
      <c r="R407" s="298"/>
      <c r="S407" s="813" t="s">
        <v>401</v>
      </c>
      <c r="T407" s="814"/>
      <c r="U407" s="815"/>
      <c r="V407" s="452"/>
      <c r="W407" s="451"/>
      <c r="X407" s="453"/>
      <c r="Y407" s="452">
        <v>1</v>
      </c>
      <c r="Z407" s="453">
        <v>2</v>
      </c>
      <c r="AA407" s="457">
        <f>IF(S407="","",ROUND((IF(W407="",1,W407))*(IF(V407="",1,V407))*(IF(X407="",1,X407))*(IF(Y407="",1,Y407))*(IF(Z407="",1,Z407)),2))</f>
        <v>2</v>
      </c>
    </row>
    <row r="408" spans="2:31" ht="24.75" customHeight="1" x14ac:dyDescent="0.25">
      <c r="B408" s="297"/>
      <c r="C408" s="298"/>
      <c r="D408" s="298"/>
      <c r="E408" s="298"/>
      <c r="F408" s="298"/>
      <c r="G408" s="298"/>
      <c r="H408" s="298"/>
      <c r="I408" s="298"/>
      <c r="J408" s="298"/>
      <c r="K408" s="298"/>
      <c r="L408" s="298"/>
      <c r="M408" s="298"/>
      <c r="N408" s="298"/>
      <c r="O408" s="298"/>
      <c r="P408" s="298"/>
      <c r="Q408" s="298"/>
      <c r="R408" s="298"/>
      <c r="S408" s="816" t="s">
        <v>436</v>
      </c>
      <c r="T408" s="817"/>
      <c r="U408" s="818"/>
      <c r="V408" s="342"/>
      <c r="W408" s="307"/>
      <c r="X408" s="454"/>
      <c r="Y408" s="342">
        <v>1</v>
      </c>
      <c r="Z408" s="454">
        <v>2</v>
      </c>
      <c r="AA408" s="457">
        <f t="shared" ref="AA408:AA423" si="11">IF(S408="","",ROUND((IF(W408="",1,W408))*(IF(V408="",1,V408))*(IF(X408="",1,X408))*(IF(Y408="",1,Y408))*(IF(Z408="",1,Z408)),2))</f>
        <v>2</v>
      </c>
      <c r="AD408" s="163"/>
      <c r="AE408" s="164"/>
    </row>
    <row r="409" spans="2:31" ht="24.75" customHeight="1" x14ac:dyDescent="0.2">
      <c r="B409" s="297"/>
      <c r="C409" s="298"/>
      <c r="D409" s="298"/>
      <c r="E409" s="298"/>
      <c r="F409" s="298"/>
      <c r="G409" s="298"/>
      <c r="H409" s="298"/>
      <c r="I409" s="298"/>
      <c r="J409" s="298"/>
      <c r="K409" s="298"/>
      <c r="L409" s="298"/>
      <c r="M409" s="298"/>
      <c r="N409" s="298"/>
      <c r="O409" s="298"/>
      <c r="P409" s="298"/>
      <c r="Q409" s="298"/>
      <c r="R409" s="298"/>
      <c r="S409" s="691" t="s">
        <v>435</v>
      </c>
      <c r="T409" s="692"/>
      <c r="U409" s="693"/>
      <c r="V409" s="342"/>
      <c r="W409" s="307"/>
      <c r="X409" s="454"/>
      <c r="Y409" s="342">
        <v>1</v>
      </c>
      <c r="Z409" s="454">
        <v>2</v>
      </c>
      <c r="AA409" s="457">
        <f t="shared" si="11"/>
        <v>2</v>
      </c>
    </row>
    <row r="410" spans="2:31" ht="24.75" customHeight="1" x14ac:dyDescent="0.2">
      <c r="B410" s="297"/>
      <c r="C410" s="298"/>
      <c r="D410" s="298"/>
      <c r="E410" s="298"/>
      <c r="F410" s="298"/>
      <c r="G410" s="298"/>
      <c r="H410" s="298"/>
      <c r="I410" s="298"/>
      <c r="J410" s="298"/>
      <c r="K410" s="298"/>
      <c r="L410" s="298"/>
      <c r="M410" s="298"/>
      <c r="N410" s="298"/>
      <c r="O410" s="298"/>
      <c r="P410" s="298"/>
      <c r="Q410" s="298"/>
      <c r="R410" s="298"/>
      <c r="S410" s="691" t="s">
        <v>441</v>
      </c>
      <c r="T410" s="692"/>
      <c r="U410" s="693"/>
      <c r="V410" s="342"/>
      <c r="W410" s="307"/>
      <c r="X410" s="454"/>
      <c r="Y410" s="342">
        <v>1</v>
      </c>
      <c r="Z410" s="454">
        <v>2</v>
      </c>
      <c r="AA410" s="457">
        <f t="shared" si="11"/>
        <v>2</v>
      </c>
    </row>
    <row r="411" spans="2:31" ht="24.75" customHeight="1" x14ac:dyDescent="0.2">
      <c r="B411" s="297"/>
      <c r="C411" s="298"/>
      <c r="D411" s="298"/>
      <c r="E411" s="298"/>
      <c r="F411" s="298"/>
      <c r="G411" s="298"/>
      <c r="H411" s="298"/>
      <c r="I411" s="298"/>
      <c r="J411" s="298"/>
      <c r="K411" s="298"/>
      <c r="L411" s="298"/>
      <c r="M411" s="298"/>
      <c r="N411" s="298"/>
      <c r="O411" s="298"/>
      <c r="P411" s="298"/>
      <c r="Q411" s="298"/>
      <c r="R411" s="298"/>
      <c r="S411" s="691" t="s">
        <v>402</v>
      </c>
      <c r="T411" s="692"/>
      <c r="U411" s="693"/>
      <c r="V411" s="342"/>
      <c r="W411" s="307"/>
      <c r="X411" s="454"/>
      <c r="Y411" s="342">
        <v>1</v>
      </c>
      <c r="Z411" s="454">
        <v>2</v>
      </c>
      <c r="AA411" s="457">
        <f t="shared" si="11"/>
        <v>2</v>
      </c>
    </row>
    <row r="412" spans="2:31" ht="24.75" customHeight="1" x14ac:dyDescent="0.2">
      <c r="B412" s="297"/>
      <c r="C412" s="298"/>
      <c r="D412" s="298"/>
      <c r="E412" s="298"/>
      <c r="F412" s="298"/>
      <c r="G412" s="298"/>
      <c r="H412" s="298"/>
      <c r="I412" s="298"/>
      <c r="J412" s="298"/>
      <c r="K412" s="298"/>
      <c r="L412" s="298"/>
      <c r="M412" s="298"/>
      <c r="N412" s="298"/>
      <c r="O412" s="298"/>
      <c r="P412" s="298"/>
      <c r="Q412" s="298"/>
      <c r="R412" s="298"/>
      <c r="S412" s="691"/>
      <c r="T412" s="692"/>
      <c r="U412" s="693"/>
      <c r="V412" s="342"/>
      <c r="W412" s="307"/>
      <c r="X412" s="454"/>
      <c r="Y412" s="342"/>
      <c r="Z412" s="454"/>
      <c r="AA412" s="457" t="str">
        <f t="shared" si="11"/>
        <v/>
      </c>
    </row>
    <row r="413" spans="2:31" ht="24.75" customHeight="1" x14ac:dyDescent="0.2">
      <c r="B413" s="297"/>
      <c r="C413" s="298"/>
      <c r="D413" s="298"/>
      <c r="E413" s="298"/>
      <c r="F413" s="298"/>
      <c r="G413" s="298"/>
      <c r="H413" s="298"/>
      <c r="I413" s="298"/>
      <c r="J413" s="298"/>
      <c r="K413" s="298"/>
      <c r="L413" s="298"/>
      <c r="M413" s="298"/>
      <c r="N413" s="298"/>
      <c r="O413" s="298"/>
      <c r="P413" s="298"/>
      <c r="Q413" s="298"/>
      <c r="R413" s="298"/>
      <c r="S413" s="691"/>
      <c r="T413" s="692"/>
      <c r="U413" s="693"/>
      <c r="V413" s="342"/>
      <c r="W413" s="307"/>
      <c r="X413" s="454"/>
      <c r="Y413" s="342"/>
      <c r="Z413" s="454"/>
      <c r="AA413" s="457" t="str">
        <f t="shared" si="11"/>
        <v/>
      </c>
    </row>
    <row r="414" spans="2:31" ht="24.75" customHeight="1" x14ac:dyDescent="0.2">
      <c r="B414" s="297"/>
      <c r="C414" s="298"/>
      <c r="D414" s="298"/>
      <c r="E414" s="298"/>
      <c r="F414" s="298"/>
      <c r="G414" s="298"/>
      <c r="H414" s="298"/>
      <c r="I414" s="298"/>
      <c r="J414" s="298"/>
      <c r="K414" s="298"/>
      <c r="L414" s="298"/>
      <c r="M414" s="298"/>
      <c r="N414" s="298"/>
      <c r="O414" s="298"/>
      <c r="P414" s="298"/>
      <c r="Q414" s="298"/>
      <c r="R414" s="298"/>
      <c r="S414" s="691"/>
      <c r="T414" s="692"/>
      <c r="U414" s="693"/>
      <c r="V414" s="342"/>
      <c r="W414" s="307"/>
      <c r="X414" s="454"/>
      <c r="Y414" s="342"/>
      <c r="Z414" s="454"/>
      <c r="AA414" s="457" t="str">
        <f t="shared" si="11"/>
        <v/>
      </c>
    </row>
    <row r="415" spans="2:31" ht="24.75" customHeight="1" x14ac:dyDescent="0.2">
      <c r="B415" s="297"/>
      <c r="C415" s="298"/>
      <c r="D415" s="298"/>
      <c r="E415" s="298"/>
      <c r="F415" s="298"/>
      <c r="G415" s="298"/>
      <c r="H415" s="298"/>
      <c r="I415" s="298"/>
      <c r="J415" s="298"/>
      <c r="K415" s="298"/>
      <c r="L415" s="298"/>
      <c r="M415" s="298"/>
      <c r="N415" s="298"/>
      <c r="O415" s="298"/>
      <c r="P415" s="298"/>
      <c r="Q415" s="298"/>
      <c r="R415" s="298"/>
      <c r="S415" s="691"/>
      <c r="T415" s="692"/>
      <c r="U415" s="693"/>
      <c r="V415" s="452"/>
      <c r="W415" s="451"/>
      <c r="X415" s="453"/>
      <c r="Y415" s="452"/>
      <c r="Z415" s="454"/>
      <c r="AA415" s="457" t="str">
        <f t="shared" si="11"/>
        <v/>
      </c>
    </row>
    <row r="416" spans="2:31" ht="24.75" customHeight="1" x14ac:dyDescent="0.2">
      <c r="B416" s="297"/>
      <c r="C416" s="298"/>
      <c r="D416" s="298"/>
      <c r="E416" s="298"/>
      <c r="F416" s="298"/>
      <c r="G416" s="298"/>
      <c r="H416" s="298"/>
      <c r="I416" s="298"/>
      <c r="J416" s="298"/>
      <c r="K416" s="298"/>
      <c r="L416" s="298"/>
      <c r="M416" s="298"/>
      <c r="N416" s="298"/>
      <c r="O416" s="298"/>
      <c r="P416" s="298"/>
      <c r="Q416" s="298"/>
      <c r="R416" s="298"/>
      <c r="S416" s="691"/>
      <c r="T416" s="692"/>
      <c r="U416" s="693"/>
      <c r="V416" s="342"/>
      <c r="W416" s="307"/>
      <c r="X416" s="454"/>
      <c r="Y416" s="342"/>
      <c r="Z416" s="454"/>
      <c r="AA416" s="457" t="str">
        <f t="shared" si="11"/>
        <v/>
      </c>
    </row>
    <row r="417" spans="2:35" ht="24.75" customHeight="1" x14ac:dyDescent="0.2">
      <c r="B417" s="297"/>
      <c r="C417" s="298"/>
      <c r="D417" s="298"/>
      <c r="E417" s="298"/>
      <c r="F417" s="298"/>
      <c r="G417" s="298"/>
      <c r="H417" s="298"/>
      <c r="I417" s="298"/>
      <c r="J417" s="298"/>
      <c r="K417" s="298"/>
      <c r="L417" s="298"/>
      <c r="M417" s="298"/>
      <c r="N417" s="298"/>
      <c r="O417" s="298"/>
      <c r="P417" s="298"/>
      <c r="Q417" s="298"/>
      <c r="R417" s="298"/>
      <c r="S417" s="691"/>
      <c r="T417" s="692"/>
      <c r="U417" s="693"/>
      <c r="V417" s="447"/>
      <c r="W417" s="428"/>
      <c r="X417" s="427"/>
      <c r="Y417" s="447"/>
      <c r="Z417" s="427"/>
      <c r="AA417" s="457" t="str">
        <f t="shared" si="11"/>
        <v/>
      </c>
    </row>
    <row r="418" spans="2:35" ht="24.75" customHeight="1" x14ac:dyDescent="0.2">
      <c r="B418" s="297"/>
      <c r="C418" s="298"/>
      <c r="D418" s="298"/>
      <c r="E418" s="298"/>
      <c r="F418" s="298"/>
      <c r="G418" s="298"/>
      <c r="H418" s="298"/>
      <c r="I418" s="298"/>
      <c r="J418" s="298"/>
      <c r="K418" s="298"/>
      <c r="L418" s="298"/>
      <c r="M418" s="298"/>
      <c r="N418" s="298"/>
      <c r="O418" s="298"/>
      <c r="P418" s="298"/>
      <c r="Q418" s="298"/>
      <c r="R418" s="298"/>
      <c r="S418" s="691"/>
      <c r="T418" s="692"/>
      <c r="U418" s="693"/>
      <c r="V418" s="342"/>
      <c r="W418" s="307"/>
      <c r="X418" s="454"/>
      <c r="Y418" s="342"/>
      <c r="Z418" s="454"/>
      <c r="AA418" s="457" t="str">
        <f t="shared" si="11"/>
        <v/>
      </c>
    </row>
    <row r="419" spans="2:35" ht="24.75" customHeight="1" x14ac:dyDescent="0.2">
      <c r="B419" s="297"/>
      <c r="C419" s="298"/>
      <c r="D419" s="298"/>
      <c r="E419" s="298"/>
      <c r="F419" s="298"/>
      <c r="G419" s="298"/>
      <c r="H419" s="298"/>
      <c r="I419" s="298"/>
      <c r="J419" s="298"/>
      <c r="K419" s="298"/>
      <c r="L419" s="298"/>
      <c r="M419" s="298"/>
      <c r="N419" s="298"/>
      <c r="O419" s="298"/>
      <c r="P419" s="298"/>
      <c r="Q419" s="298"/>
      <c r="R419" s="298"/>
      <c r="S419" s="691"/>
      <c r="T419" s="692"/>
      <c r="U419" s="693"/>
      <c r="V419" s="342"/>
      <c r="W419" s="307"/>
      <c r="X419" s="454"/>
      <c r="Y419" s="342"/>
      <c r="Z419" s="454"/>
      <c r="AA419" s="457" t="str">
        <f t="shared" si="11"/>
        <v/>
      </c>
    </row>
    <row r="420" spans="2:35" ht="24.75" customHeight="1" x14ac:dyDescent="0.25">
      <c r="B420" s="297"/>
      <c r="C420" s="298"/>
      <c r="D420" s="298"/>
      <c r="E420" s="298"/>
      <c r="F420" s="298"/>
      <c r="G420" s="298"/>
      <c r="H420" s="298"/>
      <c r="I420" s="298"/>
      <c r="J420" s="298"/>
      <c r="K420" s="298"/>
      <c r="L420" s="298"/>
      <c r="M420" s="298"/>
      <c r="N420" s="298"/>
      <c r="O420" s="298"/>
      <c r="P420" s="298"/>
      <c r="Q420" s="298"/>
      <c r="R420" s="298"/>
      <c r="S420" s="691"/>
      <c r="T420" s="692"/>
      <c r="U420" s="693"/>
      <c r="V420" s="342"/>
      <c r="W420" s="307"/>
      <c r="X420" s="454"/>
      <c r="Y420" s="342"/>
      <c r="Z420" s="454"/>
      <c r="AA420" s="457" t="str">
        <f t="shared" si="11"/>
        <v/>
      </c>
      <c r="AE420" s="163"/>
      <c r="AF420" s="163"/>
      <c r="AG420" s="163"/>
      <c r="AI420" s="165"/>
    </row>
    <row r="421" spans="2:35" ht="24.75" customHeight="1" x14ac:dyDescent="0.25">
      <c r="B421" s="297"/>
      <c r="C421" s="298"/>
      <c r="D421" s="298"/>
      <c r="E421" s="298"/>
      <c r="F421" s="298"/>
      <c r="G421" s="298"/>
      <c r="H421" s="298"/>
      <c r="I421" s="298"/>
      <c r="J421" s="298"/>
      <c r="K421" s="298"/>
      <c r="L421" s="298"/>
      <c r="M421" s="298"/>
      <c r="N421" s="298"/>
      <c r="O421" s="298"/>
      <c r="P421" s="298"/>
      <c r="Q421" s="298"/>
      <c r="R421" s="298"/>
      <c r="S421" s="691"/>
      <c r="T421" s="692"/>
      <c r="U421" s="693"/>
      <c r="V421" s="342"/>
      <c r="W421" s="307"/>
      <c r="X421" s="454"/>
      <c r="Y421" s="342"/>
      <c r="Z421" s="454"/>
      <c r="AA421" s="457" t="str">
        <f t="shared" si="11"/>
        <v/>
      </c>
      <c r="AE421" s="163"/>
      <c r="AF421" s="163"/>
      <c r="AG421" s="163"/>
      <c r="AI421" s="165"/>
    </row>
    <row r="422" spans="2:35" ht="24.75" customHeight="1" x14ac:dyDescent="0.2">
      <c r="B422" s="297"/>
      <c r="C422" s="298"/>
      <c r="D422" s="298"/>
      <c r="E422" s="298"/>
      <c r="F422" s="298"/>
      <c r="G422" s="298"/>
      <c r="H422" s="298"/>
      <c r="I422" s="298"/>
      <c r="J422" s="298"/>
      <c r="K422" s="298"/>
      <c r="L422" s="298"/>
      <c r="M422" s="298"/>
      <c r="N422" s="298"/>
      <c r="O422" s="298"/>
      <c r="P422" s="298"/>
      <c r="Q422" s="298"/>
      <c r="R422" s="298"/>
      <c r="S422" s="691"/>
      <c r="T422" s="692"/>
      <c r="U422" s="693"/>
      <c r="V422" s="446"/>
      <c r="W422" s="442"/>
      <c r="X422" s="455"/>
      <c r="Y422" s="446"/>
      <c r="Z422" s="455"/>
      <c r="AA422" s="457" t="str">
        <f t="shared" si="11"/>
        <v/>
      </c>
    </row>
    <row r="423" spans="2:35" ht="24.75" customHeight="1" thickBot="1" x14ac:dyDescent="0.25">
      <c r="B423" s="297"/>
      <c r="C423" s="298"/>
      <c r="D423" s="298"/>
      <c r="E423" s="298"/>
      <c r="F423" s="298"/>
      <c r="G423" s="298"/>
      <c r="H423" s="298"/>
      <c r="I423" s="298"/>
      <c r="J423" s="298"/>
      <c r="K423" s="298"/>
      <c r="L423" s="298"/>
      <c r="M423" s="298"/>
      <c r="N423" s="298"/>
      <c r="O423" s="298"/>
      <c r="P423" s="298"/>
      <c r="Q423" s="298"/>
      <c r="R423" s="298"/>
      <c r="S423" s="691"/>
      <c r="T423" s="692"/>
      <c r="U423" s="693"/>
      <c r="V423" s="448"/>
      <c r="W423" s="449"/>
      <c r="X423" s="456"/>
      <c r="Y423" s="448"/>
      <c r="Z423" s="456"/>
      <c r="AA423" s="457" t="str">
        <f t="shared" si="11"/>
        <v/>
      </c>
    </row>
    <row r="424" spans="2:35" ht="32.25" customHeight="1" thickBot="1" x14ac:dyDescent="0.25">
      <c r="B424" s="299"/>
      <c r="C424" s="300"/>
      <c r="D424" s="300"/>
      <c r="E424" s="300"/>
      <c r="F424" s="300"/>
      <c r="G424" s="300"/>
      <c r="H424" s="300"/>
      <c r="I424" s="300"/>
      <c r="J424" s="300"/>
      <c r="K424" s="300"/>
      <c r="L424" s="300"/>
      <c r="M424" s="300"/>
      <c r="N424" s="300"/>
      <c r="O424" s="300"/>
      <c r="P424" s="300"/>
      <c r="Q424" s="300"/>
      <c r="R424" s="300"/>
      <c r="S424" s="753" t="s">
        <v>392</v>
      </c>
      <c r="T424" s="754"/>
      <c r="U424" s="754"/>
      <c r="V424" s="754"/>
      <c r="W424" s="754"/>
      <c r="X424" s="754"/>
      <c r="Y424" s="754"/>
      <c r="Z424" s="755"/>
      <c r="AA424" s="443">
        <f>+ROUND(SUM(AA407:AA423),2)</f>
        <v>10</v>
      </c>
    </row>
    <row r="425" spans="2:35" ht="15.75" x14ac:dyDescent="0.25">
      <c r="B425" s="665" t="s">
        <v>135</v>
      </c>
      <c r="C425" s="666"/>
      <c r="D425" s="666"/>
      <c r="E425" s="666"/>
      <c r="F425" s="666"/>
      <c r="G425" s="666"/>
      <c r="H425" s="666"/>
      <c r="I425" s="666"/>
      <c r="J425" s="666"/>
      <c r="K425" s="666"/>
      <c r="L425" s="666"/>
      <c r="M425" s="666"/>
      <c r="N425" s="666"/>
      <c r="O425" s="666"/>
      <c r="P425" s="666"/>
      <c r="Q425" s="666"/>
      <c r="R425" s="666"/>
      <c r="S425" s="666"/>
      <c r="T425" s="666"/>
      <c r="U425" s="666"/>
      <c r="V425" s="284"/>
      <c r="W425" s="282" t="s">
        <v>136</v>
      </c>
      <c r="X425" s="283"/>
      <c r="Y425" s="283"/>
      <c r="Z425" s="283"/>
      <c r="AA425" s="285"/>
    </row>
    <row r="426" spans="2:35" ht="15.75" x14ac:dyDescent="0.2">
      <c r="B426" s="667"/>
      <c r="C426" s="668"/>
      <c r="D426" s="195"/>
      <c r="E426" s="286"/>
      <c r="F426" s="286"/>
      <c r="G426" s="286"/>
      <c r="H426" s="286"/>
      <c r="I426" s="287"/>
      <c r="J426" s="287"/>
      <c r="K426" s="287"/>
      <c r="L426" s="287"/>
      <c r="M426" s="287"/>
      <c r="N426" s="287"/>
      <c r="O426" s="287"/>
      <c r="P426" s="287"/>
      <c r="Q426" s="287"/>
      <c r="R426" s="287"/>
      <c r="S426" s="287"/>
      <c r="T426" s="287"/>
      <c r="U426" s="288"/>
      <c r="V426" s="289"/>
      <c r="W426" s="668"/>
      <c r="X426" s="668"/>
      <c r="Y426" s="668"/>
      <c r="Z426" s="668"/>
      <c r="AA426" s="290"/>
    </row>
    <row r="427" spans="2:35" ht="15.75" x14ac:dyDescent="0.2">
      <c r="B427" s="667" t="str">
        <f>+PRESENTACION!$C$9</f>
        <v>WILSON ESNEYDER SIERRA MAYORGA</v>
      </c>
      <c r="C427" s="668"/>
      <c r="D427" s="668"/>
      <c r="E427" s="668"/>
      <c r="F427" s="668"/>
      <c r="G427" s="668"/>
      <c r="H427" s="668"/>
      <c r="I427" s="668"/>
      <c r="J427" s="668"/>
      <c r="K427" s="668"/>
      <c r="L427" s="668"/>
      <c r="M427" s="668"/>
      <c r="N427" s="668"/>
      <c r="O427" s="668"/>
      <c r="P427" s="668"/>
      <c r="Q427" s="668"/>
      <c r="R427" s="668"/>
      <c r="S427" s="668"/>
      <c r="T427" s="668"/>
      <c r="U427" s="668"/>
      <c r="V427" s="286"/>
      <c r="W427" s="668" t="str">
        <f>+PRESENTACION!$C$11</f>
        <v>DIANA MARGARITA CORZO</v>
      </c>
      <c r="X427" s="668"/>
      <c r="Y427" s="668"/>
      <c r="Z427" s="668"/>
      <c r="AA427" s="669"/>
    </row>
    <row r="428" spans="2:35" ht="16.5" thickBot="1" x14ac:dyDescent="0.25">
      <c r="B428" s="670" t="str">
        <f>+PRESENTACION!$C$10</f>
        <v>AUXILIAR DE INGENIERIA</v>
      </c>
      <c r="C428" s="671"/>
      <c r="D428" s="671"/>
      <c r="E428" s="671"/>
      <c r="F428" s="671"/>
      <c r="G428" s="671"/>
      <c r="H428" s="671"/>
      <c r="I428" s="671"/>
      <c r="J428" s="671"/>
      <c r="K428" s="671"/>
      <c r="L428" s="671"/>
      <c r="M428" s="671"/>
      <c r="N428" s="671"/>
      <c r="O428" s="671"/>
      <c r="P428" s="671"/>
      <c r="Q428" s="671"/>
      <c r="R428" s="671"/>
      <c r="S428" s="671"/>
      <c r="T428" s="671"/>
      <c r="U428" s="671"/>
      <c r="V428" s="291"/>
      <c r="W428" s="671" t="str">
        <f>+PRESENTACION!$C$12</f>
        <v>SECRETARIA DE PLANEACION E INFRAESTRUCTURA</v>
      </c>
      <c r="X428" s="671"/>
      <c r="Y428" s="671"/>
      <c r="Z428" s="671"/>
      <c r="AA428" s="672"/>
    </row>
    <row r="429" spans="2:35" ht="15.75" x14ac:dyDescent="0.2">
      <c r="B429" s="305"/>
      <c r="C429" s="305"/>
      <c r="D429" s="305"/>
      <c r="E429" s="305"/>
      <c r="F429" s="305"/>
      <c r="G429" s="305"/>
      <c r="H429" s="305"/>
      <c r="I429" s="305"/>
      <c r="J429" s="305"/>
      <c r="K429" s="305"/>
      <c r="L429" s="305"/>
      <c r="M429" s="305"/>
      <c r="N429" s="305"/>
      <c r="O429" s="305"/>
      <c r="P429" s="305"/>
      <c r="Q429" s="305"/>
      <c r="R429" s="305"/>
      <c r="S429" s="305"/>
      <c r="T429" s="305"/>
      <c r="U429" s="305"/>
      <c r="V429" s="286"/>
      <c r="W429" s="305"/>
      <c r="X429" s="305"/>
      <c r="Y429" s="305"/>
      <c r="Z429" s="305"/>
      <c r="AA429" s="305"/>
    </row>
    <row r="430" spans="2:35" ht="13.5" thickBot="1" x14ac:dyDescent="0.25"/>
    <row r="431" spans="2:35" ht="22.5" customHeight="1" x14ac:dyDescent="0.2">
      <c r="B431" s="737"/>
      <c r="C431" s="738"/>
      <c r="D431" s="738"/>
      <c r="E431" s="738"/>
      <c r="F431" s="738"/>
      <c r="G431" s="738" t="str">
        <f>+PRESENTACION!$C$2</f>
        <v>MUNICIPIO DE SAN VICENTE DE CHUCURI</v>
      </c>
      <c r="H431" s="738"/>
      <c r="I431" s="738"/>
      <c r="J431" s="738"/>
      <c r="K431" s="738"/>
      <c r="L431" s="738"/>
      <c r="M431" s="738"/>
      <c r="N431" s="738"/>
      <c r="O431" s="738"/>
      <c r="P431" s="738"/>
      <c r="Q431" s="738"/>
      <c r="R431" s="738"/>
      <c r="S431" s="738"/>
      <c r="T431" s="738"/>
      <c r="U431" s="738"/>
      <c r="V431" s="738"/>
      <c r="W431" s="738"/>
      <c r="X431" s="738"/>
      <c r="Y431" s="738"/>
      <c r="Z431" s="738"/>
      <c r="AA431" s="739"/>
      <c r="AD431" s="749" t="s">
        <v>399</v>
      </c>
    </row>
    <row r="432" spans="2:35" ht="22.5" customHeight="1" x14ac:dyDescent="0.2">
      <c r="B432" s="721"/>
      <c r="C432" s="722"/>
      <c r="D432" s="722"/>
      <c r="E432" s="722"/>
      <c r="F432" s="722"/>
      <c r="G432" s="742">
        <f>+PRESENTACION!$C$3</f>
        <v>0</v>
      </c>
      <c r="H432" s="742"/>
      <c r="I432" s="742"/>
      <c r="J432" s="742"/>
      <c r="K432" s="742"/>
      <c r="L432" s="742"/>
      <c r="M432" s="742"/>
      <c r="N432" s="742"/>
      <c r="O432" s="742"/>
      <c r="P432" s="742"/>
      <c r="Q432" s="742"/>
      <c r="R432" s="742"/>
      <c r="S432" s="742"/>
      <c r="T432" s="742"/>
      <c r="U432" s="742"/>
      <c r="V432" s="742"/>
      <c r="W432" s="742"/>
      <c r="X432" s="742"/>
      <c r="Y432" s="742"/>
      <c r="Z432" s="742"/>
      <c r="AA432" s="723"/>
      <c r="AD432" s="750"/>
    </row>
    <row r="433" spans="2:31" ht="32.25" customHeight="1" thickBot="1" x14ac:dyDescent="0.25">
      <c r="B433" s="721"/>
      <c r="C433" s="722"/>
      <c r="D433" s="722"/>
      <c r="E433" s="722"/>
      <c r="F433" s="722"/>
      <c r="G433" s="742" t="str">
        <f>+PRESENTACION!$C$4</f>
        <v>ADECUACION DEL POLIDEPORTIVO ESCUELA EL LEON DEL MUNICIPIO DE SAN VICENTE DE CHUCURI</v>
      </c>
      <c r="H433" s="742"/>
      <c r="I433" s="742"/>
      <c r="J433" s="742"/>
      <c r="K433" s="742"/>
      <c r="L433" s="742"/>
      <c r="M433" s="742"/>
      <c r="N433" s="742"/>
      <c r="O433" s="742"/>
      <c r="P433" s="742"/>
      <c r="Q433" s="742"/>
      <c r="R433" s="742"/>
      <c r="S433" s="742"/>
      <c r="T433" s="742"/>
      <c r="U433" s="742"/>
      <c r="V433" s="742"/>
      <c r="W433" s="742"/>
      <c r="X433" s="742"/>
      <c r="Y433" s="742"/>
      <c r="Z433" s="742"/>
      <c r="AA433" s="723"/>
      <c r="AD433" s="327" t="s">
        <v>451</v>
      </c>
    </row>
    <row r="434" spans="2:31" ht="15.75" x14ac:dyDescent="0.2">
      <c r="B434" s="721" t="s">
        <v>389</v>
      </c>
      <c r="C434" s="722"/>
      <c r="D434" s="722"/>
      <c r="E434" s="722"/>
      <c r="F434" s="722"/>
      <c r="G434" s="722"/>
      <c r="H434" s="722"/>
      <c r="I434" s="722"/>
      <c r="J434" s="722"/>
      <c r="K434" s="722"/>
      <c r="L434" s="722"/>
      <c r="M434" s="722"/>
      <c r="N434" s="722"/>
      <c r="O434" s="722"/>
      <c r="P434" s="722"/>
      <c r="Q434" s="722"/>
      <c r="R434" s="722"/>
      <c r="S434" s="722"/>
      <c r="T434" s="722"/>
      <c r="U434" s="722"/>
      <c r="V434" s="722"/>
      <c r="W434" s="722"/>
      <c r="X434" s="722"/>
      <c r="Y434" s="722"/>
      <c r="Z434" s="722"/>
      <c r="AA434" s="723"/>
    </row>
    <row r="435" spans="2:31" s="162" customFormat="1" ht="15.75" x14ac:dyDescent="0.2">
      <c r="B435" s="724" t="s">
        <v>120</v>
      </c>
      <c r="C435" s="725"/>
      <c r="D435" s="725"/>
      <c r="E435" s="725"/>
      <c r="F435" s="725"/>
      <c r="G435" s="726">
        <f>+PRESENTACION!$C$6</f>
        <v>45848</v>
      </c>
      <c r="H435" s="726"/>
      <c r="I435" s="726"/>
      <c r="J435" s="726"/>
      <c r="K435" s="726"/>
      <c r="L435" s="726"/>
      <c r="M435" s="726"/>
      <c r="N435" s="726"/>
      <c r="O435" s="726"/>
      <c r="P435" s="726"/>
      <c r="Q435" s="726"/>
      <c r="R435" s="726"/>
      <c r="S435" s="726"/>
      <c r="T435" s="725" t="s">
        <v>396</v>
      </c>
      <c r="U435" s="725"/>
      <c r="V435" s="727" t="s">
        <v>390</v>
      </c>
      <c r="W435" s="727"/>
      <c r="X435" s="727"/>
      <c r="Y435" s="727"/>
      <c r="Z435" s="727"/>
      <c r="AA435" s="728"/>
    </row>
    <row r="436" spans="2:31" ht="15" customHeight="1" x14ac:dyDescent="0.2">
      <c r="B436" s="724" t="s">
        <v>121</v>
      </c>
      <c r="C436" s="725"/>
      <c r="D436" s="725"/>
      <c r="E436" s="725"/>
      <c r="F436" s="731">
        <f>+PRESUPUESTO!$B$34</f>
        <v>7</v>
      </c>
      <c r="G436" s="731"/>
      <c r="H436" s="819" t="str">
        <f>+PRESUPUESTO!$C$34</f>
        <v>INSTALACIONES HIDROSANITARIAS</v>
      </c>
      <c r="I436" s="819"/>
      <c r="J436" s="819"/>
      <c r="K436" s="819"/>
      <c r="L436" s="819"/>
      <c r="M436" s="819"/>
      <c r="N436" s="819"/>
      <c r="O436" s="725" t="s">
        <v>0</v>
      </c>
      <c r="P436" s="725"/>
      <c r="Q436" s="743" t="e">
        <f>+PRESUPUESTO!#REF!</f>
        <v>#REF!</v>
      </c>
      <c r="R436" s="734"/>
      <c r="S436" s="731" t="e">
        <f>+PRESUPUESTO!#REF!</f>
        <v>#REF!</v>
      </c>
      <c r="T436" s="731"/>
      <c r="U436" s="731"/>
      <c r="V436" s="731"/>
      <c r="W436" s="731"/>
      <c r="X436" s="731"/>
      <c r="Y436" s="731"/>
      <c r="Z436" s="725" t="s">
        <v>106</v>
      </c>
      <c r="AA436" s="728" t="e">
        <f>+PRESUPUESTO!#REF!</f>
        <v>#REF!</v>
      </c>
    </row>
    <row r="437" spans="2:31" ht="16.5" customHeight="1" thickBot="1" x14ac:dyDescent="0.25">
      <c r="B437" s="729"/>
      <c r="C437" s="730"/>
      <c r="D437" s="730"/>
      <c r="E437" s="730"/>
      <c r="F437" s="732"/>
      <c r="G437" s="732"/>
      <c r="H437" s="820"/>
      <c r="I437" s="820"/>
      <c r="J437" s="820"/>
      <c r="K437" s="820"/>
      <c r="L437" s="820"/>
      <c r="M437" s="820"/>
      <c r="N437" s="820"/>
      <c r="O437" s="730"/>
      <c r="P437" s="730"/>
      <c r="Q437" s="735"/>
      <c r="R437" s="735"/>
      <c r="S437" s="732"/>
      <c r="T437" s="732"/>
      <c r="U437" s="732"/>
      <c r="V437" s="732"/>
      <c r="W437" s="732"/>
      <c r="X437" s="732"/>
      <c r="Y437" s="732"/>
      <c r="Z437" s="730"/>
      <c r="AA437" s="736"/>
    </row>
    <row r="438" spans="2:31" ht="15.75" customHeight="1" x14ac:dyDescent="0.2">
      <c r="B438" s="697" t="s">
        <v>398</v>
      </c>
      <c r="C438" s="698"/>
      <c r="D438" s="698"/>
      <c r="E438" s="698"/>
      <c r="F438" s="698"/>
      <c r="G438" s="698"/>
      <c r="H438" s="698"/>
      <c r="I438" s="698"/>
      <c r="J438" s="698"/>
      <c r="K438" s="698"/>
      <c r="L438" s="698"/>
      <c r="M438" s="698"/>
      <c r="N438" s="698"/>
      <c r="O438" s="698"/>
      <c r="P438" s="698"/>
      <c r="Q438" s="698"/>
      <c r="R438" s="699"/>
      <c r="S438" s="703" t="s">
        <v>122</v>
      </c>
      <c r="T438" s="704"/>
      <c r="U438" s="705"/>
      <c r="V438" s="709" t="s">
        <v>123</v>
      </c>
      <c r="W438" s="710"/>
      <c r="X438" s="711"/>
      <c r="Y438" s="712" t="s">
        <v>393</v>
      </c>
      <c r="Z438" s="714" t="s">
        <v>397</v>
      </c>
      <c r="AA438" s="751" t="s">
        <v>395</v>
      </c>
    </row>
    <row r="439" spans="2:31" ht="40.5" customHeight="1" thickBot="1" x14ac:dyDescent="0.25">
      <c r="B439" s="700"/>
      <c r="C439" s="701"/>
      <c r="D439" s="701"/>
      <c r="E439" s="701"/>
      <c r="F439" s="701"/>
      <c r="G439" s="701"/>
      <c r="H439" s="701"/>
      <c r="I439" s="701"/>
      <c r="J439" s="701"/>
      <c r="K439" s="701"/>
      <c r="L439" s="701"/>
      <c r="M439" s="701"/>
      <c r="N439" s="701"/>
      <c r="O439" s="701"/>
      <c r="P439" s="701"/>
      <c r="Q439" s="701"/>
      <c r="R439" s="702"/>
      <c r="S439" s="706"/>
      <c r="T439" s="707"/>
      <c r="U439" s="708"/>
      <c r="V439" s="338" t="s">
        <v>124</v>
      </c>
      <c r="W439" s="339" t="s">
        <v>391</v>
      </c>
      <c r="X439" s="340" t="s">
        <v>394</v>
      </c>
      <c r="Y439" s="713"/>
      <c r="Z439" s="715"/>
      <c r="AA439" s="752"/>
    </row>
    <row r="440" spans="2:31" ht="24.75" customHeight="1" x14ac:dyDescent="0.2">
      <c r="B440" s="297" t="s">
        <v>125</v>
      </c>
      <c r="C440" s="298"/>
      <c r="D440" s="298"/>
      <c r="E440" s="298"/>
      <c r="F440" s="298"/>
      <c r="G440" s="298"/>
      <c r="H440" s="298"/>
      <c r="I440" s="298"/>
      <c r="J440" s="298"/>
      <c r="K440" s="298"/>
      <c r="L440" s="298"/>
      <c r="M440" s="298"/>
      <c r="N440" s="298"/>
      <c r="O440" s="298"/>
      <c r="P440" s="298"/>
      <c r="Q440" s="298"/>
      <c r="R440" s="298"/>
      <c r="S440" s="813" t="s">
        <v>501</v>
      </c>
      <c r="T440" s="814"/>
      <c r="U440" s="815"/>
      <c r="V440" s="452"/>
      <c r="W440" s="451"/>
      <c r="X440" s="453">
        <v>2</v>
      </c>
      <c r="Y440" s="452">
        <v>2</v>
      </c>
      <c r="Z440" s="453"/>
      <c r="AA440" s="457">
        <f>IF(S440="","",ROUND((IF(W440="",1,W440))*(IF(V440="",1,V440))*(IF(X440="",1,X440))*(IF(Y440="",1,Y440))*(IF(Z440="",1,Z440)),2))</f>
        <v>4</v>
      </c>
    </row>
    <row r="441" spans="2:31" ht="24.75" customHeight="1" x14ac:dyDescent="0.25">
      <c r="B441" s="297"/>
      <c r="C441" s="298"/>
      <c r="D441" s="298"/>
      <c r="E441" s="298"/>
      <c r="F441" s="298"/>
      <c r="G441" s="298"/>
      <c r="H441" s="298"/>
      <c r="I441" s="298"/>
      <c r="J441" s="298"/>
      <c r="K441" s="298"/>
      <c r="L441" s="298"/>
      <c r="M441" s="298"/>
      <c r="N441" s="298"/>
      <c r="O441" s="298"/>
      <c r="P441" s="298"/>
      <c r="Q441" s="298"/>
      <c r="R441" s="298"/>
      <c r="S441" s="816"/>
      <c r="T441" s="817"/>
      <c r="U441" s="818"/>
      <c r="V441" s="342"/>
      <c r="W441" s="307"/>
      <c r="X441" s="454"/>
      <c r="Y441" s="342"/>
      <c r="Z441" s="454"/>
      <c r="AA441" s="457" t="str">
        <f>IF(S444="","",ROUND((IF(W441="",1,W441))*(IF(V441="",1,V441))*(IF(X441="",1,X441))*(IF(Y441="",1,Y441))*(IF(Z441="",1,Z441)),2))</f>
        <v/>
      </c>
      <c r="AD441" s="163"/>
      <c r="AE441" s="164"/>
    </row>
    <row r="442" spans="2:31" ht="24.75" customHeight="1" x14ac:dyDescent="0.2">
      <c r="B442" s="297"/>
      <c r="C442" s="298"/>
      <c r="D442" s="298"/>
      <c r="E442" s="298"/>
      <c r="F442" s="298"/>
      <c r="G442" s="298"/>
      <c r="H442" s="298"/>
      <c r="I442" s="298"/>
      <c r="J442" s="298"/>
      <c r="K442" s="298"/>
      <c r="L442" s="298"/>
      <c r="M442" s="298"/>
      <c r="N442" s="298"/>
      <c r="O442" s="298"/>
      <c r="P442" s="298"/>
      <c r="Q442" s="298"/>
      <c r="R442" s="298"/>
      <c r="S442" s="691"/>
      <c r="T442" s="692"/>
      <c r="U442" s="693"/>
      <c r="V442" s="342"/>
      <c r="W442" s="307"/>
      <c r="X442" s="454"/>
      <c r="Y442" s="342"/>
      <c r="Z442" s="454"/>
      <c r="AA442" s="457" t="str">
        <f>IF(S446="","",ROUND((IF(W442="",1,W442))*(IF(V442="",1,V442))*(IF(X442="",1,X442))*(IF(Y442="",1,Y442))*(IF(Z442="",1,Z442)),2))</f>
        <v/>
      </c>
    </row>
    <row r="443" spans="2:31" ht="24.75" customHeight="1" x14ac:dyDescent="0.2">
      <c r="B443" s="297"/>
      <c r="C443" s="298"/>
      <c r="D443" s="298"/>
      <c r="E443" s="298"/>
      <c r="F443" s="298"/>
      <c r="G443" s="298"/>
      <c r="H443" s="298"/>
      <c r="I443" s="298"/>
      <c r="J443" s="298"/>
      <c r="K443" s="298"/>
      <c r="L443" s="298"/>
      <c r="M443" s="298"/>
      <c r="N443" s="298"/>
      <c r="O443" s="298"/>
      <c r="P443" s="298"/>
      <c r="Q443" s="298"/>
      <c r="R443" s="298"/>
      <c r="S443" s="691"/>
      <c r="T443" s="692"/>
      <c r="U443" s="693"/>
      <c r="V443" s="342"/>
      <c r="W443" s="307"/>
      <c r="X443" s="454"/>
      <c r="Y443" s="342"/>
      <c r="Z443" s="454"/>
      <c r="AA443" s="457" t="str">
        <f>IF(S447="","",ROUND((IF(W443="",1,W443))*(IF(V443="",1,V443))*(IF(X443="",1,X443))*(IF(Y443="",1,Y443))*(IF(Z443="",1,Z443)),2))</f>
        <v/>
      </c>
    </row>
    <row r="444" spans="2:31" ht="24.75" customHeight="1" x14ac:dyDescent="0.2">
      <c r="B444" s="297"/>
      <c r="C444" s="298"/>
      <c r="D444" s="298"/>
      <c r="E444" s="298"/>
      <c r="F444" s="298"/>
      <c r="G444" s="298"/>
      <c r="H444" s="298"/>
      <c r="I444" s="298"/>
      <c r="J444" s="298"/>
      <c r="K444" s="298"/>
      <c r="L444" s="298"/>
      <c r="M444" s="298"/>
      <c r="N444" s="298"/>
      <c r="O444" s="298"/>
      <c r="P444" s="298"/>
      <c r="Q444" s="298"/>
      <c r="R444" s="298"/>
      <c r="S444" s="691"/>
      <c r="T444" s="692"/>
      <c r="U444" s="693"/>
      <c r="V444" s="342"/>
      <c r="W444" s="307"/>
      <c r="X444" s="454"/>
      <c r="Y444" s="342"/>
      <c r="Z444" s="454"/>
      <c r="AA444" s="457" t="str">
        <f>IF(S447="","",ROUND((IF(W444="",1,W444))*(IF(V444="",1,V444))*(IF(X444="",1,X444))*(IF(Y444="",1,Y444))*(IF(Z444="",1,Z444)),2))</f>
        <v/>
      </c>
    </row>
    <row r="445" spans="2:31" ht="24.75" customHeight="1" x14ac:dyDescent="0.2">
      <c r="B445" s="297"/>
      <c r="C445" s="298"/>
      <c r="D445" s="298"/>
      <c r="E445" s="298"/>
      <c r="F445" s="298"/>
      <c r="G445" s="298"/>
      <c r="H445" s="298"/>
      <c r="I445" s="298"/>
      <c r="J445" s="298"/>
      <c r="K445" s="298"/>
      <c r="L445" s="298"/>
      <c r="M445" s="298"/>
      <c r="N445" s="298"/>
      <c r="O445" s="298"/>
      <c r="P445" s="298"/>
      <c r="Q445" s="298"/>
      <c r="R445" s="298"/>
      <c r="S445" s="691"/>
      <c r="T445" s="692"/>
      <c r="U445" s="693"/>
      <c r="V445" s="342"/>
      <c r="W445" s="307"/>
      <c r="X445" s="454"/>
      <c r="Y445" s="342"/>
      <c r="Z445" s="454"/>
      <c r="AA445" s="457" t="str">
        <f>IF(S454="","",ROUND((IF(W445="",1,W445))*(IF(V445="",1,V445))*(IF(X445="",1,X445))*(IF(Y445="",1,Y445))*(IF(Z445="",1,Z445)),2))</f>
        <v/>
      </c>
    </row>
    <row r="446" spans="2:31" ht="24.75" customHeight="1" x14ac:dyDescent="0.2">
      <c r="B446" s="297"/>
      <c r="C446" s="298"/>
      <c r="D446" s="298"/>
      <c r="E446" s="298"/>
      <c r="F446" s="298"/>
      <c r="G446" s="298"/>
      <c r="H446" s="298"/>
      <c r="I446" s="298"/>
      <c r="J446" s="298"/>
      <c r="K446" s="298"/>
      <c r="L446" s="298"/>
      <c r="M446" s="298"/>
      <c r="N446" s="298"/>
      <c r="O446" s="298"/>
      <c r="P446" s="298"/>
      <c r="Q446" s="298"/>
      <c r="R446" s="298"/>
      <c r="S446" s="691"/>
      <c r="T446" s="692"/>
      <c r="U446" s="693"/>
      <c r="V446" s="342"/>
      <c r="W446" s="307"/>
      <c r="X446" s="454"/>
      <c r="Y446" s="342"/>
      <c r="Z446" s="454"/>
      <c r="AA446" s="457" t="str">
        <f>IF(S446="","",ROUND((IF(W446="",1,W446))*(IF(V446="",1,V446))*(IF(X446="",1,X446))*(IF(Y446="",1,Y446))*(IF(Z446="",1,Z446)),2))</f>
        <v/>
      </c>
    </row>
    <row r="447" spans="2:31" ht="24.75" customHeight="1" x14ac:dyDescent="0.2">
      <c r="B447" s="297"/>
      <c r="C447" s="298"/>
      <c r="D447" s="298"/>
      <c r="E447" s="298"/>
      <c r="F447" s="298"/>
      <c r="G447" s="298"/>
      <c r="H447" s="298"/>
      <c r="I447" s="298"/>
      <c r="J447" s="298"/>
      <c r="K447" s="298"/>
      <c r="L447" s="298"/>
      <c r="M447" s="298"/>
      <c r="N447" s="298"/>
      <c r="O447" s="298"/>
      <c r="P447" s="298"/>
      <c r="Q447" s="298"/>
      <c r="R447" s="298"/>
      <c r="S447" s="691"/>
      <c r="T447" s="692"/>
      <c r="U447" s="693"/>
      <c r="V447" s="342"/>
      <c r="W447" s="307"/>
      <c r="X447" s="454"/>
      <c r="Y447" s="342"/>
      <c r="Z447" s="454"/>
      <c r="AA447" s="457" t="str">
        <f>IF(S447="","",ROUND((IF(W447="",1,W447))*(IF(V447="",1,V447))*(IF(X447="",1,X447))*(IF(Y447="",1,Y447))*(IF(Z447="",1,Z447)),2))</f>
        <v/>
      </c>
    </row>
    <row r="448" spans="2:31" ht="24.75" customHeight="1" x14ac:dyDescent="0.2">
      <c r="B448" s="297"/>
      <c r="C448" s="298"/>
      <c r="D448" s="298"/>
      <c r="E448" s="298"/>
      <c r="F448" s="298"/>
      <c r="G448" s="298"/>
      <c r="H448" s="298"/>
      <c r="I448" s="298"/>
      <c r="J448" s="298"/>
      <c r="K448" s="298"/>
      <c r="L448" s="298"/>
      <c r="M448" s="298"/>
      <c r="N448" s="298"/>
      <c r="O448" s="298"/>
      <c r="P448" s="298"/>
      <c r="Q448" s="298"/>
      <c r="R448" s="298"/>
      <c r="S448" s="691"/>
      <c r="T448" s="692"/>
      <c r="U448" s="693"/>
      <c r="V448" s="452"/>
      <c r="W448" s="451"/>
      <c r="X448" s="453"/>
      <c r="Y448" s="452"/>
      <c r="Z448" s="454"/>
      <c r="AA448" s="457" t="str">
        <f>IF(S448="","",ROUND((IF(W448="",1,W448))*(IF(V448="",1,V448))*(IF(X448="",1,X448))*(IF(Y448="",1,Y448))*(IF(Z448="",1,Z448)),2))</f>
        <v/>
      </c>
    </row>
    <row r="449" spans="2:35" ht="24.75" customHeight="1" x14ac:dyDescent="0.2">
      <c r="B449" s="297"/>
      <c r="C449" s="298"/>
      <c r="D449" s="298"/>
      <c r="E449" s="298"/>
      <c r="F449" s="298"/>
      <c r="G449" s="298"/>
      <c r="H449" s="298"/>
      <c r="I449" s="298"/>
      <c r="J449" s="298"/>
      <c r="K449" s="298"/>
      <c r="L449" s="298"/>
      <c r="M449" s="298"/>
      <c r="N449" s="298"/>
      <c r="O449" s="298"/>
      <c r="P449" s="298"/>
      <c r="Q449" s="298"/>
      <c r="R449" s="298"/>
      <c r="S449" s="691"/>
      <c r="T449" s="692"/>
      <c r="U449" s="693"/>
      <c r="V449" s="342"/>
      <c r="W449" s="307"/>
      <c r="X449" s="454"/>
      <c r="Y449" s="342"/>
      <c r="Z449" s="454"/>
      <c r="AA449" s="457" t="str">
        <f>IF(S451="","",ROUND((IF(W449="",1,W449))*(IF(V449="",1,V449))*(IF(X449="",1,X449))*(IF(Y449="",1,Y449))*(IF(Z449="",1,Z449)),2))</f>
        <v/>
      </c>
    </row>
    <row r="450" spans="2:35" ht="24.75" customHeight="1" x14ac:dyDescent="0.2">
      <c r="B450" s="297"/>
      <c r="C450" s="298"/>
      <c r="D450" s="298"/>
      <c r="E450" s="298"/>
      <c r="F450" s="298"/>
      <c r="G450" s="298"/>
      <c r="H450" s="298"/>
      <c r="I450" s="298"/>
      <c r="J450" s="298"/>
      <c r="K450" s="298"/>
      <c r="L450" s="298"/>
      <c r="M450" s="298"/>
      <c r="N450" s="298"/>
      <c r="O450" s="298"/>
      <c r="P450" s="298"/>
      <c r="Q450" s="298"/>
      <c r="R450" s="298"/>
      <c r="S450" s="691"/>
      <c r="T450" s="692"/>
      <c r="U450" s="693"/>
      <c r="V450" s="447"/>
      <c r="W450" s="428"/>
      <c r="X450" s="427"/>
      <c r="Y450" s="447"/>
      <c r="Z450" s="427"/>
      <c r="AA450" s="457" t="str">
        <f>IF(S452="","",ROUND((IF(W450="",1,W450))*(IF(V450="",1,V450))*(IF(X450="",1,X450))*(IF(Y450="",1,Y450))*(IF(Z450="",1,Z450)),2))</f>
        <v/>
      </c>
    </row>
    <row r="451" spans="2:35" ht="24.75" customHeight="1" x14ac:dyDescent="0.2">
      <c r="B451" s="297"/>
      <c r="C451" s="298"/>
      <c r="D451" s="298"/>
      <c r="E451" s="298"/>
      <c r="F451" s="298"/>
      <c r="G451" s="298"/>
      <c r="H451" s="298"/>
      <c r="I451" s="298"/>
      <c r="J451" s="298"/>
      <c r="K451" s="298"/>
      <c r="L451" s="298"/>
      <c r="M451" s="298"/>
      <c r="N451" s="298"/>
      <c r="O451" s="298"/>
      <c r="P451" s="298"/>
      <c r="Q451" s="298"/>
      <c r="R451" s="298"/>
      <c r="S451" s="691"/>
      <c r="T451" s="692"/>
      <c r="U451" s="693"/>
      <c r="V451" s="342"/>
      <c r="W451" s="307"/>
      <c r="X451" s="454"/>
      <c r="Y451" s="342"/>
      <c r="Z451" s="454"/>
      <c r="AA451" s="457" t="str">
        <f>IF(S451="","",ROUND((IF(W451="",1,W451))*(IF(V451="",1,V451))*(IF(X451="",1,X451))*(IF(Y451="",1,Y451))*(IF(Z451="",1,Z451)),2))</f>
        <v/>
      </c>
    </row>
    <row r="452" spans="2:35" ht="24.75" customHeight="1" x14ac:dyDescent="0.2">
      <c r="B452" s="297"/>
      <c r="C452" s="298"/>
      <c r="D452" s="298"/>
      <c r="E452" s="298"/>
      <c r="F452" s="298"/>
      <c r="G452" s="298"/>
      <c r="H452" s="298"/>
      <c r="I452" s="298"/>
      <c r="J452" s="298"/>
      <c r="K452" s="298"/>
      <c r="L452" s="298"/>
      <c r="M452" s="298"/>
      <c r="N452" s="298"/>
      <c r="O452" s="298"/>
      <c r="P452" s="298"/>
      <c r="Q452" s="298"/>
      <c r="R452" s="298"/>
      <c r="S452" s="691"/>
      <c r="T452" s="692"/>
      <c r="U452" s="693"/>
      <c r="V452" s="342"/>
      <c r="W452" s="307"/>
      <c r="X452" s="454"/>
      <c r="Y452" s="342"/>
      <c r="Z452" s="454"/>
      <c r="AA452" s="457"/>
    </row>
    <row r="453" spans="2:35" ht="24.75" customHeight="1" x14ac:dyDescent="0.25">
      <c r="B453" s="297"/>
      <c r="C453" s="298"/>
      <c r="D453" s="298"/>
      <c r="E453" s="298"/>
      <c r="F453" s="298"/>
      <c r="G453" s="298"/>
      <c r="H453" s="298"/>
      <c r="I453" s="298"/>
      <c r="J453" s="298"/>
      <c r="K453" s="298"/>
      <c r="L453" s="298"/>
      <c r="M453" s="298"/>
      <c r="N453" s="298"/>
      <c r="O453" s="298"/>
      <c r="P453" s="298"/>
      <c r="Q453" s="298"/>
      <c r="R453" s="298"/>
      <c r="S453" s="691"/>
      <c r="T453" s="692"/>
      <c r="U453" s="693"/>
      <c r="V453" s="342"/>
      <c r="W453" s="307"/>
      <c r="X453" s="454"/>
      <c r="Y453" s="342"/>
      <c r="Z453" s="454"/>
      <c r="AA453" s="457"/>
      <c r="AE453" s="163"/>
      <c r="AF453" s="163"/>
      <c r="AG453" s="163"/>
      <c r="AI453" s="165"/>
    </row>
    <row r="454" spans="2:35" ht="24.75" customHeight="1" x14ac:dyDescent="0.25">
      <c r="B454" s="297"/>
      <c r="C454" s="298"/>
      <c r="D454" s="298"/>
      <c r="E454" s="298"/>
      <c r="F454" s="298"/>
      <c r="G454" s="298"/>
      <c r="H454" s="298"/>
      <c r="I454" s="298"/>
      <c r="J454" s="298"/>
      <c r="K454" s="298"/>
      <c r="L454" s="298"/>
      <c r="M454" s="298"/>
      <c r="N454" s="298"/>
      <c r="O454" s="298"/>
      <c r="P454" s="298"/>
      <c r="Q454" s="298"/>
      <c r="R454" s="298"/>
      <c r="S454" s="691"/>
      <c r="T454" s="692"/>
      <c r="U454" s="693"/>
      <c r="V454" s="342"/>
      <c r="W454" s="307"/>
      <c r="X454" s="454"/>
      <c r="Y454" s="342"/>
      <c r="Z454" s="454"/>
      <c r="AA454" s="457"/>
      <c r="AE454" s="163"/>
      <c r="AF454" s="163"/>
      <c r="AG454" s="163"/>
      <c r="AI454" s="165"/>
    </row>
    <row r="455" spans="2:35" ht="24.75" customHeight="1" x14ac:dyDescent="0.2">
      <c r="B455" s="297"/>
      <c r="C455" s="298"/>
      <c r="D455" s="298"/>
      <c r="E455" s="298"/>
      <c r="F455" s="298"/>
      <c r="G455" s="298"/>
      <c r="H455" s="298"/>
      <c r="I455" s="298"/>
      <c r="J455" s="298"/>
      <c r="K455" s="298"/>
      <c r="L455" s="298"/>
      <c r="M455" s="298"/>
      <c r="N455" s="298"/>
      <c r="O455" s="298"/>
      <c r="P455" s="298"/>
      <c r="Q455" s="298"/>
      <c r="R455" s="298"/>
      <c r="S455" s="691"/>
      <c r="T455" s="692"/>
      <c r="U455" s="693"/>
      <c r="V455" s="446"/>
      <c r="W455" s="442"/>
      <c r="X455" s="455"/>
      <c r="Y455" s="446"/>
      <c r="Z455" s="455"/>
      <c r="AA455" s="457"/>
    </row>
    <row r="456" spans="2:35" ht="24.75" customHeight="1" thickBot="1" x14ac:dyDescent="0.25">
      <c r="B456" s="297"/>
      <c r="C456" s="298"/>
      <c r="D456" s="298"/>
      <c r="E456" s="298"/>
      <c r="F456" s="298"/>
      <c r="G456" s="298"/>
      <c r="H456" s="298"/>
      <c r="I456" s="298"/>
      <c r="J456" s="298"/>
      <c r="K456" s="298"/>
      <c r="L456" s="298"/>
      <c r="M456" s="298"/>
      <c r="N456" s="298"/>
      <c r="O456" s="298"/>
      <c r="P456" s="298"/>
      <c r="Q456" s="298"/>
      <c r="R456" s="298"/>
      <c r="S456" s="691"/>
      <c r="T456" s="692"/>
      <c r="U456" s="693"/>
      <c r="V456" s="448"/>
      <c r="W456" s="449"/>
      <c r="X456" s="456"/>
      <c r="Y456" s="448"/>
      <c r="Z456" s="456"/>
      <c r="AA456" s="457"/>
    </row>
    <row r="457" spans="2:35" ht="32.25" customHeight="1" thickBot="1" x14ac:dyDescent="0.25">
      <c r="B457" s="299"/>
      <c r="C457" s="300"/>
      <c r="D457" s="300"/>
      <c r="E457" s="300"/>
      <c r="F457" s="300"/>
      <c r="G457" s="300"/>
      <c r="H457" s="300"/>
      <c r="I457" s="300"/>
      <c r="J457" s="300"/>
      <c r="K457" s="300"/>
      <c r="L457" s="300"/>
      <c r="M457" s="300"/>
      <c r="N457" s="300"/>
      <c r="O457" s="300"/>
      <c r="P457" s="300"/>
      <c r="Q457" s="300"/>
      <c r="R457" s="300"/>
      <c r="S457" s="753" t="s">
        <v>392</v>
      </c>
      <c r="T457" s="754"/>
      <c r="U457" s="754"/>
      <c r="V457" s="754"/>
      <c r="W457" s="754"/>
      <c r="X457" s="754"/>
      <c r="Y457" s="754"/>
      <c r="Z457" s="755"/>
      <c r="AA457" s="443">
        <f>+ROUND(SUM(AA440:AA454),2)</f>
        <v>4</v>
      </c>
    </row>
    <row r="458" spans="2:35" ht="15.75" x14ac:dyDescent="0.25">
      <c r="B458" s="665" t="s">
        <v>135</v>
      </c>
      <c r="C458" s="666"/>
      <c r="D458" s="666"/>
      <c r="E458" s="666"/>
      <c r="F458" s="666"/>
      <c r="G458" s="666"/>
      <c r="H458" s="666"/>
      <c r="I458" s="666"/>
      <c r="J458" s="666"/>
      <c r="K458" s="666"/>
      <c r="L458" s="666"/>
      <c r="M458" s="666"/>
      <c r="N458" s="666"/>
      <c r="O458" s="666"/>
      <c r="P458" s="666"/>
      <c r="Q458" s="666"/>
      <c r="R458" s="666"/>
      <c r="S458" s="666"/>
      <c r="T458" s="666"/>
      <c r="U458" s="666"/>
      <c r="V458" s="284"/>
      <c r="W458" s="282" t="s">
        <v>136</v>
      </c>
      <c r="X458" s="283"/>
      <c r="Y458" s="283"/>
      <c r="Z458" s="283"/>
      <c r="AA458" s="285"/>
    </row>
    <row r="459" spans="2:35" ht="15.75" x14ac:dyDescent="0.2">
      <c r="B459" s="667"/>
      <c r="C459" s="668"/>
      <c r="D459" s="195"/>
      <c r="E459" s="286"/>
      <c r="F459" s="286"/>
      <c r="G459" s="286"/>
      <c r="H459" s="286"/>
      <c r="I459" s="287"/>
      <c r="J459" s="287"/>
      <c r="K459" s="287"/>
      <c r="L459" s="287"/>
      <c r="M459" s="287"/>
      <c r="N459" s="287"/>
      <c r="O459" s="287"/>
      <c r="P459" s="287"/>
      <c r="Q459" s="287"/>
      <c r="R459" s="287"/>
      <c r="S459" s="287"/>
      <c r="T459" s="287"/>
      <c r="U459" s="288"/>
      <c r="V459" s="289"/>
      <c r="W459" s="668"/>
      <c r="X459" s="668"/>
      <c r="Y459" s="668"/>
      <c r="Z459" s="668"/>
      <c r="AA459" s="290"/>
    </row>
    <row r="460" spans="2:35" ht="15.75" x14ac:dyDescent="0.2">
      <c r="B460" s="667" t="str">
        <f>+PRESENTACION!$C$9</f>
        <v>WILSON ESNEYDER SIERRA MAYORGA</v>
      </c>
      <c r="C460" s="668"/>
      <c r="D460" s="668"/>
      <c r="E460" s="668"/>
      <c r="F460" s="668"/>
      <c r="G460" s="668"/>
      <c r="H460" s="668"/>
      <c r="I460" s="668"/>
      <c r="J460" s="668"/>
      <c r="K460" s="668"/>
      <c r="L460" s="668"/>
      <c r="M460" s="668"/>
      <c r="N460" s="668"/>
      <c r="O460" s="668"/>
      <c r="P460" s="668"/>
      <c r="Q460" s="668"/>
      <c r="R460" s="668"/>
      <c r="S460" s="668"/>
      <c r="T460" s="668"/>
      <c r="U460" s="668"/>
      <c r="V460" s="286"/>
      <c r="W460" s="668" t="str">
        <f>+PRESENTACION!$C$11</f>
        <v>DIANA MARGARITA CORZO</v>
      </c>
      <c r="X460" s="668"/>
      <c r="Y460" s="668"/>
      <c r="Z460" s="668"/>
      <c r="AA460" s="669"/>
    </row>
    <row r="461" spans="2:35" ht="16.5" thickBot="1" x14ac:dyDescent="0.25">
      <c r="B461" s="670" t="str">
        <f>+PRESENTACION!$C$10</f>
        <v>AUXILIAR DE INGENIERIA</v>
      </c>
      <c r="C461" s="671"/>
      <c r="D461" s="671"/>
      <c r="E461" s="671"/>
      <c r="F461" s="671"/>
      <c r="G461" s="671"/>
      <c r="H461" s="671"/>
      <c r="I461" s="671"/>
      <c r="J461" s="671"/>
      <c r="K461" s="671"/>
      <c r="L461" s="671"/>
      <c r="M461" s="671"/>
      <c r="N461" s="671"/>
      <c r="O461" s="671"/>
      <c r="P461" s="671"/>
      <c r="Q461" s="671"/>
      <c r="R461" s="671"/>
      <c r="S461" s="671"/>
      <c r="T461" s="671"/>
      <c r="U461" s="671"/>
      <c r="V461" s="291"/>
      <c r="W461" s="671" t="str">
        <f>+PRESENTACION!$C$12</f>
        <v>SECRETARIA DE PLANEACION E INFRAESTRUCTURA</v>
      </c>
      <c r="X461" s="671"/>
      <c r="Y461" s="671"/>
      <c r="Z461" s="671"/>
      <c r="AA461" s="672"/>
    </row>
    <row r="462" spans="2:35" ht="15.75" x14ac:dyDescent="0.2">
      <c r="B462" s="305"/>
      <c r="C462" s="305"/>
      <c r="D462" s="305"/>
      <c r="E462" s="305"/>
      <c r="F462" s="305"/>
      <c r="G462" s="305"/>
      <c r="H462" s="305"/>
      <c r="I462" s="305"/>
      <c r="J462" s="305"/>
      <c r="K462" s="305"/>
      <c r="L462" s="305"/>
      <c r="M462" s="305"/>
      <c r="N462" s="305"/>
      <c r="O462" s="305"/>
      <c r="P462" s="305"/>
      <c r="Q462" s="305"/>
      <c r="R462" s="305"/>
      <c r="S462" s="305"/>
      <c r="T462" s="305"/>
      <c r="U462" s="305"/>
      <c r="V462" s="286"/>
      <c r="W462" s="305"/>
      <c r="X462" s="305"/>
      <c r="Y462" s="305"/>
      <c r="Z462" s="305"/>
      <c r="AA462" s="305"/>
    </row>
    <row r="463" spans="2:35" ht="13.5" thickBot="1" x14ac:dyDescent="0.25"/>
    <row r="464" spans="2:35" ht="22.5" customHeight="1" x14ac:dyDescent="0.2">
      <c r="B464" s="737"/>
      <c r="C464" s="738"/>
      <c r="D464" s="738"/>
      <c r="E464" s="738"/>
      <c r="F464" s="738"/>
      <c r="G464" s="738" t="str">
        <f>+PRESENTACION!$C$2</f>
        <v>MUNICIPIO DE SAN VICENTE DE CHUCURI</v>
      </c>
      <c r="H464" s="738"/>
      <c r="I464" s="738"/>
      <c r="J464" s="738"/>
      <c r="K464" s="738"/>
      <c r="L464" s="738"/>
      <c r="M464" s="738"/>
      <c r="N464" s="738"/>
      <c r="O464" s="738"/>
      <c r="P464" s="738"/>
      <c r="Q464" s="738"/>
      <c r="R464" s="738"/>
      <c r="S464" s="738"/>
      <c r="T464" s="738"/>
      <c r="U464" s="738"/>
      <c r="V464" s="738"/>
      <c r="W464" s="738"/>
      <c r="X464" s="738"/>
      <c r="Y464" s="738"/>
      <c r="Z464" s="738"/>
      <c r="AA464" s="739"/>
      <c r="AD464" s="749" t="s">
        <v>399</v>
      </c>
    </row>
    <row r="465" spans="2:31" ht="22.5" customHeight="1" x14ac:dyDescent="0.2">
      <c r="B465" s="721"/>
      <c r="C465" s="722"/>
      <c r="D465" s="722"/>
      <c r="E465" s="722"/>
      <c r="F465" s="722"/>
      <c r="G465" s="742">
        <f>+PRESENTACION!$C$3</f>
        <v>0</v>
      </c>
      <c r="H465" s="742"/>
      <c r="I465" s="742"/>
      <c r="J465" s="742"/>
      <c r="K465" s="742"/>
      <c r="L465" s="742"/>
      <c r="M465" s="742"/>
      <c r="N465" s="742"/>
      <c r="O465" s="742"/>
      <c r="P465" s="742"/>
      <c r="Q465" s="742"/>
      <c r="R465" s="742"/>
      <c r="S465" s="742"/>
      <c r="T465" s="742"/>
      <c r="U465" s="742"/>
      <c r="V465" s="742"/>
      <c r="W465" s="742"/>
      <c r="X465" s="742"/>
      <c r="Y465" s="742"/>
      <c r="Z465" s="742"/>
      <c r="AA465" s="723"/>
      <c r="AD465" s="750"/>
    </row>
    <row r="466" spans="2:31" ht="32.25" customHeight="1" thickBot="1" x14ac:dyDescent="0.25">
      <c r="B466" s="721"/>
      <c r="C466" s="722"/>
      <c r="D466" s="722"/>
      <c r="E466" s="722"/>
      <c r="F466" s="722"/>
      <c r="G466" s="742" t="str">
        <f>+PRESENTACION!$C$4</f>
        <v>ADECUACION DEL POLIDEPORTIVO ESCUELA EL LEON DEL MUNICIPIO DE SAN VICENTE DE CHUCURI</v>
      </c>
      <c r="H466" s="742"/>
      <c r="I466" s="742"/>
      <c r="J466" s="742"/>
      <c r="K466" s="742"/>
      <c r="L466" s="742"/>
      <c r="M466" s="742"/>
      <c r="N466" s="742"/>
      <c r="O466" s="742"/>
      <c r="P466" s="742"/>
      <c r="Q466" s="742"/>
      <c r="R466" s="742"/>
      <c r="S466" s="742"/>
      <c r="T466" s="742"/>
      <c r="U466" s="742"/>
      <c r="V466" s="742"/>
      <c r="W466" s="742"/>
      <c r="X466" s="742"/>
      <c r="Y466" s="742"/>
      <c r="Z466" s="742"/>
      <c r="AA466" s="723"/>
      <c r="AD466" s="327" t="s">
        <v>451</v>
      </c>
    </row>
    <row r="467" spans="2:31" ht="15.75" x14ac:dyDescent="0.2">
      <c r="B467" s="721" t="s">
        <v>389</v>
      </c>
      <c r="C467" s="722"/>
      <c r="D467" s="722"/>
      <c r="E467" s="722"/>
      <c r="F467" s="722"/>
      <c r="G467" s="722"/>
      <c r="H467" s="722"/>
      <c r="I467" s="722"/>
      <c r="J467" s="722"/>
      <c r="K467" s="722"/>
      <c r="L467" s="722"/>
      <c r="M467" s="722"/>
      <c r="N467" s="722"/>
      <c r="O467" s="722"/>
      <c r="P467" s="722"/>
      <c r="Q467" s="722"/>
      <c r="R467" s="722"/>
      <c r="S467" s="722"/>
      <c r="T467" s="722"/>
      <c r="U467" s="722"/>
      <c r="V467" s="722"/>
      <c r="W467" s="722"/>
      <c r="X467" s="722"/>
      <c r="Y467" s="722"/>
      <c r="Z467" s="722"/>
      <c r="AA467" s="723"/>
    </row>
    <row r="468" spans="2:31" s="162" customFormat="1" ht="15.75" x14ac:dyDescent="0.2">
      <c r="B468" s="724" t="s">
        <v>120</v>
      </c>
      <c r="C468" s="725"/>
      <c r="D468" s="725"/>
      <c r="E468" s="725"/>
      <c r="F468" s="725"/>
      <c r="G468" s="726">
        <f>+PRESENTACION!$C$6</f>
        <v>45848</v>
      </c>
      <c r="H468" s="726"/>
      <c r="I468" s="726"/>
      <c r="J468" s="726"/>
      <c r="K468" s="726"/>
      <c r="L468" s="726"/>
      <c r="M468" s="726"/>
      <c r="N468" s="726"/>
      <c r="O468" s="726"/>
      <c r="P468" s="726"/>
      <c r="Q468" s="726"/>
      <c r="R468" s="726"/>
      <c r="S468" s="726"/>
      <c r="T468" s="725" t="s">
        <v>396</v>
      </c>
      <c r="U468" s="725"/>
      <c r="V468" s="727" t="s">
        <v>390</v>
      </c>
      <c r="W468" s="727"/>
      <c r="X468" s="727"/>
      <c r="Y468" s="727"/>
      <c r="Z468" s="727"/>
      <c r="AA468" s="728"/>
    </row>
    <row r="469" spans="2:31" ht="15" customHeight="1" x14ac:dyDescent="0.2">
      <c r="B469" s="724" t="s">
        <v>121</v>
      </c>
      <c r="C469" s="725"/>
      <c r="D469" s="725"/>
      <c r="E469" s="725"/>
      <c r="F469" s="731">
        <f>+PRESUPUESTO!$B$34</f>
        <v>7</v>
      </c>
      <c r="G469" s="731"/>
      <c r="H469" s="819" t="str">
        <f>+PRESUPUESTO!$C$34</f>
        <v>INSTALACIONES HIDROSANITARIAS</v>
      </c>
      <c r="I469" s="819"/>
      <c r="J469" s="819"/>
      <c r="K469" s="819"/>
      <c r="L469" s="819"/>
      <c r="M469" s="819"/>
      <c r="N469" s="819"/>
      <c r="O469" s="725" t="s">
        <v>0</v>
      </c>
      <c r="P469" s="725"/>
      <c r="Q469" s="743" t="e">
        <f>+PRESUPUESTO!#REF!</f>
        <v>#REF!</v>
      </c>
      <c r="R469" s="734"/>
      <c r="S469" s="731" t="e">
        <f>+PRESUPUESTO!#REF!</f>
        <v>#REF!</v>
      </c>
      <c r="T469" s="731"/>
      <c r="U469" s="731"/>
      <c r="V469" s="731"/>
      <c r="W469" s="731"/>
      <c r="X469" s="731"/>
      <c r="Y469" s="731"/>
      <c r="Z469" s="725" t="s">
        <v>106</v>
      </c>
      <c r="AA469" s="728" t="e">
        <f>+PRESUPUESTO!#REF!</f>
        <v>#REF!</v>
      </c>
    </row>
    <row r="470" spans="2:31" ht="16.5" customHeight="1" thickBot="1" x14ac:dyDescent="0.25">
      <c r="B470" s="729"/>
      <c r="C470" s="730"/>
      <c r="D470" s="730"/>
      <c r="E470" s="730"/>
      <c r="F470" s="732"/>
      <c r="G470" s="732"/>
      <c r="H470" s="820"/>
      <c r="I470" s="820"/>
      <c r="J470" s="820"/>
      <c r="K470" s="820"/>
      <c r="L470" s="820"/>
      <c r="M470" s="820"/>
      <c r="N470" s="820"/>
      <c r="O470" s="730"/>
      <c r="P470" s="730"/>
      <c r="Q470" s="735"/>
      <c r="R470" s="735"/>
      <c r="S470" s="732"/>
      <c r="T470" s="732"/>
      <c r="U470" s="732"/>
      <c r="V470" s="732"/>
      <c r="W470" s="732"/>
      <c r="X470" s="732"/>
      <c r="Y470" s="732"/>
      <c r="Z470" s="730"/>
      <c r="AA470" s="736"/>
    </row>
    <row r="471" spans="2:31" ht="15.75" customHeight="1" x14ac:dyDescent="0.2">
      <c r="B471" s="697" t="s">
        <v>398</v>
      </c>
      <c r="C471" s="698"/>
      <c r="D471" s="698"/>
      <c r="E471" s="698"/>
      <c r="F471" s="698"/>
      <c r="G471" s="698"/>
      <c r="H471" s="698"/>
      <c r="I471" s="698"/>
      <c r="J471" s="698"/>
      <c r="K471" s="698"/>
      <c r="L471" s="698"/>
      <c r="M471" s="698"/>
      <c r="N471" s="698"/>
      <c r="O471" s="698"/>
      <c r="P471" s="698"/>
      <c r="Q471" s="698"/>
      <c r="R471" s="699"/>
      <c r="S471" s="703" t="s">
        <v>122</v>
      </c>
      <c r="T471" s="704"/>
      <c r="U471" s="705"/>
      <c r="V471" s="709" t="s">
        <v>123</v>
      </c>
      <c r="W471" s="710"/>
      <c r="X471" s="711"/>
      <c r="Y471" s="712" t="s">
        <v>393</v>
      </c>
      <c r="Z471" s="714" t="s">
        <v>397</v>
      </c>
      <c r="AA471" s="751" t="s">
        <v>395</v>
      </c>
    </row>
    <row r="472" spans="2:31" ht="40.5" customHeight="1" thickBot="1" x14ac:dyDescent="0.25">
      <c r="B472" s="700"/>
      <c r="C472" s="701"/>
      <c r="D472" s="701"/>
      <c r="E472" s="701"/>
      <c r="F472" s="701"/>
      <c r="G472" s="701"/>
      <c r="H472" s="701"/>
      <c r="I472" s="701"/>
      <c r="J472" s="701"/>
      <c r="K472" s="701"/>
      <c r="L472" s="701"/>
      <c r="M472" s="701"/>
      <c r="N472" s="701"/>
      <c r="O472" s="701"/>
      <c r="P472" s="701"/>
      <c r="Q472" s="701"/>
      <c r="R472" s="702"/>
      <c r="S472" s="706"/>
      <c r="T472" s="707"/>
      <c r="U472" s="708"/>
      <c r="V472" s="338" t="s">
        <v>124</v>
      </c>
      <c r="W472" s="339" t="s">
        <v>391</v>
      </c>
      <c r="X472" s="340" t="s">
        <v>394</v>
      </c>
      <c r="Y472" s="713"/>
      <c r="Z472" s="715"/>
      <c r="AA472" s="752"/>
    </row>
    <row r="473" spans="2:31" ht="24.75" customHeight="1" x14ac:dyDescent="0.2">
      <c r="B473" s="297" t="s">
        <v>125</v>
      </c>
      <c r="C473" s="298"/>
      <c r="D473" s="298"/>
      <c r="E473" s="298"/>
      <c r="F473" s="298"/>
      <c r="G473" s="298"/>
      <c r="H473" s="298"/>
      <c r="I473" s="298"/>
      <c r="J473" s="298"/>
      <c r="K473" s="298"/>
      <c r="L473" s="298"/>
      <c r="M473" s="298"/>
      <c r="N473" s="298"/>
      <c r="O473" s="298"/>
      <c r="P473" s="298"/>
      <c r="Q473" s="298"/>
      <c r="R473" s="298"/>
      <c r="S473" s="813" t="s">
        <v>401</v>
      </c>
      <c r="T473" s="814"/>
      <c r="U473" s="815"/>
      <c r="V473" s="452"/>
      <c r="W473" s="451"/>
      <c r="X473" s="453"/>
      <c r="Y473" s="452">
        <v>1</v>
      </c>
      <c r="Z473" s="453">
        <v>2</v>
      </c>
      <c r="AA473" s="457">
        <f>IF(S473="","",ROUND((IF(W473="",1,W473))*(IF(V473="",1,V473))*(IF(X473="",1,X473))*(IF(Y473="",1,Y473))*(IF(Z473="",1,Z473)),2))</f>
        <v>2</v>
      </c>
    </row>
    <row r="474" spans="2:31" ht="24.75" customHeight="1" x14ac:dyDescent="0.25">
      <c r="B474" s="297"/>
      <c r="C474" s="298"/>
      <c r="D474" s="298"/>
      <c r="E474" s="298"/>
      <c r="F474" s="298"/>
      <c r="G474" s="298"/>
      <c r="H474" s="298"/>
      <c r="I474" s="298"/>
      <c r="J474" s="298"/>
      <c r="K474" s="298"/>
      <c r="L474" s="298"/>
      <c r="M474" s="298"/>
      <c r="N474" s="298"/>
      <c r="O474" s="298"/>
      <c r="P474" s="298"/>
      <c r="Q474" s="298"/>
      <c r="R474" s="298"/>
      <c r="S474" s="816" t="s">
        <v>436</v>
      </c>
      <c r="T474" s="817"/>
      <c r="U474" s="818"/>
      <c r="V474" s="342"/>
      <c r="W474" s="307"/>
      <c r="X474" s="454"/>
      <c r="Y474" s="342">
        <v>1</v>
      </c>
      <c r="Z474" s="454">
        <v>2</v>
      </c>
      <c r="AA474" s="457">
        <f t="shared" ref="AA474:AA489" si="12">IF(S474="","",ROUND((IF(W474="",1,W474))*(IF(V474="",1,V474))*(IF(X474="",1,X474))*(IF(Y474="",1,Y474))*(IF(Z474="",1,Z474)),2))</f>
        <v>2</v>
      </c>
      <c r="AD474" s="163"/>
      <c r="AE474" s="164"/>
    </row>
    <row r="475" spans="2:31" ht="24.75" customHeight="1" x14ac:dyDescent="0.2">
      <c r="B475" s="297"/>
      <c r="C475" s="298"/>
      <c r="D475" s="298"/>
      <c r="E475" s="298"/>
      <c r="F475" s="298"/>
      <c r="G475" s="298"/>
      <c r="H475" s="298"/>
      <c r="I475" s="298"/>
      <c r="J475" s="298"/>
      <c r="K475" s="298"/>
      <c r="L475" s="298"/>
      <c r="M475" s="298"/>
      <c r="N475" s="298"/>
      <c r="O475" s="298"/>
      <c r="P475" s="298"/>
      <c r="Q475" s="298"/>
      <c r="R475" s="298"/>
      <c r="S475" s="691" t="s">
        <v>435</v>
      </c>
      <c r="T475" s="692"/>
      <c r="U475" s="693"/>
      <c r="V475" s="342"/>
      <c r="W475" s="307"/>
      <c r="X475" s="454"/>
      <c r="Y475" s="342">
        <v>1</v>
      </c>
      <c r="Z475" s="454">
        <v>2</v>
      </c>
      <c r="AA475" s="457">
        <f t="shared" si="12"/>
        <v>2</v>
      </c>
    </row>
    <row r="476" spans="2:31" ht="24.75" customHeight="1" x14ac:dyDescent="0.2">
      <c r="B476" s="297"/>
      <c r="C476" s="298"/>
      <c r="D476" s="298"/>
      <c r="E476" s="298"/>
      <c r="F476" s="298"/>
      <c r="G476" s="298"/>
      <c r="H476" s="298"/>
      <c r="I476" s="298"/>
      <c r="J476" s="298"/>
      <c r="K476" s="298"/>
      <c r="L476" s="298"/>
      <c r="M476" s="298"/>
      <c r="N476" s="298"/>
      <c r="O476" s="298"/>
      <c r="P476" s="298"/>
      <c r="Q476" s="298"/>
      <c r="R476" s="298"/>
      <c r="S476" s="691" t="s">
        <v>441</v>
      </c>
      <c r="T476" s="692"/>
      <c r="U476" s="693"/>
      <c r="V476" s="342"/>
      <c r="W476" s="307"/>
      <c r="X476" s="454"/>
      <c r="Y476" s="342">
        <v>1</v>
      </c>
      <c r="Z476" s="454">
        <v>2</v>
      </c>
      <c r="AA476" s="457">
        <f t="shared" si="12"/>
        <v>2</v>
      </c>
    </row>
    <row r="477" spans="2:31" ht="24.75" customHeight="1" x14ac:dyDescent="0.2">
      <c r="B477" s="297"/>
      <c r="C477" s="298"/>
      <c r="D477" s="298"/>
      <c r="E477" s="298"/>
      <c r="F477" s="298"/>
      <c r="G477" s="298"/>
      <c r="H477" s="298"/>
      <c r="I477" s="298"/>
      <c r="J477" s="298"/>
      <c r="K477" s="298"/>
      <c r="L477" s="298"/>
      <c r="M477" s="298"/>
      <c r="N477" s="298"/>
      <c r="O477" s="298"/>
      <c r="P477" s="298"/>
      <c r="Q477" s="298"/>
      <c r="R477" s="298"/>
      <c r="S477" s="691" t="s">
        <v>402</v>
      </c>
      <c r="T477" s="692"/>
      <c r="U477" s="693"/>
      <c r="V477" s="342"/>
      <c r="W477" s="307"/>
      <c r="X477" s="454"/>
      <c r="Y477" s="342">
        <v>10</v>
      </c>
      <c r="Z477" s="454">
        <v>2</v>
      </c>
      <c r="AA477" s="457">
        <f t="shared" si="12"/>
        <v>20</v>
      </c>
    </row>
    <row r="478" spans="2:31" ht="24.75" customHeight="1" x14ac:dyDescent="0.2">
      <c r="B478" s="297"/>
      <c r="C478" s="298"/>
      <c r="D478" s="298"/>
      <c r="E478" s="298"/>
      <c r="F478" s="298"/>
      <c r="G478" s="298"/>
      <c r="H478" s="298"/>
      <c r="I478" s="298"/>
      <c r="J478" s="298"/>
      <c r="K478" s="298"/>
      <c r="L478" s="298"/>
      <c r="M478" s="298"/>
      <c r="N478" s="298"/>
      <c r="O478" s="298"/>
      <c r="P478" s="298"/>
      <c r="Q478" s="298"/>
      <c r="R478" s="298"/>
      <c r="S478" s="691"/>
      <c r="T478" s="692"/>
      <c r="U478" s="693"/>
      <c r="V478" s="342"/>
      <c r="W478" s="307"/>
      <c r="X478" s="454"/>
      <c r="Y478" s="342"/>
      <c r="Z478" s="454"/>
      <c r="AA478" s="457" t="str">
        <f t="shared" si="12"/>
        <v/>
      </c>
    </row>
    <row r="479" spans="2:31" ht="24.75" customHeight="1" x14ac:dyDescent="0.2">
      <c r="B479" s="297"/>
      <c r="C479" s="298"/>
      <c r="D479" s="298"/>
      <c r="E479" s="298"/>
      <c r="F479" s="298"/>
      <c r="G479" s="298"/>
      <c r="H479" s="298"/>
      <c r="I479" s="298"/>
      <c r="J479" s="298"/>
      <c r="K479" s="298"/>
      <c r="L479" s="298"/>
      <c r="M479" s="298"/>
      <c r="N479" s="298"/>
      <c r="O479" s="298"/>
      <c r="P479" s="298"/>
      <c r="Q479" s="298"/>
      <c r="R479" s="298"/>
      <c r="S479" s="691"/>
      <c r="T479" s="692"/>
      <c r="U479" s="693"/>
      <c r="V479" s="342"/>
      <c r="W479" s="307"/>
      <c r="X479" s="454"/>
      <c r="Y479" s="342"/>
      <c r="Z479" s="454"/>
      <c r="AA479" s="457" t="str">
        <f t="shared" si="12"/>
        <v/>
      </c>
    </row>
    <row r="480" spans="2:31" ht="24.75" customHeight="1" x14ac:dyDescent="0.2">
      <c r="B480" s="297"/>
      <c r="C480" s="298"/>
      <c r="D480" s="298"/>
      <c r="E480" s="298"/>
      <c r="F480" s="298"/>
      <c r="G480" s="298"/>
      <c r="H480" s="298"/>
      <c r="I480" s="298"/>
      <c r="J480" s="298"/>
      <c r="K480" s="298"/>
      <c r="L480" s="298"/>
      <c r="M480" s="298"/>
      <c r="N480" s="298"/>
      <c r="O480" s="298"/>
      <c r="P480" s="298"/>
      <c r="Q480" s="298"/>
      <c r="R480" s="298"/>
      <c r="S480" s="691"/>
      <c r="T480" s="692"/>
      <c r="U480" s="693"/>
      <c r="V480" s="342"/>
      <c r="W480" s="307"/>
      <c r="X480" s="454"/>
      <c r="Y480" s="342"/>
      <c r="Z480" s="454"/>
      <c r="AA480" s="457" t="str">
        <f t="shared" si="12"/>
        <v/>
      </c>
    </row>
    <row r="481" spans="2:35" ht="24.75" customHeight="1" x14ac:dyDescent="0.2">
      <c r="B481" s="297"/>
      <c r="C481" s="298"/>
      <c r="D481" s="298"/>
      <c r="E481" s="298"/>
      <c r="F481" s="298"/>
      <c r="G481" s="298"/>
      <c r="H481" s="298"/>
      <c r="I481" s="298"/>
      <c r="J481" s="298"/>
      <c r="K481" s="298"/>
      <c r="L481" s="298"/>
      <c r="M481" s="298"/>
      <c r="N481" s="298"/>
      <c r="O481" s="298"/>
      <c r="P481" s="298"/>
      <c r="Q481" s="298"/>
      <c r="R481" s="298"/>
      <c r="S481" s="691"/>
      <c r="T481" s="692"/>
      <c r="U481" s="693"/>
      <c r="V481" s="452"/>
      <c r="W481" s="451"/>
      <c r="X481" s="453"/>
      <c r="Y481" s="452"/>
      <c r="Z481" s="454"/>
      <c r="AA481" s="457" t="str">
        <f t="shared" si="12"/>
        <v/>
      </c>
    </row>
    <row r="482" spans="2:35" ht="24.75" customHeight="1" x14ac:dyDescent="0.2">
      <c r="B482" s="297"/>
      <c r="C482" s="298"/>
      <c r="D482" s="298"/>
      <c r="E482" s="298"/>
      <c r="F482" s="298"/>
      <c r="G482" s="298"/>
      <c r="H482" s="298"/>
      <c r="I482" s="298"/>
      <c r="J482" s="298"/>
      <c r="K482" s="298"/>
      <c r="L482" s="298"/>
      <c r="M482" s="298"/>
      <c r="N482" s="298"/>
      <c r="O482" s="298"/>
      <c r="P482" s="298"/>
      <c r="Q482" s="298"/>
      <c r="R482" s="298"/>
      <c r="S482" s="691"/>
      <c r="T482" s="692"/>
      <c r="U482" s="693"/>
      <c r="V482" s="342"/>
      <c r="W482" s="307"/>
      <c r="X482" s="454"/>
      <c r="Y482" s="342"/>
      <c r="Z482" s="454"/>
      <c r="AA482" s="457" t="str">
        <f t="shared" si="12"/>
        <v/>
      </c>
    </row>
    <row r="483" spans="2:35" ht="24.75" customHeight="1" x14ac:dyDescent="0.2">
      <c r="B483" s="297"/>
      <c r="C483" s="298"/>
      <c r="D483" s="298"/>
      <c r="E483" s="298"/>
      <c r="F483" s="298"/>
      <c r="G483" s="298"/>
      <c r="H483" s="298"/>
      <c r="I483" s="298"/>
      <c r="J483" s="298"/>
      <c r="K483" s="298"/>
      <c r="L483" s="298"/>
      <c r="M483" s="298"/>
      <c r="N483" s="298"/>
      <c r="O483" s="298"/>
      <c r="P483" s="298"/>
      <c r="Q483" s="298"/>
      <c r="R483" s="298"/>
      <c r="S483" s="691"/>
      <c r="T483" s="692"/>
      <c r="U483" s="693"/>
      <c r="V483" s="447"/>
      <c r="W483" s="428"/>
      <c r="X483" s="427"/>
      <c r="Y483" s="447"/>
      <c r="Z483" s="427"/>
      <c r="AA483" s="457" t="str">
        <f t="shared" si="12"/>
        <v/>
      </c>
    </row>
    <row r="484" spans="2:35" ht="24.75" customHeight="1" x14ac:dyDescent="0.2">
      <c r="B484" s="297"/>
      <c r="C484" s="298"/>
      <c r="D484" s="298"/>
      <c r="E484" s="298"/>
      <c r="F484" s="298"/>
      <c r="G484" s="298"/>
      <c r="H484" s="298"/>
      <c r="I484" s="298"/>
      <c r="J484" s="298"/>
      <c r="K484" s="298"/>
      <c r="L484" s="298"/>
      <c r="M484" s="298"/>
      <c r="N484" s="298"/>
      <c r="O484" s="298"/>
      <c r="P484" s="298"/>
      <c r="Q484" s="298"/>
      <c r="R484" s="298"/>
      <c r="S484" s="691"/>
      <c r="T484" s="692"/>
      <c r="U484" s="693"/>
      <c r="V484" s="342"/>
      <c r="W484" s="307"/>
      <c r="X484" s="454"/>
      <c r="Y484" s="342"/>
      <c r="Z484" s="454"/>
      <c r="AA484" s="457" t="str">
        <f t="shared" si="12"/>
        <v/>
      </c>
    </row>
    <row r="485" spans="2:35" ht="24.75" customHeight="1" x14ac:dyDescent="0.2">
      <c r="B485" s="297"/>
      <c r="C485" s="298"/>
      <c r="D485" s="298"/>
      <c r="E485" s="298"/>
      <c r="F485" s="298"/>
      <c r="G485" s="298"/>
      <c r="H485" s="298"/>
      <c r="I485" s="298"/>
      <c r="J485" s="298"/>
      <c r="K485" s="298"/>
      <c r="L485" s="298"/>
      <c r="M485" s="298"/>
      <c r="N485" s="298"/>
      <c r="O485" s="298"/>
      <c r="P485" s="298"/>
      <c r="Q485" s="298"/>
      <c r="R485" s="298"/>
      <c r="S485" s="691"/>
      <c r="T485" s="692"/>
      <c r="U485" s="693"/>
      <c r="V485" s="342"/>
      <c r="W485" s="307"/>
      <c r="X485" s="454"/>
      <c r="Y485" s="342"/>
      <c r="Z485" s="454"/>
      <c r="AA485" s="457" t="str">
        <f t="shared" si="12"/>
        <v/>
      </c>
    </row>
    <row r="486" spans="2:35" ht="24.75" customHeight="1" x14ac:dyDescent="0.25">
      <c r="B486" s="297"/>
      <c r="C486" s="298"/>
      <c r="D486" s="298"/>
      <c r="E486" s="298"/>
      <c r="F486" s="298"/>
      <c r="G486" s="298"/>
      <c r="H486" s="298"/>
      <c r="I486" s="298"/>
      <c r="J486" s="298"/>
      <c r="K486" s="298"/>
      <c r="L486" s="298"/>
      <c r="M486" s="298"/>
      <c r="N486" s="298"/>
      <c r="O486" s="298"/>
      <c r="P486" s="298"/>
      <c r="Q486" s="298"/>
      <c r="R486" s="298"/>
      <c r="S486" s="691"/>
      <c r="T486" s="692"/>
      <c r="U486" s="693"/>
      <c r="V486" s="342"/>
      <c r="W486" s="307"/>
      <c r="X486" s="454"/>
      <c r="Y486" s="342"/>
      <c r="Z486" s="454"/>
      <c r="AA486" s="457" t="str">
        <f t="shared" si="12"/>
        <v/>
      </c>
      <c r="AE486" s="163"/>
      <c r="AF486" s="163"/>
      <c r="AG486" s="163"/>
      <c r="AI486" s="165"/>
    </row>
    <row r="487" spans="2:35" ht="24.75" customHeight="1" x14ac:dyDescent="0.25">
      <c r="B487" s="297"/>
      <c r="C487" s="298"/>
      <c r="D487" s="298"/>
      <c r="E487" s="298"/>
      <c r="F487" s="298"/>
      <c r="G487" s="298"/>
      <c r="H487" s="298"/>
      <c r="I487" s="298"/>
      <c r="J487" s="298"/>
      <c r="K487" s="298"/>
      <c r="L487" s="298"/>
      <c r="M487" s="298"/>
      <c r="N487" s="298"/>
      <c r="O487" s="298"/>
      <c r="P487" s="298"/>
      <c r="Q487" s="298"/>
      <c r="R487" s="298"/>
      <c r="S487" s="691"/>
      <c r="T487" s="692"/>
      <c r="U487" s="693"/>
      <c r="V487" s="342"/>
      <c r="W487" s="307"/>
      <c r="X487" s="454"/>
      <c r="Y487" s="342"/>
      <c r="Z487" s="454"/>
      <c r="AA487" s="457" t="str">
        <f t="shared" si="12"/>
        <v/>
      </c>
      <c r="AE487" s="163"/>
      <c r="AF487" s="163"/>
      <c r="AG487" s="163"/>
      <c r="AI487" s="165"/>
    </row>
    <row r="488" spans="2:35" ht="24.75" customHeight="1" x14ac:dyDescent="0.2">
      <c r="B488" s="297"/>
      <c r="C488" s="298"/>
      <c r="D488" s="298"/>
      <c r="E488" s="298"/>
      <c r="F488" s="298"/>
      <c r="G488" s="298"/>
      <c r="H488" s="298"/>
      <c r="I488" s="298"/>
      <c r="J488" s="298"/>
      <c r="K488" s="298"/>
      <c r="L488" s="298"/>
      <c r="M488" s="298"/>
      <c r="N488" s="298"/>
      <c r="O488" s="298"/>
      <c r="P488" s="298"/>
      <c r="Q488" s="298"/>
      <c r="R488" s="298"/>
      <c r="S488" s="691"/>
      <c r="T488" s="692"/>
      <c r="U488" s="693"/>
      <c r="V488" s="446"/>
      <c r="W488" s="442"/>
      <c r="X488" s="455"/>
      <c r="Y488" s="446"/>
      <c r="Z488" s="455"/>
      <c r="AA488" s="457" t="str">
        <f t="shared" si="12"/>
        <v/>
      </c>
    </row>
    <row r="489" spans="2:35" ht="24.75" customHeight="1" thickBot="1" x14ac:dyDescent="0.25">
      <c r="B489" s="297"/>
      <c r="C489" s="298"/>
      <c r="D489" s="298"/>
      <c r="E489" s="298"/>
      <c r="F489" s="298"/>
      <c r="G489" s="298"/>
      <c r="H489" s="298"/>
      <c r="I489" s="298"/>
      <c r="J489" s="298"/>
      <c r="K489" s="298"/>
      <c r="L489" s="298"/>
      <c r="M489" s="298"/>
      <c r="N489" s="298"/>
      <c r="O489" s="298"/>
      <c r="P489" s="298"/>
      <c r="Q489" s="298"/>
      <c r="R489" s="298"/>
      <c r="S489" s="691"/>
      <c r="T489" s="692"/>
      <c r="U489" s="693"/>
      <c r="V489" s="448"/>
      <c r="W489" s="449"/>
      <c r="X489" s="456"/>
      <c r="Y489" s="448"/>
      <c r="Z489" s="456"/>
      <c r="AA489" s="457" t="str">
        <f t="shared" si="12"/>
        <v/>
      </c>
    </row>
    <row r="490" spans="2:35" ht="32.25" customHeight="1" thickBot="1" x14ac:dyDescent="0.25">
      <c r="B490" s="299"/>
      <c r="C490" s="300"/>
      <c r="D490" s="300"/>
      <c r="E490" s="300"/>
      <c r="F490" s="300"/>
      <c r="G490" s="300"/>
      <c r="H490" s="300"/>
      <c r="I490" s="300"/>
      <c r="J490" s="300"/>
      <c r="K490" s="300"/>
      <c r="L490" s="300"/>
      <c r="M490" s="300"/>
      <c r="N490" s="300"/>
      <c r="O490" s="300"/>
      <c r="P490" s="300"/>
      <c r="Q490" s="300"/>
      <c r="R490" s="300"/>
      <c r="S490" s="753" t="s">
        <v>392</v>
      </c>
      <c r="T490" s="754"/>
      <c r="U490" s="754"/>
      <c r="V490" s="754"/>
      <c r="W490" s="754"/>
      <c r="X490" s="754"/>
      <c r="Y490" s="754"/>
      <c r="Z490" s="755"/>
      <c r="AA490" s="443">
        <f>+ROUND(SUM(AA473:AA487),2)</f>
        <v>28</v>
      </c>
    </row>
    <row r="491" spans="2:35" ht="15.75" x14ac:dyDescent="0.25">
      <c r="B491" s="665" t="s">
        <v>135</v>
      </c>
      <c r="C491" s="666"/>
      <c r="D491" s="666"/>
      <c r="E491" s="666"/>
      <c r="F491" s="666"/>
      <c r="G491" s="666"/>
      <c r="H491" s="666"/>
      <c r="I491" s="666"/>
      <c r="J491" s="666"/>
      <c r="K491" s="666"/>
      <c r="L491" s="666"/>
      <c r="M491" s="666"/>
      <c r="N491" s="666"/>
      <c r="O491" s="666"/>
      <c r="P491" s="666"/>
      <c r="Q491" s="666"/>
      <c r="R491" s="666"/>
      <c r="S491" s="666"/>
      <c r="T491" s="666"/>
      <c r="U491" s="666"/>
      <c r="V491" s="284"/>
      <c r="W491" s="282" t="s">
        <v>136</v>
      </c>
      <c r="X491" s="283"/>
      <c r="Y491" s="283"/>
      <c r="Z491" s="283"/>
      <c r="AA491" s="285"/>
    </row>
    <row r="492" spans="2:35" ht="15.75" x14ac:dyDescent="0.2">
      <c r="B492" s="667"/>
      <c r="C492" s="668"/>
      <c r="D492" s="195"/>
      <c r="E492" s="286"/>
      <c r="F492" s="286"/>
      <c r="G492" s="286"/>
      <c r="H492" s="286"/>
      <c r="I492" s="287"/>
      <c r="J492" s="287"/>
      <c r="K492" s="287"/>
      <c r="L492" s="287"/>
      <c r="M492" s="287"/>
      <c r="N492" s="287"/>
      <c r="O492" s="287"/>
      <c r="P492" s="287"/>
      <c r="Q492" s="287"/>
      <c r="R492" s="287"/>
      <c r="S492" s="287"/>
      <c r="T492" s="287"/>
      <c r="U492" s="288"/>
      <c r="V492" s="289"/>
      <c r="W492" s="668"/>
      <c r="X492" s="668"/>
      <c r="Y492" s="668"/>
      <c r="Z492" s="668"/>
      <c r="AA492" s="290"/>
    </row>
    <row r="493" spans="2:35" ht="15.75" x14ac:dyDescent="0.2">
      <c r="B493" s="667" t="str">
        <f>+PRESENTACION!$C$9</f>
        <v>WILSON ESNEYDER SIERRA MAYORGA</v>
      </c>
      <c r="C493" s="668"/>
      <c r="D493" s="668"/>
      <c r="E493" s="668"/>
      <c r="F493" s="668"/>
      <c r="G493" s="668"/>
      <c r="H493" s="668"/>
      <c r="I493" s="668"/>
      <c r="J493" s="668"/>
      <c r="K493" s="668"/>
      <c r="L493" s="668"/>
      <c r="M493" s="668"/>
      <c r="N493" s="668"/>
      <c r="O493" s="668"/>
      <c r="P493" s="668"/>
      <c r="Q493" s="668"/>
      <c r="R493" s="668"/>
      <c r="S493" s="668"/>
      <c r="T493" s="668"/>
      <c r="U493" s="668"/>
      <c r="V493" s="286"/>
      <c r="W493" s="668" t="str">
        <f>+PRESENTACION!$C$11</f>
        <v>DIANA MARGARITA CORZO</v>
      </c>
      <c r="X493" s="668"/>
      <c r="Y493" s="668"/>
      <c r="Z493" s="668"/>
      <c r="AA493" s="669"/>
    </row>
    <row r="494" spans="2:35" ht="16.5" thickBot="1" x14ac:dyDescent="0.25">
      <c r="B494" s="670" t="str">
        <f>+PRESENTACION!$C$10</f>
        <v>AUXILIAR DE INGENIERIA</v>
      </c>
      <c r="C494" s="671"/>
      <c r="D494" s="671"/>
      <c r="E494" s="671"/>
      <c r="F494" s="671"/>
      <c r="G494" s="671"/>
      <c r="H494" s="671"/>
      <c r="I494" s="671"/>
      <c r="J494" s="671"/>
      <c r="K494" s="671"/>
      <c r="L494" s="671"/>
      <c r="M494" s="671"/>
      <c r="N494" s="671"/>
      <c r="O494" s="671"/>
      <c r="P494" s="671"/>
      <c r="Q494" s="671"/>
      <c r="R494" s="671"/>
      <c r="S494" s="671"/>
      <c r="T494" s="671"/>
      <c r="U494" s="671"/>
      <c r="V494" s="291"/>
      <c r="W494" s="671" t="str">
        <f>+PRESENTACION!$C$12</f>
        <v>SECRETARIA DE PLANEACION E INFRAESTRUCTURA</v>
      </c>
      <c r="X494" s="671"/>
      <c r="Y494" s="671"/>
      <c r="Z494" s="671"/>
      <c r="AA494" s="672"/>
    </row>
    <row r="495" spans="2:35" ht="15.75" x14ac:dyDescent="0.2">
      <c r="B495" s="305"/>
      <c r="C495" s="305"/>
      <c r="D495" s="305"/>
      <c r="E495" s="305"/>
      <c r="F495" s="305"/>
      <c r="G495" s="305"/>
      <c r="H495" s="305"/>
      <c r="I495" s="305"/>
      <c r="J495" s="305"/>
      <c r="K495" s="305"/>
      <c r="L495" s="305"/>
      <c r="M495" s="305"/>
      <c r="N495" s="305"/>
      <c r="O495" s="305"/>
      <c r="P495" s="305"/>
      <c r="Q495" s="305"/>
      <c r="R495" s="305"/>
      <c r="S495" s="305"/>
      <c r="T495" s="305"/>
      <c r="U495" s="305"/>
      <c r="V495" s="286"/>
      <c r="W495" s="305"/>
      <c r="X495" s="305"/>
      <c r="Y495" s="305"/>
      <c r="Z495" s="305"/>
      <c r="AA495" s="305"/>
    </row>
    <row r="496" spans="2:35" ht="13.5" thickBot="1" x14ac:dyDescent="0.25"/>
    <row r="497" spans="2:31" ht="22.5" customHeight="1" x14ac:dyDescent="0.2">
      <c r="B497" s="737"/>
      <c r="C497" s="738"/>
      <c r="D497" s="738"/>
      <c r="E497" s="738"/>
      <c r="F497" s="738"/>
      <c r="G497" s="738" t="str">
        <f>+PRESENTACION!$C$2</f>
        <v>MUNICIPIO DE SAN VICENTE DE CHUCURI</v>
      </c>
      <c r="H497" s="738"/>
      <c r="I497" s="738"/>
      <c r="J497" s="738"/>
      <c r="K497" s="738"/>
      <c r="L497" s="738"/>
      <c r="M497" s="738"/>
      <c r="N497" s="738"/>
      <c r="O497" s="738"/>
      <c r="P497" s="738"/>
      <c r="Q497" s="738"/>
      <c r="R497" s="738"/>
      <c r="S497" s="738"/>
      <c r="T497" s="738"/>
      <c r="U497" s="738"/>
      <c r="V497" s="738"/>
      <c r="W497" s="738"/>
      <c r="X497" s="738"/>
      <c r="Y497" s="738"/>
      <c r="Z497" s="738"/>
      <c r="AA497" s="739"/>
      <c r="AD497" s="749" t="s">
        <v>399</v>
      </c>
    </row>
    <row r="498" spans="2:31" ht="22.5" customHeight="1" x14ac:dyDescent="0.2">
      <c r="B498" s="721"/>
      <c r="C498" s="722"/>
      <c r="D498" s="722"/>
      <c r="E498" s="722"/>
      <c r="F498" s="722"/>
      <c r="G498" s="742">
        <f>+PRESENTACION!$C$3</f>
        <v>0</v>
      </c>
      <c r="H498" s="742"/>
      <c r="I498" s="742"/>
      <c r="J498" s="742"/>
      <c r="K498" s="742"/>
      <c r="L498" s="742"/>
      <c r="M498" s="742"/>
      <c r="N498" s="742"/>
      <c r="O498" s="742"/>
      <c r="P498" s="742"/>
      <c r="Q498" s="742"/>
      <c r="R498" s="742"/>
      <c r="S498" s="742"/>
      <c r="T498" s="742"/>
      <c r="U498" s="742"/>
      <c r="V498" s="742"/>
      <c r="W498" s="742"/>
      <c r="X498" s="742"/>
      <c r="Y498" s="742"/>
      <c r="Z498" s="742"/>
      <c r="AA498" s="723"/>
      <c r="AD498" s="750"/>
    </row>
    <row r="499" spans="2:31" ht="32.25" customHeight="1" thickBot="1" x14ac:dyDescent="0.25">
      <c r="B499" s="721"/>
      <c r="C499" s="722"/>
      <c r="D499" s="722"/>
      <c r="E499" s="722"/>
      <c r="F499" s="722"/>
      <c r="G499" s="742" t="str">
        <f>+PRESENTACION!$C$4</f>
        <v>ADECUACION DEL POLIDEPORTIVO ESCUELA EL LEON DEL MUNICIPIO DE SAN VICENTE DE CHUCURI</v>
      </c>
      <c r="H499" s="742"/>
      <c r="I499" s="742"/>
      <c r="J499" s="742"/>
      <c r="K499" s="742"/>
      <c r="L499" s="742"/>
      <c r="M499" s="742"/>
      <c r="N499" s="742"/>
      <c r="O499" s="742"/>
      <c r="P499" s="742"/>
      <c r="Q499" s="742"/>
      <c r="R499" s="742"/>
      <c r="S499" s="742"/>
      <c r="T499" s="742"/>
      <c r="U499" s="742"/>
      <c r="V499" s="742"/>
      <c r="W499" s="742"/>
      <c r="X499" s="742"/>
      <c r="Y499" s="742"/>
      <c r="Z499" s="742"/>
      <c r="AA499" s="723"/>
      <c r="AD499" s="327" t="s">
        <v>451</v>
      </c>
    </row>
    <row r="500" spans="2:31" ht="15.75" x14ac:dyDescent="0.2">
      <c r="B500" s="721" t="s">
        <v>389</v>
      </c>
      <c r="C500" s="722"/>
      <c r="D500" s="722"/>
      <c r="E500" s="722"/>
      <c r="F500" s="722"/>
      <c r="G500" s="722"/>
      <c r="H500" s="722"/>
      <c r="I500" s="722"/>
      <c r="J500" s="722"/>
      <c r="K500" s="722"/>
      <c r="L500" s="722"/>
      <c r="M500" s="722"/>
      <c r="N500" s="722"/>
      <c r="O500" s="722"/>
      <c r="P500" s="722"/>
      <c r="Q500" s="722"/>
      <c r="R500" s="722"/>
      <c r="S500" s="722"/>
      <c r="T500" s="722"/>
      <c r="U500" s="722"/>
      <c r="V500" s="722"/>
      <c r="W500" s="722"/>
      <c r="X500" s="722"/>
      <c r="Y500" s="722"/>
      <c r="Z500" s="722"/>
      <c r="AA500" s="723"/>
    </row>
    <row r="501" spans="2:31" s="162" customFormat="1" ht="15.75" x14ac:dyDescent="0.2">
      <c r="B501" s="724" t="s">
        <v>120</v>
      </c>
      <c r="C501" s="725"/>
      <c r="D501" s="725"/>
      <c r="E501" s="725"/>
      <c r="F501" s="725"/>
      <c r="G501" s="726">
        <f>+PRESENTACION!$C$6</f>
        <v>45848</v>
      </c>
      <c r="H501" s="726"/>
      <c r="I501" s="726"/>
      <c r="J501" s="726"/>
      <c r="K501" s="726"/>
      <c r="L501" s="726"/>
      <c r="M501" s="726"/>
      <c r="N501" s="726"/>
      <c r="O501" s="726"/>
      <c r="P501" s="726"/>
      <c r="Q501" s="726"/>
      <c r="R501" s="726"/>
      <c r="S501" s="726"/>
      <c r="T501" s="725" t="s">
        <v>396</v>
      </c>
      <c r="U501" s="725"/>
      <c r="V501" s="727" t="s">
        <v>390</v>
      </c>
      <c r="W501" s="727"/>
      <c r="X501" s="727"/>
      <c r="Y501" s="727"/>
      <c r="Z501" s="727"/>
      <c r="AA501" s="728"/>
    </row>
    <row r="502" spans="2:31" ht="15" customHeight="1" x14ac:dyDescent="0.2">
      <c r="B502" s="724" t="s">
        <v>121</v>
      </c>
      <c r="C502" s="725"/>
      <c r="D502" s="725"/>
      <c r="E502" s="725"/>
      <c r="F502" s="731">
        <f>+PRESUPUESTO!$B$34</f>
        <v>7</v>
      </c>
      <c r="G502" s="731"/>
      <c r="H502" s="819" t="str">
        <f>+PRESUPUESTO!$C$34</f>
        <v>INSTALACIONES HIDROSANITARIAS</v>
      </c>
      <c r="I502" s="819"/>
      <c r="J502" s="819"/>
      <c r="K502" s="819"/>
      <c r="L502" s="819"/>
      <c r="M502" s="819"/>
      <c r="N502" s="819"/>
      <c r="O502" s="725" t="s">
        <v>0</v>
      </c>
      <c r="P502" s="725"/>
      <c r="Q502" s="743" t="e">
        <f>+PRESUPUESTO!#REF!</f>
        <v>#REF!</v>
      </c>
      <c r="R502" s="734"/>
      <c r="S502" s="731" t="e">
        <f>+PRESUPUESTO!#REF!</f>
        <v>#REF!</v>
      </c>
      <c r="T502" s="731"/>
      <c r="U502" s="731"/>
      <c r="V502" s="731"/>
      <c r="W502" s="731"/>
      <c r="X502" s="731"/>
      <c r="Y502" s="731"/>
      <c r="Z502" s="725" t="s">
        <v>106</v>
      </c>
      <c r="AA502" s="728" t="e">
        <f>+PRESUPUESTO!#REF!</f>
        <v>#REF!</v>
      </c>
    </row>
    <row r="503" spans="2:31" ht="16.5" customHeight="1" thickBot="1" x14ac:dyDescent="0.25">
      <c r="B503" s="729"/>
      <c r="C503" s="730"/>
      <c r="D503" s="730"/>
      <c r="E503" s="730"/>
      <c r="F503" s="732"/>
      <c r="G503" s="732"/>
      <c r="H503" s="820"/>
      <c r="I503" s="820"/>
      <c r="J503" s="820"/>
      <c r="K503" s="820"/>
      <c r="L503" s="820"/>
      <c r="M503" s="820"/>
      <c r="N503" s="820"/>
      <c r="O503" s="730"/>
      <c r="P503" s="730"/>
      <c r="Q503" s="735"/>
      <c r="R503" s="735"/>
      <c r="S503" s="732"/>
      <c r="T503" s="732"/>
      <c r="U503" s="732"/>
      <c r="V503" s="732"/>
      <c r="W503" s="732"/>
      <c r="X503" s="732"/>
      <c r="Y503" s="732"/>
      <c r="Z503" s="730"/>
      <c r="AA503" s="736"/>
    </row>
    <row r="504" spans="2:31" ht="15.75" customHeight="1" x14ac:dyDescent="0.2">
      <c r="B504" s="697" t="s">
        <v>398</v>
      </c>
      <c r="C504" s="698"/>
      <c r="D504" s="698"/>
      <c r="E504" s="698"/>
      <c r="F504" s="698"/>
      <c r="G504" s="698"/>
      <c r="H504" s="698"/>
      <c r="I504" s="698"/>
      <c r="J504" s="698"/>
      <c r="K504" s="698"/>
      <c r="L504" s="698"/>
      <c r="M504" s="698"/>
      <c r="N504" s="698"/>
      <c r="O504" s="698"/>
      <c r="P504" s="698"/>
      <c r="Q504" s="698"/>
      <c r="R504" s="699"/>
      <c r="S504" s="703" t="s">
        <v>122</v>
      </c>
      <c r="T504" s="704"/>
      <c r="U504" s="705"/>
      <c r="V504" s="709" t="s">
        <v>123</v>
      </c>
      <c r="W504" s="710"/>
      <c r="X504" s="711"/>
      <c r="Y504" s="712" t="s">
        <v>393</v>
      </c>
      <c r="Z504" s="714" t="s">
        <v>397</v>
      </c>
      <c r="AA504" s="751" t="s">
        <v>395</v>
      </c>
    </row>
    <row r="505" spans="2:31" ht="40.5" customHeight="1" thickBot="1" x14ac:dyDescent="0.25">
      <c r="B505" s="700"/>
      <c r="C505" s="701"/>
      <c r="D505" s="701"/>
      <c r="E505" s="701"/>
      <c r="F505" s="701"/>
      <c r="G505" s="701"/>
      <c r="H505" s="701"/>
      <c r="I505" s="701"/>
      <c r="J505" s="701"/>
      <c r="K505" s="701"/>
      <c r="L505" s="701"/>
      <c r="M505" s="701"/>
      <c r="N505" s="701"/>
      <c r="O505" s="701"/>
      <c r="P505" s="701"/>
      <c r="Q505" s="701"/>
      <c r="R505" s="702"/>
      <c r="S505" s="706"/>
      <c r="T505" s="707"/>
      <c r="U505" s="708"/>
      <c r="V505" s="338" t="s">
        <v>124</v>
      </c>
      <c r="W505" s="339" t="s">
        <v>391</v>
      </c>
      <c r="X505" s="340" t="s">
        <v>394</v>
      </c>
      <c r="Y505" s="713"/>
      <c r="Z505" s="715"/>
      <c r="AA505" s="752"/>
    </row>
    <row r="506" spans="2:31" ht="24.75" customHeight="1" x14ac:dyDescent="0.2">
      <c r="B506" s="297" t="s">
        <v>125</v>
      </c>
      <c r="C506" s="298"/>
      <c r="D506" s="298"/>
      <c r="E506" s="298"/>
      <c r="F506" s="298"/>
      <c r="G506" s="298"/>
      <c r="H506" s="298"/>
      <c r="I506" s="298"/>
      <c r="J506" s="298"/>
      <c r="K506" s="298"/>
      <c r="L506" s="298"/>
      <c r="M506" s="298"/>
      <c r="N506" s="298"/>
      <c r="O506" s="298"/>
      <c r="P506" s="298"/>
      <c r="Q506" s="298"/>
      <c r="R506" s="298"/>
      <c r="S506" s="813" t="s">
        <v>441</v>
      </c>
      <c r="T506" s="814"/>
      <c r="U506" s="815"/>
      <c r="V506" s="452"/>
      <c r="W506" s="451"/>
      <c r="X506" s="453"/>
      <c r="Y506" s="452">
        <v>10</v>
      </c>
      <c r="Z506" s="453">
        <v>2</v>
      </c>
      <c r="AA506" s="457">
        <f>IF(S506="","",ROUND((IF(W506="",1,W506))*(IF(V506="",1,V506))*(IF(X506="",1,X506))*(IF(Y506="",1,Y506))*(IF(Z506="",1,Z506)),2))</f>
        <v>20</v>
      </c>
    </row>
    <row r="507" spans="2:31" ht="24.75" customHeight="1" x14ac:dyDescent="0.25">
      <c r="B507" s="297"/>
      <c r="C507" s="298"/>
      <c r="D507" s="298"/>
      <c r="E507" s="298"/>
      <c r="F507" s="298"/>
      <c r="G507" s="298"/>
      <c r="H507" s="298"/>
      <c r="I507" s="298"/>
      <c r="J507" s="298"/>
      <c r="K507" s="298"/>
      <c r="L507" s="298"/>
      <c r="M507" s="298"/>
      <c r="N507" s="298"/>
      <c r="O507" s="298"/>
      <c r="P507" s="298"/>
      <c r="Q507" s="298"/>
      <c r="R507" s="298"/>
      <c r="S507" s="813" t="s">
        <v>401</v>
      </c>
      <c r="T507" s="814"/>
      <c r="U507" s="815"/>
      <c r="V507" s="342"/>
      <c r="W507" s="307"/>
      <c r="X507" s="454"/>
      <c r="Y507" s="342">
        <v>2</v>
      </c>
      <c r="Z507" s="454">
        <v>2</v>
      </c>
      <c r="AA507" s="457">
        <f t="shared" ref="AA507:AA522" si="13">IF(S507="","",ROUND((IF(W507="",1,W507))*(IF(V507="",1,V507))*(IF(X507="",1,X507))*(IF(Y507="",1,Y507))*(IF(Z507="",1,Z507)),2))</f>
        <v>4</v>
      </c>
      <c r="AD507" s="163"/>
      <c r="AE507" s="164"/>
    </row>
    <row r="508" spans="2:31" ht="24.75" customHeight="1" x14ac:dyDescent="0.2">
      <c r="B508" s="297"/>
      <c r="C508" s="298"/>
      <c r="D508" s="298"/>
      <c r="E508" s="298"/>
      <c r="F508" s="298"/>
      <c r="G508" s="298"/>
      <c r="H508" s="298"/>
      <c r="I508" s="298"/>
      <c r="J508" s="298"/>
      <c r="K508" s="298"/>
      <c r="L508" s="298"/>
      <c r="M508" s="298"/>
      <c r="N508" s="298"/>
      <c r="O508" s="298"/>
      <c r="P508" s="298"/>
      <c r="Q508" s="298"/>
      <c r="R508" s="298"/>
      <c r="S508" s="691"/>
      <c r="T508" s="692"/>
      <c r="U508" s="693"/>
      <c r="V508" s="342"/>
      <c r="W508" s="307"/>
      <c r="X508" s="454"/>
      <c r="Y508" s="342"/>
      <c r="Z508" s="454"/>
      <c r="AA508" s="457" t="str">
        <f t="shared" si="13"/>
        <v/>
      </c>
    </row>
    <row r="509" spans="2:31" ht="24.75" customHeight="1" x14ac:dyDescent="0.2">
      <c r="B509" s="297"/>
      <c r="C509" s="298"/>
      <c r="D509" s="298"/>
      <c r="E509" s="298"/>
      <c r="F509" s="298"/>
      <c r="G509" s="298"/>
      <c r="H509" s="298"/>
      <c r="I509" s="298"/>
      <c r="J509" s="298"/>
      <c r="K509" s="298"/>
      <c r="L509" s="298"/>
      <c r="M509" s="298"/>
      <c r="N509" s="298"/>
      <c r="O509" s="298"/>
      <c r="P509" s="298"/>
      <c r="Q509" s="298"/>
      <c r="R509" s="298"/>
      <c r="S509" s="691"/>
      <c r="T509" s="692"/>
      <c r="U509" s="693"/>
      <c r="V509" s="342"/>
      <c r="W509" s="307"/>
      <c r="X509" s="454"/>
      <c r="Y509" s="342"/>
      <c r="Z509" s="454"/>
      <c r="AA509" s="457" t="str">
        <f t="shared" si="13"/>
        <v/>
      </c>
    </row>
    <row r="510" spans="2:31" ht="24.75" customHeight="1" x14ac:dyDescent="0.2">
      <c r="B510" s="297"/>
      <c r="C510" s="298"/>
      <c r="D510" s="298"/>
      <c r="E510" s="298"/>
      <c r="F510" s="298"/>
      <c r="G510" s="298"/>
      <c r="H510" s="298"/>
      <c r="I510" s="298"/>
      <c r="J510" s="298"/>
      <c r="K510" s="298"/>
      <c r="L510" s="298"/>
      <c r="M510" s="298"/>
      <c r="N510" s="298"/>
      <c r="O510" s="298"/>
      <c r="P510" s="298"/>
      <c r="Q510" s="298"/>
      <c r="R510" s="298"/>
      <c r="S510" s="691"/>
      <c r="T510" s="692"/>
      <c r="U510" s="693"/>
      <c r="V510" s="342"/>
      <c r="W510" s="307"/>
      <c r="X510" s="454"/>
      <c r="Y510" s="342"/>
      <c r="Z510" s="454"/>
      <c r="AA510" s="457" t="str">
        <f t="shared" si="13"/>
        <v/>
      </c>
    </row>
    <row r="511" spans="2:31" ht="24.75" customHeight="1" x14ac:dyDescent="0.2">
      <c r="B511" s="297"/>
      <c r="C511" s="298"/>
      <c r="D511" s="298"/>
      <c r="E511" s="298"/>
      <c r="F511" s="298"/>
      <c r="G511" s="298"/>
      <c r="H511" s="298"/>
      <c r="I511" s="298"/>
      <c r="J511" s="298"/>
      <c r="K511" s="298"/>
      <c r="L511" s="298"/>
      <c r="M511" s="298"/>
      <c r="N511" s="298"/>
      <c r="O511" s="298"/>
      <c r="P511" s="298"/>
      <c r="Q511" s="298"/>
      <c r="R511" s="298"/>
      <c r="S511" s="691"/>
      <c r="T511" s="692"/>
      <c r="U511" s="693"/>
      <c r="V511" s="342"/>
      <c r="W511" s="307"/>
      <c r="X511" s="454"/>
      <c r="Y511" s="342"/>
      <c r="Z511" s="454"/>
      <c r="AA511" s="457" t="str">
        <f t="shared" si="13"/>
        <v/>
      </c>
    </row>
    <row r="512" spans="2:31" ht="24.75" customHeight="1" x14ac:dyDescent="0.2">
      <c r="B512" s="297"/>
      <c r="C512" s="298"/>
      <c r="D512" s="298"/>
      <c r="E512" s="298"/>
      <c r="F512" s="298"/>
      <c r="G512" s="298"/>
      <c r="H512" s="298"/>
      <c r="I512" s="298"/>
      <c r="J512" s="298"/>
      <c r="K512" s="298"/>
      <c r="L512" s="298"/>
      <c r="M512" s="298"/>
      <c r="N512" s="298"/>
      <c r="O512" s="298"/>
      <c r="P512" s="298"/>
      <c r="Q512" s="298"/>
      <c r="R512" s="298"/>
      <c r="S512" s="691"/>
      <c r="T512" s="692"/>
      <c r="U512" s="693"/>
      <c r="V512" s="342"/>
      <c r="W512" s="307"/>
      <c r="X512" s="454"/>
      <c r="Y512" s="342"/>
      <c r="Z512" s="454"/>
      <c r="AA512" s="457" t="str">
        <f t="shared" si="13"/>
        <v/>
      </c>
    </row>
    <row r="513" spans="2:35" ht="24.75" customHeight="1" x14ac:dyDescent="0.2">
      <c r="B513" s="297"/>
      <c r="C513" s="298"/>
      <c r="D513" s="298"/>
      <c r="E513" s="298"/>
      <c r="F513" s="298"/>
      <c r="G513" s="298"/>
      <c r="H513" s="298"/>
      <c r="I513" s="298"/>
      <c r="J513" s="298"/>
      <c r="K513" s="298"/>
      <c r="L513" s="298"/>
      <c r="M513" s="298"/>
      <c r="N513" s="298"/>
      <c r="O513" s="298"/>
      <c r="P513" s="298"/>
      <c r="Q513" s="298"/>
      <c r="R513" s="298"/>
      <c r="S513" s="691"/>
      <c r="T513" s="692"/>
      <c r="U513" s="693"/>
      <c r="V513" s="342"/>
      <c r="W513" s="307"/>
      <c r="X513" s="454"/>
      <c r="Y513" s="342"/>
      <c r="Z513" s="454"/>
      <c r="AA513" s="457" t="str">
        <f t="shared" si="13"/>
        <v/>
      </c>
    </row>
    <row r="514" spans="2:35" ht="24.75" customHeight="1" x14ac:dyDescent="0.2">
      <c r="B514" s="297"/>
      <c r="C514" s="298"/>
      <c r="D514" s="298"/>
      <c r="E514" s="298"/>
      <c r="F514" s="298"/>
      <c r="G514" s="298"/>
      <c r="H514" s="298"/>
      <c r="I514" s="298"/>
      <c r="J514" s="298"/>
      <c r="K514" s="298"/>
      <c r="L514" s="298"/>
      <c r="M514" s="298"/>
      <c r="N514" s="298"/>
      <c r="O514" s="298"/>
      <c r="P514" s="298"/>
      <c r="Q514" s="298"/>
      <c r="R514" s="298"/>
      <c r="S514" s="691"/>
      <c r="T514" s="692"/>
      <c r="U514" s="693"/>
      <c r="V514" s="452"/>
      <c r="W514" s="451"/>
      <c r="X514" s="453"/>
      <c r="Y514" s="452"/>
      <c r="Z514" s="454"/>
      <c r="AA514" s="457" t="str">
        <f t="shared" si="13"/>
        <v/>
      </c>
    </row>
    <row r="515" spans="2:35" ht="24.75" customHeight="1" x14ac:dyDescent="0.2">
      <c r="B515" s="297"/>
      <c r="C515" s="298"/>
      <c r="D515" s="298"/>
      <c r="E515" s="298"/>
      <c r="F515" s="298"/>
      <c r="G515" s="298"/>
      <c r="H515" s="298"/>
      <c r="I515" s="298"/>
      <c r="J515" s="298"/>
      <c r="K515" s="298"/>
      <c r="L515" s="298"/>
      <c r="M515" s="298"/>
      <c r="N515" s="298"/>
      <c r="O515" s="298"/>
      <c r="P515" s="298"/>
      <c r="Q515" s="298"/>
      <c r="R515" s="298"/>
      <c r="S515" s="691"/>
      <c r="T515" s="692"/>
      <c r="U515" s="693"/>
      <c r="V515" s="342"/>
      <c r="W515" s="307"/>
      <c r="X515" s="454"/>
      <c r="Y515" s="342"/>
      <c r="Z515" s="454"/>
      <c r="AA515" s="457" t="str">
        <f t="shared" si="13"/>
        <v/>
      </c>
    </row>
    <row r="516" spans="2:35" ht="24.75" customHeight="1" x14ac:dyDescent="0.2">
      <c r="B516" s="297"/>
      <c r="C516" s="298"/>
      <c r="D516" s="298"/>
      <c r="E516" s="298"/>
      <c r="F516" s="298"/>
      <c r="G516" s="298"/>
      <c r="H516" s="298"/>
      <c r="I516" s="298"/>
      <c r="J516" s="298"/>
      <c r="K516" s="298"/>
      <c r="L516" s="298"/>
      <c r="M516" s="298"/>
      <c r="N516" s="298"/>
      <c r="O516" s="298"/>
      <c r="P516" s="298"/>
      <c r="Q516" s="298"/>
      <c r="R516" s="298"/>
      <c r="S516" s="691"/>
      <c r="T516" s="692"/>
      <c r="U516" s="693"/>
      <c r="V516" s="447"/>
      <c r="W516" s="428"/>
      <c r="X516" s="427"/>
      <c r="Y516" s="447"/>
      <c r="Z516" s="427"/>
      <c r="AA516" s="457" t="str">
        <f t="shared" si="13"/>
        <v/>
      </c>
    </row>
    <row r="517" spans="2:35" ht="24.75" customHeight="1" x14ac:dyDescent="0.2">
      <c r="B517" s="297"/>
      <c r="C517" s="298"/>
      <c r="D517" s="298"/>
      <c r="E517" s="298"/>
      <c r="F517" s="298"/>
      <c r="G517" s="298"/>
      <c r="H517" s="298"/>
      <c r="I517" s="298"/>
      <c r="J517" s="298"/>
      <c r="K517" s="298"/>
      <c r="L517" s="298"/>
      <c r="M517" s="298"/>
      <c r="N517" s="298"/>
      <c r="O517" s="298"/>
      <c r="P517" s="298"/>
      <c r="Q517" s="298"/>
      <c r="R517" s="298"/>
      <c r="S517" s="691"/>
      <c r="T517" s="692"/>
      <c r="U517" s="693"/>
      <c r="V517" s="342"/>
      <c r="W517" s="307"/>
      <c r="X517" s="454"/>
      <c r="Y517" s="342"/>
      <c r="Z517" s="454"/>
      <c r="AA517" s="457" t="str">
        <f t="shared" si="13"/>
        <v/>
      </c>
    </row>
    <row r="518" spans="2:35" ht="24.75" customHeight="1" x14ac:dyDescent="0.2">
      <c r="B518" s="297"/>
      <c r="C518" s="298"/>
      <c r="D518" s="298"/>
      <c r="E518" s="298"/>
      <c r="F518" s="298"/>
      <c r="G518" s="298"/>
      <c r="H518" s="298"/>
      <c r="I518" s="298"/>
      <c r="J518" s="298"/>
      <c r="K518" s="298"/>
      <c r="L518" s="298"/>
      <c r="M518" s="298"/>
      <c r="N518" s="298"/>
      <c r="O518" s="298"/>
      <c r="P518" s="298"/>
      <c r="Q518" s="298"/>
      <c r="R518" s="298"/>
      <c r="S518" s="691"/>
      <c r="T518" s="692"/>
      <c r="U518" s="693"/>
      <c r="V518" s="342"/>
      <c r="W518" s="307"/>
      <c r="X518" s="454"/>
      <c r="Y518" s="342"/>
      <c r="Z518" s="454"/>
      <c r="AA518" s="457" t="str">
        <f t="shared" si="13"/>
        <v/>
      </c>
    </row>
    <row r="519" spans="2:35" ht="24.75" customHeight="1" x14ac:dyDescent="0.25">
      <c r="B519" s="297"/>
      <c r="C519" s="298"/>
      <c r="D519" s="298"/>
      <c r="E519" s="298"/>
      <c r="F519" s="298"/>
      <c r="G519" s="298"/>
      <c r="H519" s="298"/>
      <c r="I519" s="298"/>
      <c r="J519" s="298"/>
      <c r="K519" s="298"/>
      <c r="L519" s="298"/>
      <c r="M519" s="298"/>
      <c r="N519" s="298"/>
      <c r="O519" s="298"/>
      <c r="P519" s="298"/>
      <c r="Q519" s="298"/>
      <c r="R519" s="298"/>
      <c r="S519" s="691"/>
      <c r="T519" s="692"/>
      <c r="U519" s="693"/>
      <c r="V519" s="342"/>
      <c r="W519" s="307"/>
      <c r="X519" s="454"/>
      <c r="Y519" s="342"/>
      <c r="Z519" s="454"/>
      <c r="AA519" s="457" t="str">
        <f t="shared" si="13"/>
        <v/>
      </c>
      <c r="AE519" s="163"/>
      <c r="AF519" s="163"/>
      <c r="AG519" s="163"/>
      <c r="AI519" s="165"/>
    </row>
    <row r="520" spans="2:35" ht="24.75" customHeight="1" x14ac:dyDescent="0.25">
      <c r="B520" s="297"/>
      <c r="C520" s="298"/>
      <c r="D520" s="298"/>
      <c r="E520" s="298"/>
      <c r="F520" s="298"/>
      <c r="G520" s="298"/>
      <c r="H520" s="298"/>
      <c r="I520" s="298"/>
      <c r="J520" s="298"/>
      <c r="K520" s="298"/>
      <c r="L520" s="298"/>
      <c r="M520" s="298"/>
      <c r="N520" s="298"/>
      <c r="O520" s="298"/>
      <c r="P520" s="298"/>
      <c r="Q520" s="298"/>
      <c r="R520" s="298"/>
      <c r="S520" s="691"/>
      <c r="T520" s="692"/>
      <c r="U520" s="693"/>
      <c r="V520" s="342"/>
      <c r="W520" s="307"/>
      <c r="X520" s="454"/>
      <c r="Y520" s="342"/>
      <c r="Z520" s="454"/>
      <c r="AA520" s="457" t="str">
        <f t="shared" si="13"/>
        <v/>
      </c>
      <c r="AE520" s="163"/>
      <c r="AF520" s="163"/>
      <c r="AG520" s="163"/>
      <c r="AI520" s="165"/>
    </row>
    <row r="521" spans="2:35" ht="24.75" customHeight="1" x14ac:dyDescent="0.2">
      <c r="B521" s="297"/>
      <c r="C521" s="298"/>
      <c r="D521" s="298"/>
      <c r="E521" s="298"/>
      <c r="F521" s="298"/>
      <c r="G521" s="298"/>
      <c r="H521" s="298"/>
      <c r="I521" s="298"/>
      <c r="J521" s="298"/>
      <c r="K521" s="298"/>
      <c r="L521" s="298"/>
      <c r="M521" s="298"/>
      <c r="N521" s="298"/>
      <c r="O521" s="298"/>
      <c r="P521" s="298"/>
      <c r="Q521" s="298"/>
      <c r="R521" s="298"/>
      <c r="S521" s="691"/>
      <c r="T521" s="692"/>
      <c r="U521" s="693"/>
      <c r="V521" s="446"/>
      <c r="W521" s="442"/>
      <c r="X521" s="455"/>
      <c r="Y521" s="446"/>
      <c r="Z521" s="455"/>
      <c r="AA521" s="457" t="str">
        <f t="shared" si="13"/>
        <v/>
      </c>
    </row>
    <row r="522" spans="2:35" ht="24.75" customHeight="1" thickBot="1" x14ac:dyDescent="0.25">
      <c r="B522" s="297"/>
      <c r="C522" s="298"/>
      <c r="D522" s="298"/>
      <c r="E522" s="298"/>
      <c r="F522" s="298"/>
      <c r="G522" s="298"/>
      <c r="H522" s="298"/>
      <c r="I522" s="298"/>
      <c r="J522" s="298"/>
      <c r="K522" s="298"/>
      <c r="L522" s="298"/>
      <c r="M522" s="298"/>
      <c r="N522" s="298"/>
      <c r="O522" s="298"/>
      <c r="P522" s="298"/>
      <c r="Q522" s="298"/>
      <c r="R522" s="298"/>
      <c r="S522" s="691"/>
      <c r="T522" s="692"/>
      <c r="U522" s="693"/>
      <c r="V522" s="448"/>
      <c r="W522" s="449"/>
      <c r="X522" s="456"/>
      <c r="Y522" s="448"/>
      <c r="Z522" s="456"/>
      <c r="AA522" s="457" t="str">
        <f t="shared" si="13"/>
        <v/>
      </c>
    </row>
    <row r="523" spans="2:35" ht="32.25" customHeight="1" thickBot="1" x14ac:dyDescent="0.25">
      <c r="B523" s="299"/>
      <c r="C523" s="300"/>
      <c r="D523" s="300"/>
      <c r="E523" s="300"/>
      <c r="F523" s="300"/>
      <c r="G523" s="300"/>
      <c r="H523" s="300"/>
      <c r="I523" s="300"/>
      <c r="J523" s="300"/>
      <c r="K523" s="300"/>
      <c r="L523" s="300"/>
      <c r="M523" s="300"/>
      <c r="N523" s="300"/>
      <c r="O523" s="300"/>
      <c r="P523" s="300"/>
      <c r="Q523" s="300"/>
      <c r="R523" s="300"/>
      <c r="S523" s="753" t="s">
        <v>392</v>
      </c>
      <c r="T523" s="754"/>
      <c r="U523" s="754"/>
      <c r="V523" s="754"/>
      <c r="W523" s="754"/>
      <c r="X523" s="754"/>
      <c r="Y523" s="754"/>
      <c r="Z523" s="755"/>
      <c r="AA523" s="443">
        <f>+ROUND(SUM(AA506:AA520),2)</f>
        <v>24</v>
      </c>
    </row>
    <row r="524" spans="2:35" ht="15.75" x14ac:dyDescent="0.25">
      <c r="B524" s="665" t="s">
        <v>135</v>
      </c>
      <c r="C524" s="666"/>
      <c r="D524" s="666"/>
      <c r="E524" s="666"/>
      <c r="F524" s="666"/>
      <c r="G524" s="666"/>
      <c r="H524" s="666"/>
      <c r="I524" s="666"/>
      <c r="J524" s="666"/>
      <c r="K524" s="666"/>
      <c r="L524" s="666"/>
      <c r="M524" s="666"/>
      <c r="N524" s="666"/>
      <c r="O524" s="666"/>
      <c r="P524" s="666"/>
      <c r="Q524" s="666"/>
      <c r="R524" s="666"/>
      <c r="S524" s="666"/>
      <c r="T524" s="666"/>
      <c r="U524" s="666"/>
      <c r="V524" s="284"/>
      <c r="W524" s="282" t="s">
        <v>136</v>
      </c>
      <c r="X524" s="283"/>
      <c r="Y524" s="283"/>
      <c r="Z524" s="283"/>
      <c r="AA524" s="285"/>
    </row>
    <row r="525" spans="2:35" ht="15.75" x14ac:dyDescent="0.2">
      <c r="B525" s="667"/>
      <c r="C525" s="668"/>
      <c r="D525" s="195"/>
      <c r="E525" s="286"/>
      <c r="F525" s="286"/>
      <c r="G525" s="286"/>
      <c r="H525" s="286"/>
      <c r="I525" s="287"/>
      <c r="J525" s="287"/>
      <c r="K525" s="287"/>
      <c r="L525" s="287"/>
      <c r="M525" s="287"/>
      <c r="N525" s="287"/>
      <c r="O525" s="287"/>
      <c r="P525" s="287"/>
      <c r="Q525" s="287"/>
      <c r="R525" s="287"/>
      <c r="S525" s="287"/>
      <c r="T525" s="287"/>
      <c r="U525" s="288"/>
      <c r="V525" s="289"/>
      <c r="W525" s="668"/>
      <c r="X525" s="668"/>
      <c r="Y525" s="668"/>
      <c r="Z525" s="668"/>
      <c r="AA525" s="290"/>
    </row>
    <row r="526" spans="2:35" ht="15.75" x14ac:dyDescent="0.2">
      <c r="B526" s="667" t="str">
        <f>+PRESENTACION!$C$9</f>
        <v>WILSON ESNEYDER SIERRA MAYORGA</v>
      </c>
      <c r="C526" s="668"/>
      <c r="D526" s="668"/>
      <c r="E526" s="668"/>
      <c r="F526" s="668"/>
      <c r="G526" s="668"/>
      <c r="H526" s="668"/>
      <c r="I526" s="668"/>
      <c r="J526" s="668"/>
      <c r="K526" s="668"/>
      <c r="L526" s="668"/>
      <c r="M526" s="668"/>
      <c r="N526" s="668"/>
      <c r="O526" s="668"/>
      <c r="P526" s="668"/>
      <c r="Q526" s="668"/>
      <c r="R526" s="668"/>
      <c r="S526" s="668"/>
      <c r="T526" s="668"/>
      <c r="U526" s="668"/>
      <c r="V526" s="286"/>
      <c r="W526" s="668" t="str">
        <f>+PRESENTACION!$C$11</f>
        <v>DIANA MARGARITA CORZO</v>
      </c>
      <c r="X526" s="668"/>
      <c r="Y526" s="668"/>
      <c r="Z526" s="668"/>
      <c r="AA526" s="669"/>
    </row>
    <row r="527" spans="2:35" ht="16.5" thickBot="1" x14ac:dyDescent="0.25">
      <c r="B527" s="670" t="str">
        <f>+PRESENTACION!$C$10</f>
        <v>AUXILIAR DE INGENIERIA</v>
      </c>
      <c r="C527" s="671"/>
      <c r="D527" s="671"/>
      <c r="E527" s="671"/>
      <c r="F527" s="671"/>
      <c r="G527" s="671"/>
      <c r="H527" s="671"/>
      <c r="I527" s="671"/>
      <c r="J527" s="671"/>
      <c r="K527" s="671"/>
      <c r="L527" s="671"/>
      <c r="M527" s="671"/>
      <c r="N527" s="671"/>
      <c r="O527" s="671"/>
      <c r="P527" s="671"/>
      <c r="Q527" s="671"/>
      <c r="R527" s="671"/>
      <c r="S527" s="671"/>
      <c r="T527" s="671"/>
      <c r="U527" s="671"/>
      <c r="V527" s="291"/>
      <c r="W527" s="671" t="str">
        <f>+PRESENTACION!$C$12</f>
        <v>SECRETARIA DE PLANEACION E INFRAESTRUCTURA</v>
      </c>
      <c r="X527" s="671"/>
      <c r="Y527" s="671"/>
      <c r="Z527" s="671"/>
      <c r="AA527" s="672"/>
    </row>
    <row r="528" spans="2:35" ht="15.75" x14ac:dyDescent="0.2">
      <c r="B528" s="305"/>
      <c r="C528" s="305"/>
      <c r="D528" s="305"/>
      <c r="E528" s="305"/>
      <c r="F528" s="305"/>
      <c r="G528" s="305"/>
      <c r="H528" s="305"/>
      <c r="I528" s="305"/>
      <c r="J528" s="305"/>
      <c r="K528" s="305"/>
      <c r="L528" s="305"/>
      <c r="M528" s="305"/>
      <c r="N528" s="305"/>
      <c r="O528" s="305"/>
      <c r="P528" s="305"/>
      <c r="Q528" s="305"/>
      <c r="R528" s="305"/>
      <c r="S528" s="305"/>
      <c r="T528" s="305"/>
      <c r="U528" s="305"/>
      <c r="V528" s="286"/>
      <c r="W528" s="305"/>
      <c r="X528" s="305"/>
      <c r="Y528" s="305"/>
      <c r="Z528" s="305"/>
      <c r="AA528" s="305"/>
    </row>
    <row r="529" spans="2:31" ht="13.5" thickBot="1" x14ac:dyDescent="0.25"/>
    <row r="530" spans="2:31" ht="22.5" customHeight="1" x14ac:dyDescent="0.2">
      <c r="B530" s="737"/>
      <c r="C530" s="738"/>
      <c r="D530" s="738"/>
      <c r="E530" s="738"/>
      <c r="F530" s="738"/>
      <c r="G530" s="738" t="str">
        <f>+PRESENTACION!$C$2</f>
        <v>MUNICIPIO DE SAN VICENTE DE CHUCURI</v>
      </c>
      <c r="H530" s="738"/>
      <c r="I530" s="738"/>
      <c r="J530" s="738"/>
      <c r="K530" s="738"/>
      <c r="L530" s="738"/>
      <c r="M530" s="738"/>
      <c r="N530" s="738"/>
      <c r="O530" s="738"/>
      <c r="P530" s="738"/>
      <c r="Q530" s="738"/>
      <c r="R530" s="738"/>
      <c r="S530" s="738"/>
      <c r="T530" s="738"/>
      <c r="U530" s="738"/>
      <c r="V530" s="738"/>
      <c r="W530" s="738"/>
      <c r="X530" s="738"/>
      <c r="Y530" s="738"/>
      <c r="Z530" s="738"/>
      <c r="AA530" s="739"/>
      <c r="AD530" s="749" t="s">
        <v>399</v>
      </c>
    </row>
    <row r="531" spans="2:31" ht="22.5" customHeight="1" x14ac:dyDescent="0.2">
      <c r="B531" s="721"/>
      <c r="C531" s="722"/>
      <c r="D531" s="722"/>
      <c r="E531" s="722"/>
      <c r="F531" s="722"/>
      <c r="G531" s="742">
        <f>+PRESENTACION!$C$3</f>
        <v>0</v>
      </c>
      <c r="H531" s="742"/>
      <c r="I531" s="742"/>
      <c r="J531" s="742"/>
      <c r="K531" s="742"/>
      <c r="L531" s="742"/>
      <c r="M531" s="742"/>
      <c r="N531" s="742"/>
      <c r="O531" s="742"/>
      <c r="P531" s="742"/>
      <c r="Q531" s="742"/>
      <c r="R531" s="742"/>
      <c r="S531" s="742"/>
      <c r="T531" s="742"/>
      <c r="U531" s="742"/>
      <c r="V531" s="742"/>
      <c r="W531" s="742"/>
      <c r="X531" s="742"/>
      <c r="Y531" s="742"/>
      <c r="Z531" s="742"/>
      <c r="AA531" s="723"/>
      <c r="AD531" s="750"/>
    </row>
    <row r="532" spans="2:31" ht="32.25" customHeight="1" thickBot="1" x14ac:dyDescent="0.25">
      <c r="B532" s="721"/>
      <c r="C532" s="722"/>
      <c r="D532" s="722"/>
      <c r="E532" s="722"/>
      <c r="F532" s="722"/>
      <c r="G532" s="742" t="str">
        <f>+PRESENTACION!$C$4</f>
        <v>ADECUACION DEL POLIDEPORTIVO ESCUELA EL LEON DEL MUNICIPIO DE SAN VICENTE DE CHUCURI</v>
      </c>
      <c r="H532" s="742"/>
      <c r="I532" s="742"/>
      <c r="J532" s="742"/>
      <c r="K532" s="742"/>
      <c r="L532" s="742"/>
      <c r="M532" s="742"/>
      <c r="N532" s="742"/>
      <c r="O532" s="742"/>
      <c r="P532" s="742"/>
      <c r="Q532" s="742"/>
      <c r="R532" s="742"/>
      <c r="S532" s="742"/>
      <c r="T532" s="742"/>
      <c r="U532" s="742"/>
      <c r="V532" s="742"/>
      <c r="W532" s="742"/>
      <c r="X532" s="742"/>
      <c r="Y532" s="742"/>
      <c r="Z532" s="742"/>
      <c r="AA532" s="723"/>
      <c r="AD532" s="327" t="s">
        <v>451</v>
      </c>
    </row>
    <row r="533" spans="2:31" ht="15.75" x14ac:dyDescent="0.2">
      <c r="B533" s="721" t="s">
        <v>389</v>
      </c>
      <c r="C533" s="722"/>
      <c r="D533" s="722"/>
      <c r="E533" s="722"/>
      <c r="F533" s="722"/>
      <c r="G533" s="722"/>
      <c r="H533" s="722"/>
      <c r="I533" s="722"/>
      <c r="J533" s="722"/>
      <c r="K533" s="722"/>
      <c r="L533" s="722"/>
      <c r="M533" s="722"/>
      <c r="N533" s="722"/>
      <c r="O533" s="722"/>
      <c r="P533" s="722"/>
      <c r="Q533" s="722"/>
      <c r="R533" s="722"/>
      <c r="S533" s="722"/>
      <c r="T533" s="722"/>
      <c r="U533" s="722"/>
      <c r="V533" s="722"/>
      <c r="W533" s="722"/>
      <c r="X533" s="722"/>
      <c r="Y533" s="722"/>
      <c r="Z533" s="722"/>
      <c r="AA533" s="723"/>
    </row>
    <row r="534" spans="2:31" s="162" customFormat="1" ht="15.75" x14ac:dyDescent="0.2">
      <c r="B534" s="724" t="s">
        <v>120</v>
      </c>
      <c r="C534" s="725"/>
      <c r="D534" s="725"/>
      <c r="E534" s="725"/>
      <c r="F534" s="725"/>
      <c r="G534" s="726">
        <f>+PRESENTACION!$C$6</f>
        <v>45848</v>
      </c>
      <c r="H534" s="726"/>
      <c r="I534" s="726"/>
      <c r="J534" s="726"/>
      <c r="K534" s="726"/>
      <c r="L534" s="726"/>
      <c r="M534" s="726"/>
      <c r="N534" s="726"/>
      <c r="O534" s="726"/>
      <c r="P534" s="726"/>
      <c r="Q534" s="726"/>
      <c r="R534" s="726"/>
      <c r="S534" s="726"/>
      <c r="T534" s="725" t="s">
        <v>396</v>
      </c>
      <c r="U534" s="725"/>
      <c r="V534" s="727" t="s">
        <v>390</v>
      </c>
      <c r="W534" s="727"/>
      <c r="X534" s="727"/>
      <c r="Y534" s="727"/>
      <c r="Z534" s="727"/>
      <c r="AA534" s="728"/>
    </row>
    <row r="535" spans="2:31" ht="15" customHeight="1" x14ac:dyDescent="0.2">
      <c r="B535" s="724" t="s">
        <v>121</v>
      </c>
      <c r="C535" s="725"/>
      <c r="D535" s="725"/>
      <c r="E535" s="725"/>
      <c r="F535" s="731">
        <f>+PRESUPUESTO!$B$34</f>
        <v>7</v>
      </c>
      <c r="G535" s="731"/>
      <c r="H535" s="819" t="str">
        <f>+PRESUPUESTO!$C$34</f>
        <v>INSTALACIONES HIDROSANITARIAS</v>
      </c>
      <c r="I535" s="819"/>
      <c r="J535" s="819"/>
      <c r="K535" s="819"/>
      <c r="L535" s="819"/>
      <c r="M535" s="819"/>
      <c r="N535" s="819"/>
      <c r="O535" s="725" t="s">
        <v>0</v>
      </c>
      <c r="P535" s="725"/>
      <c r="Q535" s="743" t="e">
        <f>+PRESUPUESTO!#REF!</f>
        <v>#REF!</v>
      </c>
      <c r="R535" s="734"/>
      <c r="S535" s="731" t="e">
        <f>+PRESUPUESTO!#REF!</f>
        <v>#REF!</v>
      </c>
      <c r="T535" s="731"/>
      <c r="U535" s="731"/>
      <c r="V535" s="731"/>
      <c r="W535" s="731"/>
      <c r="X535" s="731"/>
      <c r="Y535" s="731"/>
      <c r="Z535" s="725" t="s">
        <v>106</v>
      </c>
      <c r="AA535" s="728" t="e">
        <f>+PRESUPUESTO!#REF!</f>
        <v>#REF!</v>
      </c>
    </row>
    <row r="536" spans="2:31" ht="16.5" customHeight="1" thickBot="1" x14ac:dyDescent="0.25">
      <c r="B536" s="729"/>
      <c r="C536" s="730"/>
      <c r="D536" s="730"/>
      <c r="E536" s="730"/>
      <c r="F536" s="732"/>
      <c r="G536" s="732"/>
      <c r="H536" s="820"/>
      <c r="I536" s="820"/>
      <c r="J536" s="820"/>
      <c r="K536" s="820"/>
      <c r="L536" s="820"/>
      <c r="M536" s="820"/>
      <c r="N536" s="820"/>
      <c r="O536" s="730"/>
      <c r="P536" s="730"/>
      <c r="Q536" s="735"/>
      <c r="R536" s="735"/>
      <c r="S536" s="732"/>
      <c r="T536" s="732"/>
      <c r="U536" s="732"/>
      <c r="V536" s="732"/>
      <c r="W536" s="732"/>
      <c r="X536" s="732"/>
      <c r="Y536" s="732"/>
      <c r="Z536" s="730"/>
      <c r="AA536" s="736"/>
    </row>
    <row r="537" spans="2:31" ht="15.75" customHeight="1" x14ac:dyDescent="0.2">
      <c r="B537" s="697" t="s">
        <v>398</v>
      </c>
      <c r="C537" s="698"/>
      <c r="D537" s="698"/>
      <c r="E537" s="698"/>
      <c r="F537" s="698"/>
      <c r="G537" s="698"/>
      <c r="H537" s="698"/>
      <c r="I537" s="698"/>
      <c r="J537" s="698"/>
      <c r="K537" s="698"/>
      <c r="L537" s="698"/>
      <c r="M537" s="698"/>
      <c r="N537" s="698"/>
      <c r="O537" s="698"/>
      <c r="P537" s="698"/>
      <c r="Q537" s="698"/>
      <c r="R537" s="699"/>
      <c r="S537" s="703" t="s">
        <v>122</v>
      </c>
      <c r="T537" s="704"/>
      <c r="U537" s="705"/>
      <c r="V537" s="709" t="s">
        <v>123</v>
      </c>
      <c r="W537" s="710"/>
      <c r="X537" s="711"/>
      <c r="Y537" s="712" t="s">
        <v>393</v>
      </c>
      <c r="Z537" s="714" t="s">
        <v>397</v>
      </c>
      <c r="AA537" s="751" t="s">
        <v>395</v>
      </c>
    </row>
    <row r="538" spans="2:31" ht="40.5" customHeight="1" thickBot="1" x14ac:dyDescent="0.25">
      <c r="B538" s="700"/>
      <c r="C538" s="701"/>
      <c r="D538" s="701"/>
      <c r="E538" s="701"/>
      <c r="F538" s="701"/>
      <c r="G538" s="701"/>
      <c r="H538" s="701"/>
      <c r="I538" s="701"/>
      <c r="J538" s="701"/>
      <c r="K538" s="701"/>
      <c r="L538" s="701"/>
      <c r="M538" s="701"/>
      <c r="N538" s="701"/>
      <c r="O538" s="701"/>
      <c r="P538" s="701"/>
      <c r="Q538" s="701"/>
      <c r="R538" s="702"/>
      <c r="S538" s="706"/>
      <c r="T538" s="707"/>
      <c r="U538" s="708"/>
      <c r="V538" s="338" t="s">
        <v>124</v>
      </c>
      <c r="W538" s="339" t="s">
        <v>391</v>
      </c>
      <c r="X538" s="340" t="s">
        <v>394</v>
      </c>
      <c r="Y538" s="713"/>
      <c r="Z538" s="715"/>
      <c r="AA538" s="752"/>
    </row>
    <row r="539" spans="2:31" ht="24.75" customHeight="1" x14ac:dyDescent="0.2">
      <c r="B539" s="297" t="s">
        <v>125</v>
      </c>
      <c r="C539" s="298"/>
      <c r="D539" s="298"/>
      <c r="E539" s="298"/>
      <c r="F539" s="298"/>
      <c r="G539" s="298"/>
      <c r="H539" s="298"/>
      <c r="I539" s="298"/>
      <c r="J539" s="298"/>
      <c r="K539" s="298"/>
      <c r="L539" s="298"/>
      <c r="M539" s="298"/>
      <c r="N539" s="298"/>
      <c r="O539" s="298"/>
      <c r="P539" s="298"/>
      <c r="Q539" s="298"/>
      <c r="R539" s="298"/>
      <c r="S539" s="691" t="s">
        <v>435</v>
      </c>
      <c r="T539" s="692"/>
      <c r="U539" s="693"/>
      <c r="V539" s="452"/>
      <c r="W539" s="451"/>
      <c r="X539" s="453"/>
      <c r="Y539" s="452">
        <v>7</v>
      </c>
      <c r="Z539" s="453">
        <v>2</v>
      </c>
      <c r="AA539" s="457">
        <f>IF(S539="","",ROUND((IF(W539="",1,W539))*(IF(V539="",1,V539))*(IF(X539="",1,X539))*(IF(Y539="",1,Y539))*(IF(Z539="",1,Z539)),2))</f>
        <v>14</v>
      </c>
    </row>
    <row r="540" spans="2:31" ht="24.75" customHeight="1" x14ac:dyDescent="0.25">
      <c r="B540" s="297"/>
      <c r="C540" s="298"/>
      <c r="D540" s="298"/>
      <c r="E540" s="298"/>
      <c r="F540" s="298"/>
      <c r="G540" s="298"/>
      <c r="H540" s="298"/>
      <c r="I540" s="298"/>
      <c r="J540" s="298"/>
      <c r="K540" s="298"/>
      <c r="L540" s="298"/>
      <c r="M540" s="298"/>
      <c r="N540" s="298"/>
      <c r="O540" s="298"/>
      <c r="P540" s="298"/>
      <c r="Q540" s="298"/>
      <c r="R540" s="298"/>
      <c r="S540" s="813" t="s">
        <v>401</v>
      </c>
      <c r="T540" s="814"/>
      <c r="U540" s="815"/>
      <c r="V540" s="342"/>
      <c r="W540" s="307"/>
      <c r="X540" s="454"/>
      <c r="Y540" s="342">
        <v>3</v>
      </c>
      <c r="Z540" s="454">
        <v>2</v>
      </c>
      <c r="AA540" s="457">
        <f t="shared" ref="AA540:AA555" si="14">IF(S540="","",ROUND((IF(W540="",1,W540))*(IF(V540="",1,V540))*(IF(X540="",1,X540))*(IF(Y540="",1,Y540))*(IF(Z540="",1,Z540)),2))</f>
        <v>6</v>
      </c>
      <c r="AD540" s="163"/>
      <c r="AE540" s="164"/>
    </row>
    <row r="541" spans="2:31" ht="24.75" customHeight="1" x14ac:dyDescent="0.2">
      <c r="B541" s="297"/>
      <c r="C541" s="298"/>
      <c r="D541" s="298"/>
      <c r="E541" s="298"/>
      <c r="F541" s="298"/>
      <c r="G541" s="298"/>
      <c r="H541" s="298"/>
      <c r="I541" s="298"/>
      <c r="J541" s="298"/>
      <c r="K541" s="298"/>
      <c r="L541" s="298"/>
      <c r="M541" s="298"/>
      <c r="N541" s="298"/>
      <c r="O541" s="298"/>
      <c r="P541" s="298"/>
      <c r="Q541" s="298"/>
      <c r="R541" s="298"/>
      <c r="S541" s="691"/>
      <c r="T541" s="692"/>
      <c r="U541" s="693"/>
      <c r="V541" s="342"/>
      <c r="W541" s="307"/>
      <c r="X541" s="454"/>
      <c r="Y541" s="342"/>
      <c r="Z541" s="454"/>
      <c r="AA541" s="457" t="str">
        <f t="shared" si="14"/>
        <v/>
      </c>
    </row>
    <row r="542" spans="2:31" ht="24.75" customHeight="1" x14ac:dyDescent="0.2">
      <c r="B542" s="297"/>
      <c r="C542" s="298"/>
      <c r="D542" s="298"/>
      <c r="E542" s="298"/>
      <c r="F542" s="298"/>
      <c r="G542" s="298"/>
      <c r="H542" s="298"/>
      <c r="I542" s="298"/>
      <c r="J542" s="298"/>
      <c r="K542" s="298"/>
      <c r="L542" s="298"/>
      <c r="M542" s="298"/>
      <c r="N542" s="298"/>
      <c r="O542" s="298"/>
      <c r="P542" s="298"/>
      <c r="Q542" s="298"/>
      <c r="R542" s="298"/>
      <c r="S542" s="691"/>
      <c r="T542" s="692"/>
      <c r="U542" s="693"/>
      <c r="V542" s="342"/>
      <c r="W542" s="307"/>
      <c r="X542" s="454"/>
      <c r="Y542" s="342"/>
      <c r="Z542" s="454"/>
      <c r="AA542" s="457" t="str">
        <f t="shared" si="14"/>
        <v/>
      </c>
    </row>
    <row r="543" spans="2:31" ht="24.75" customHeight="1" x14ac:dyDescent="0.2">
      <c r="B543" s="297"/>
      <c r="C543" s="298"/>
      <c r="D543" s="298"/>
      <c r="E543" s="298"/>
      <c r="F543" s="298"/>
      <c r="G543" s="298"/>
      <c r="H543" s="298"/>
      <c r="I543" s="298"/>
      <c r="J543" s="298"/>
      <c r="K543" s="298"/>
      <c r="L543" s="298"/>
      <c r="M543" s="298"/>
      <c r="N543" s="298"/>
      <c r="O543" s="298"/>
      <c r="P543" s="298"/>
      <c r="Q543" s="298"/>
      <c r="R543" s="298"/>
      <c r="S543" s="691"/>
      <c r="T543" s="692"/>
      <c r="U543" s="693"/>
      <c r="V543" s="342"/>
      <c r="W543" s="307"/>
      <c r="X543" s="454"/>
      <c r="Y543" s="342"/>
      <c r="Z543" s="454"/>
      <c r="AA543" s="457" t="str">
        <f t="shared" si="14"/>
        <v/>
      </c>
    </row>
    <row r="544" spans="2:31" ht="24.75" customHeight="1" x14ac:dyDescent="0.2">
      <c r="B544" s="297"/>
      <c r="C544" s="298"/>
      <c r="D544" s="298"/>
      <c r="E544" s="298"/>
      <c r="F544" s="298"/>
      <c r="G544" s="298"/>
      <c r="H544" s="298"/>
      <c r="I544" s="298"/>
      <c r="J544" s="298"/>
      <c r="K544" s="298"/>
      <c r="L544" s="298"/>
      <c r="M544" s="298"/>
      <c r="N544" s="298"/>
      <c r="O544" s="298"/>
      <c r="P544" s="298"/>
      <c r="Q544" s="298"/>
      <c r="R544" s="298"/>
      <c r="S544" s="691"/>
      <c r="T544" s="692"/>
      <c r="U544" s="693"/>
      <c r="V544" s="342"/>
      <c r="W544" s="307"/>
      <c r="X544" s="454"/>
      <c r="Y544" s="342"/>
      <c r="Z544" s="454"/>
      <c r="AA544" s="457" t="str">
        <f t="shared" si="14"/>
        <v/>
      </c>
    </row>
    <row r="545" spans="2:35" ht="24.75" customHeight="1" x14ac:dyDescent="0.2">
      <c r="B545" s="297"/>
      <c r="C545" s="298"/>
      <c r="D545" s="298"/>
      <c r="E545" s="298"/>
      <c r="F545" s="298"/>
      <c r="G545" s="298"/>
      <c r="H545" s="298"/>
      <c r="I545" s="298"/>
      <c r="J545" s="298"/>
      <c r="K545" s="298"/>
      <c r="L545" s="298"/>
      <c r="M545" s="298"/>
      <c r="N545" s="298"/>
      <c r="O545" s="298"/>
      <c r="P545" s="298"/>
      <c r="Q545" s="298"/>
      <c r="R545" s="298"/>
      <c r="S545" s="691"/>
      <c r="T545" s="692"/>
      <c r="U545" s="693"/>
      <c r="V545" s="342"/>
      <c r="W545" s="307"/>
      <c r="X545" s="454"/>
      <c r="Y545" s="342"/>
      <c r="Z545" s="454"/>
      <c r="AA545" s="457" t="str">
        <f t="shared" si="14"/>
        <v/>
      </c>
    </row>
    <row r="546" spans="2:35" ht="24.75" customHeight="1" x14ac:dyDescent="0.2">
      <c r="B546" s="297"/>
      <c r="C546" s="298"/>
      <c r="D546" s="298"/>
      <c r="E546" s="298"/>
      <c r="F546" s="298"/>
      <c r="G546" s="298"/>
      <c r="H546" s="298"/>
      <c r="I546" s="298"/>
      <c r="J546" s="298"/>
      <c r="K546" s="298"/>
      <c r="L546" s="298"/>
      <c r="M546" s="298"/>
      <c r="N546" s="298"/>
      <c r="O546" s="298"/>
      <c r="P546" s="298"/>
      <c r="Q546" s="298"/>
      <c r="R546" s="298"/>
      <c r="S546" s="691"/>
      <c r="T546" s="692"/>
      <c r="U546" s="693"/>
      <c r="V546" s="342"/>
      <c r="W546" s="307"/>
      <c r="X546" s="454"/>
      <c r="Y546" s="342"/>
      <c r="Z546" s="454"/>
      <c r="AA546" s="457" t="str">
        <f t="shared" si="14"/>
        <v/>
      </c>
    </row>
    <row r="547" spans="2:35" ht="24.75" customHeight="1" x14ac:dyDescent="0.2">
      <c r="B547" s="297"/>
      <c r="C547" s="298"/>
      <c r="D547" s="298"/>
      <c r="E547" s="298"/>
      <c r="F547" s="298"/>
      <c r="G547" s="298"/>
      <c r="H547" s="298"/>
      <c r="I547" s="298"/>
      <c r="J547" s="298"/>
      <c r="K547" s="298"/>
      <c r="L547" s="298"/>
      <c r="M547" s="298"/>
      <c r="N547" s="298"/>
      <c r="O547" s="298"/>
      <c r="P547" s="298"/>
      <c r="Q547" s="298"/>
      <c r="R547" s="298"/>
      <c r="S547" s="691"/>
      <c r="T547" s="692"/>
      <c r="U547" s="693"/>
      <c r="V547" s="452"/>
      <c r="W547" s="451"/>
      <c r="X547" s="453"/>
      <c r="Y547" s="452"/>
      <c r="Z547" s="454"/>
      <c r="AA547" s="457" t="str">
        <f t="shared" si="14"/>
        <v/>
      </c>
    </row>
    <row r="548" spans="2:35" ht="24.75" customHeight="1" x14ac:dyDescent="0.2">
      <c r="B548" s="297"/>
      <c r="C548" s="298"/>
      <c r="D548" s="298"/>
      <c r="E548" s="298"/>
      <c r="F548" s="298"/>
      <c r="G548" s="298"/>
      <c r="H548" s="298"/>
      <c r="I548" s="298"/>
      <c r="J548" s="298"/>
      <c r="K548" s="298"/>
      <c r="L548" s="298"/>
      <c r="M548" s="298"/>
      <c r="N548" s="298"/>
      <c r="O548" s="298"/>
      <c r="P548" s="298"/>
      <c r="Q548" s="298"/>
      <c r="R548" s="298"/>
      <c r="S548" s="691"/>
      <c r="T548" s="692"/>
      <c r="U548" s="693"/>
      <c r="V548" s="342"/>
      <c r="W548" s="307"/>
      <c r="X548" s="454"/>
      <c r="Y548" s="342"/>
      <c r="Z548" s="454"/>
      <c r="AA548" s="457" t="str">
        <f t="shared" si="14"/>
        <v/>
      </c>
    </row>
    <row r="549" spans="2:35" ht="24.75" customHeight="1" x14ac:dyDescent="0.2">
      <c r="B549" s="297"/>
      <c r="C549" s="298"/>
      <c r="D549" s="298"/>
      <c r="E549" s="298"/>
      <c r="F549" s="298"/>
      <c r="G549" s="298"/>
      <c r="H549" s="298"/>
      <c r="I549" s="298"/>
      <c r="J549" s="298"/>
      <c r="K549" s="298"/>
      <c r="L549" s="298"/>
      <c r="M549" s="298"/>
      <c r="N549" s="298"/>
      <c r="O549" s="298"/>
      <c r="P549" s="298"/>
      <c r="Q549" s="298"/>
      <c r="R549" s="298"/>
      <c r="S549" s="691"/>
      <c r="T549" s="692"/>
      <c r="U549" s="693"/>
      <c r="V549" s="447"/>
      <c r="W549" s="428"/>
      <c r="X549" s="427"/>
      <c r="Y549" s="447"/>
      <c r="Z549" s="427"/>
      <c r="AA549" s="457" t="str">
        <f t="shared" si="14"/>
        <v/>
      </c>
    </row>
    <row r="550" spans="2:35" ht="24.75" customHeight="1" x14ac:dyDescent="0.2">
      <c r="B550" s="297"/>
      <c r="C550" s="298"/>
      <c r="D550" s="298"/>
      <c r="E550" s="298"/>
      <c r="F550" s="298"/>
      <c r="G550" s="298"/>
      <c r="H550" s="298"/>
      <c r="I550" s="298"/>
      <c r="J550" s="298"/>
      <c r="K550" s="298"/>
      <c r="L550" s="298"/>
      <c r="M550" s="298"/>
      <c r="N550" s="298"/>
      <c r="O550" s="298"/>
      <c r="P550" s="298"/>
      <c r="Q550" s="298"/>
      <c r="R550" s="298"/>
      <c r="S550" s="691"/>
      <c r="T550" s="692"/>
      <c r="U550" s="693"/>
      <c r="V550" s="342"/>
      <c r="W550" s="307"/>
      <c r="X550" s="454"/>
      <c r="Y550" s="342"/>
      <c r="Z550" s="454"/>
      <c r="AA550" s="457" t="str">
        <f t="shared" si="14"/>
        <v/>
      </c>
    </row>
    <row r="551" spans="2:35" ht="24.75" customHeight="1" x14ac:dyDescent="0.2">
      <c r="B551" s="297"/>
      <c r="C551" s="298"/>
      <c r="D551" s="298"/>
      <c r="E551" s="298"/>
      <c r="F551" s="298"/>
      <c r="G551" s="298"/>
      <c r="H551" s="298"/>
      <c r="I551" s="298"/>
      <c r="J551" s="298"/>
      <c r="K551" s="298"/>
      <c r="L551" s="298"/>
      <c r="M551" s="298"/>
      <c r="N551" s="298"/>
      <c r="O551" s="298"/>
      <c r="P551" s="298"/>
      <c r="Q551" s="298"/>
      <c r="R551" s="298"/>
      <c r="S551" s="691"/>
      <c r="T551" s="692"/>
      <c r="U551" s="693"/>
      <c r="V551" s="342"/>
      <c r="W551" s="307"/>
      <c r="X551" s="454"/>
      <c r="Y551" s="342"/>
      <c r="Z551" s="454"/>
      <c r="AA551" s="457" t="str">
        <f t="shared" si="14"/>
        <v/>
      </c>
    </row>
    <row r="552" spans="2:35" ht="24.75" customHeight="1" x14ac:dyDescent="0.25">
      <c r="B552" s="297"/>
      <c r="C552" s="298"/>
      <c r="D552" s="298"/>
      <c r="E552" s="298"/>
      <c r="F552" s="298"/>
      <c r="G552" s="298"/>
      <c r="H552" s="298"/>
      <c r="I552" s="298"/>
      <c r="J552" s="298"/>
      <c r="K552" s="298"/>
      <c r="L552" s="298"/>
      <c r="M552" s="298"/>
      <c r="N552" s="298"/>
      <c r="O552" s="298"/>
      <c r="P552" s="298"/>
      <c r="Q552" s="298"/>
      <c r="R552" s="298"/>
      <c r="S552" s="691"/>
      <c r="T552" s="692"/>
      <c r="U552" s="693"/>
      <c r="V552" s="342"/>
      <c r="W552" s="307"/>
      <c r="X552" s="454"/>
      <c r="Y552" s="342"/>
      <c r="Z552" s="454"/>
      <c r="AA552" s="457" t="str">
        <f t="shared" si="14"/>
        <v/>
      </c>
      <c r="AE552" s="163"/>
      <c r="AF552" s="163"/>
      <c r="AG552" s="163"/>
      <c r="AI552" s="165"/>
    </row>
    <row r="553" spans="2:35" ht="24.75" customHeight="1" x14ac:dyDescent="0.25">
      <c r="B553" s="297"/>
      <c r="C553" s="298"/>
      <c r="D553" s="298"/>
      <c r="E553" s="298"/>
      <c r="F553" s="298"/>
      <c r="G553" s="298"/>
      <c r="H553" s="298"/>
      <c r="I553" s="298"/>
      <c r="J553" s="298"/>
      <c r="K553" s="298"/>
      <c r="L553" s="298"/>
      <c r="M553" s="298"/>
      <c r="N553" s="298"/>
      <c r="O553" s="298"/>
      <c r="P553" s="298"/>
      <c r="Q553" s="298"/>
      <c r="R553" s="298"/>
      <c r="S553" s="691"/>
      <c r="T553" s="692"/>
      <c r="U553" s="693"/>
      <c r="V553" s="342"/>
      <c r="W553" s="307"/>
      <c r="X553" s="454"/>
      <c r="Y553" s="342"/>
      <c r="Z553" s="454"/>
      <c r="AA553" s="457" t="str">
        <f t="shared" si="14"/>
        <v/>
      </c>
      <c r="AE553" s="163"/>
      <c r="AF553" s="163"/>
      <c r="AG553" s="163"/>
      <c r="AI553" s="165"/>
    </row>
    <row r="554" spans="2:35" ht="24.75" customHeight="1" x14ac:dyDescent="0.2">
      <c r="B554" s="297"/>
      <c r="C554" s="298"/>
      <c r="D554" s="298"/>
      <c r="E554" s="298"/>
      <c r="F554" s="298"/>
      <c r="G554" s="298"/>
      <c r="H554" s="298"/>
      <c r="I554" s="298"/>
      <c r="J554" s="298"/>
      <c r="K554" s="298"/>
      <c r="L554" s="298"/>
      <c r="M554" s="298"/>
      <c r="N554" s="298"/>
      <c r="O554" s="298"/>
      <c r="P554" s="298"/>
      <c r="Q554" s="298"/>
      <c r="R554" s="298"/>
      <c r="S554" s="691"/>
      <c r="T554" s="692"/>
      <c r="U554" s="693"/>
      <c r="V554" s="446"/>
      <c r="W554" s="442"/>
      <c r="X554" s="455"/>
      <c r="Y554" s="446"/>
      <c r="Z554" s="455"/>
      <c r="AA554" s="457" t="str">
        <f t="shared" si="14"/>
        <v/>
      </c>
    </row>
    <row r="555" spans="2:35" ht="24.75" customHeight="1" thickBot="1" x14ac:dyDescent="0.25">
      <c r="B555" s="297"/>
      <c r="C555" s="298"/>
      <c r="D555" s="298"/>
      <c r="E555" s="298"/>
      <c r="F555" s="298"/>
      <c r="G555" s="298"/>
      <c r="H555" s="298"/>
      <c r="I555" s="298"/>
      <c r="J555" s="298"/>
      <c r="K555" s="298"/>
      <c r="L555" s="298"/>
      <c r="M555" s="298"/>
      <c r="N555" s="298"/>
      <c r="O555" s="298"/>
      <c r="P555" s="298"/>
      <c r="Q555" s="298"/>
      <c r="R555" s="298"/>
      <c r="S555" s="691"/>
      <c r="T555" s="692"/>
      <c r="U555" s="693"/>
      <c r="V555" s="448"/>
      <c r="W555" s="449"/>
      <c r="X555" s="456"/>
      <c r="Y555" s="448"/>
      <c r="Z555" s="456"/>
      <c r="AA555" s="457" t="str">
        <f t="shared" si="14"/>
        <v/>
      </c>
    </row>
    <row r="556" spans="2:35" ht="32.25" customHeight="1" thickBot="1" x14ac:dyDescent="0.25">
      <c r="B556" s="299"/>
      <c r="C556" s="300"/>
      <c r="D556" s="300"/>
      <c r="E556" s="300"/>
      <c r="F556" s="300"/>
      <c r="G556" s="300"/>
      <c r="H556" s="300"/>
      <c r="I556" s="300"/>
      <c r="J556" s="300"/>
      <c r="K556" s="300"/>
      <c r="L556" s="300"/>
      <c r="M556" s="300"/>
      <c r="N556" s="300"/>
      <c r="O556" s="300"/>
      <c r="P556" s="300"/>
      <c r="Q556" s="300"/>
      <c r="R556" s="300"/>
      <c r="S556" s="753" t="s">
        <v>392</v>
      </c>
      <c r="T556" s="754"/>
      <c r="U556" s="754"/>
      <c r="V556" s="754"/>
      <c r="W556" s="754"/>
      <c r="X556" s="754"/>
      <c r="Y556" s="754"/>
      <c r="Z556" s="755"/>
      <c r="AA556" s="443">
        <f>+ROUND(SUM(AA539:AA553),2)</f>
        <v>20</v>
      </c>
    </row>
    <row r="557" spans="2:35" ht="15.75" x14ac:dyDescent="0.25">
      <c r="B557" s="665" t="s">
        <v>135</v>
      </c>
      <c r="C557" s="666"/>
      <c r="D557" s="666"/>
      <c r="E557" s="666"/>
      <c r="F557" s="666"/>
      <c r="G557" s="666"/>
      <c r="H557" s="666"/>
      <c r="I557" s="666"/>
      <c r="J557" s="666"/>
      <c r="K557" s="666"/>
      <c r="L557" s="666"/>
      <c r="M557" s="666"/>
      <c r="N557" s="666"/>
      <c r="O557" s="666"/>
      <c r="P557" s="666"/>
      <c r="Q557" s="666"/>
      <c r="R557" s="666"/>
      <c r="S557" s="666"/>
      <c r="T557" s="666"/>
      <c r="U557" s="666"/>
      <c r="V557" s="284"/>
      <c r="W557" s="282" t="s">
        <v>136</v>
      </c>
      <c r="X557" s="283"/>
      <c r="Y557" s="283"/>
      <c r="Z557" s="283"/>
      <c r="AA557" s="285"/>
    </row>
    <row r="558" spans="2:35" ht="15.75" x14ac:dyDescent="0.2">
      <c r="B558" s="667"/>
      <c r="C558" s="668"/>
      <c r="D558" s="195"/>
      <c r="E558" s="286"/>
      <c r="F558" s="286"/>
      <c r="G558" s="286"/>
      <c r="H558" s="286"/>
      <c r="I558" s="287"/>
      <c r="J558" s="287"/>
      <c r="K558" s="287"/>
      <c r="L558" s="287"/>
      <c r="M558" s="287"/>
      <c r="N558" s="287"/>
      <c r="O558" s="287"/>
      <c r="P558" s="287"/>
      <c r="Q558" s="287"/>
      <c r="R558" s="287"/>
      <c r="S558" s="287"/>
      <c r="T558" s="287"/>
      <c r="U558" s="288"/>
      <c r="V558" s="289"/>
      <c r="W558" s="668"/>
      <c r="X558" s="668"/>
      <c r="Y558" s="668"/>
      <c r="Z558" s="668"/>
      <c r="AA558" s="290"/>
    </row>
    <row r="559" spans="2:35" ht="15.75" x14ac:dyDescent="0.2">
      <c r="B559" s="667" t="str">
        <f>+PRESENTACION!$C$9</f>
        <v>WILSON ESNEYDER SIERRA MAYORGA</v>
      </c>
      <c r="C559" s="668"/>
      <c r="D559" s="668"/>
      <c r="E559" s="668"/>
      <c r="F559" s="668"/>
      <c r="G559" s="668"/>
      <c r="H559" s="668"/>
      <c r="I559" s="668"/>
      <c r="J559" s="668"/>
      <c r="K559" s="668"/>
      <c r="L559" s="668"/>
      <c r="M559" s="668"/>
      <c r="N559" s="668"/>
      <c r="O559" s="668"/>
      <c r="P559" s="668"/>
      <c r="Q559" s="668"/>
      <c r="R559" s="668"/>
      <c r="S559" s="668"/>
      <c r="T559" s="668"/>
      <c r="U559" s="668"/>
      <c r="V559" s="286"/>
      <c r="W559" s="668" t="str">
        <f>+PRESENTACION!$C$11</f>
        <v>DIANA MARGARITA CORZO</v>
      </c>
      <c r="X559" s="668"/>
      <c r="Y559" s="668"/>
      <c r="Z559" s="668"/>
      <c r="AA559" s="669"/>
    </row>
    <row r="560" spans="2:35" ht="16.5" thickBot="1" x14ac:dyDescent="0.25">
      <c r="B560" s="670" t="str">
        <f>+PRESENTACION!$C$10</f>
        <v>AUXILIAR DE INGENIERIA</v>
      </c>
      <c r="C560" s="671"/>
      <c r="D560" s="671"/>
      <c r="E560" s="671"/>
      <c r="F560" s="671"/>
      <c r="G560" s="671"/>
      <c r="H560" s="671"/>
      <c r="I560" s="671"/>
      <c r="J560" s="671"/>
      <c r="K560" s="671"/>
      <c r="L560" s="671"/>
      <c r="M560" s="671"/>
      <c r="N560" s="671"/>
      <c r="O560" s="671"/>
      <c r="P560" s="671"/>
      <c r="Q560" s="671"/>
      <c r="R560" s="671"/>
      <c r="S560" s="671"/>
      <c r="T560" s="671"/>
      <c r="U560" s="671"/>
      <c r="V560" s="291"/>
      <c r="W560" s="671" t="str">
        <f>+PRESENTACION!$C$12</f>
        <v>SECRETARIA DE PLANEACION E INFRAESTRUCTURA</v>
      </c>
      <c r="X560" s="671"/>
      <c r="Y560" s="671"/>
      <c r="Z560" s="671"/>
      <c r="AA560" s="672"/>
    </row>
    <row r="561" spans="2:31" ht="15.75" x14ac:dyDescent="0.25">
      <c r="B561" s="184"/>
      <c r="C561" s="184"/>
      <c r="D561" s="184"/>
      <c r="E561" s="184"/>
      <c r="F561" s="184"/>
      <c r="G561" s="184"/>
      <c r="H561" s="184"/>
    </row>
    <row r="562" spans="2:31" ht="13.5" thickBot="1" x14ac:dyDescent="0.25"/>
    <row r="563" spans="2:31" ht="22.5" customHeight="1" x14ac:dyDescent="0.2">
      <c r="B563" s="737"/>
      <c r="C563" s="738"/>
      <c r="D563" s="738"/>
      <c r="E563" s="738"/>
      <c r="F563" s="738"/>
      <c r="G563" s="738" t="str">
        <f>+PRESENTACION!$C$2</f>
        <v>MUNICIPIO DE SAN VICENTE DE CHUCURI</v>
      </c>
      <c r="H563" s="738"/>
      <c r="I563" s="738"/>
      <c r="J563" s="738"/>
      <c r="K563" s="738"/>
      <c r="L563" s="738"/>
      <c r="M563" s="738"/>
      <c r="N563" s="738"/>
      <c r="O563" s="738"/>
      <c r="P563" s="738"/>
      <c r="Q563" s="738"/>
      <c r="R563" s="738"/>
      <c r="S563" s="738"/>
      <c r="T563" s="738"/>
      <c r="U563" s="738"/>
      <c r="V563" s="738"/>
      <c r="W563" s="738"/>
      <c r="X563" s="738"/>
      <c r="Y563" s="738"/>
      <c r="Z563" s="738"/>
      <c r="AA563" s="739"/>
      <c r="AD563" s="749" t="s">
        <v>399</v>
      </c>
    </row>
    <row r="564" spans="2:31" ht="22.5" customHeight="1" x14ac:dyDescent="0.2">
      <c r="B564" s="721"/>
      <c r="C564" s="722"/>
      <c r="D564" s="722"/>
      <c r="E564" s="722"/>
      <c r="F564" s="722"/>
      <c r="G564" s="742">
        <f>+PRESENTACION!$C$3</f>
        <v>0</v>
      </c>
      <c r="H564" s="742"/>
      <c r="I564" s="742"/>
      <c r="J564" s="742"/>
      <c r="K564" s="742"/>
      <c r="L564" s="742"/>
      <c r="M564" s="742"/>
      <c r="N564" s="742"/>
      <c r="O564" s="742"/>
      <c r="P564" s="742"/>
      <c r="Q564" s="742"/>
      <c r="R564" s="742"/>
      <c r="S564" s="742"/>
      <c r="T564" s="742"/>
      <c r="U564" s="742"/>
      <c r="V564" s="742"/>
      <c r="W564" s="742"/>
      <c r="X564" s="742"/>
      <c r="Y564" s="742"/>
      <c r="Z564" s="742"/>
      <c r="AA564" s="723"/>
      <c r="AD564" s="750"/>
    </row>
    <row r="565" spans="2:31" ht="32.25" customHeight="1" thickBot="1" x14ac:dyDescent="0.25">
      <c r="B565" s="721"/>
      <c r="C565" s="722"/>
      <c r="D565" s="722"/>
      <c r="E565" s="722"/>
      <c r="F565" s="722"/>
      <c r="G565" s="742" t="str">
        <f>+PRESENTACION!$C$4</f>
        <v>ADECUACION DEL POLIDEPORTIVO ESCUELA EL LEON DEL MUNICIPIO DE SAN VICENTE DE CHUCURI</v>
      </c>
      <c r="H565" s="742"/>
      <c r="I565" s="742"/>
      <c r="J565" s="742"/>
      <c r="K565" s="742"/>
      <c r="L565" s="742"/>
      <c r="M565" s="742"/>
      <c r="N565" s="742"/>
      <c r="O565" s="742"/>
      <c r="P565" s="742"/>
      <c r="Q565" s="742"/>
      <c r="R565" s="742"/>
      <c r="S565" s="742"/>
      <c r="T565" s="742"/>
      <c r="U565" s="742"/>
      <c r="V565" s="742"/>
      <c r="W565" s="742"/>
      <c r="X565" s="742"/>
      <c r="Y565" s="742"/>
      <c r="Z565" s="742"/>
      <c r="AA565" s="723"/>
      <c r="AD565" s="327" t="s">
        <v>451</v>
      </c>
    </row>
    <row r="566" spans="2:31" ht="15.75" x14ac:dyDescent="0.2">
      <c r="B566" s="721" t="s">
        <v>389</v>
      </c>
      <c r="C566" s="722"/>
      <c r="D566" s="722"/>
      <c r="E566" s="722"/>
      <c r="F566" s="722"/>
      <c r="G566" s="722"/>
      <c r="H566" s="722"/>
      <c r="I566" s="722"/>
      <c r="J566" s="722"/>
      <c r="K566" s="722"/>
      <c r="L566" s="722"/>
      <c r="M566" s="722"/>
      <c r="N566" s="722"/>
      <c r="O566" s="722"/>
      <c r="P566" s="722"/>
      <c r="Q566" s="722"/>
      <c r="R566" s="722"/>
      <c r="S566" s="722"/>
      <c r="T566" s="722"/>
      <c r="U566" s="722"/>
      <c r="V566" s="722"/>
      <c r="W566" s="722"/>
      <c r="X566" s="722"/>
      <c r="Y566" s="722"/>
      <c r="Z566" s="722"/>
      <c r="AA566" s="723"/>
    </row>
    <row r="567" spans="2:31" s="162" customFormat="1" ht="15.75" x14ac:dyDescent="0.2">
      <c r="B567" s="724" t="s">
        <v>120</v>
      </c>
      <c r="C567" s="725"/>
      <c r="D567" s="725"/>
      <c r="E567" s="725"/>
      <c r="F567" s="725"/>
      <c r="G567" s="726">
        <f>+PRESENTACION!$C$6</f>
        <v>45848</v>
      </c>
      <c r="H567" s="726"/>
      <c r="I567" s="726"/>
      <c r="J567" s="726"/>
      <c r="K567" s="726"/>
      <c r="L567" s="726"/>
      <c r="M567" s="726"/>
      <c r="N567" s="726"/>
      <c r="O567" s="726"/>
      <c r="P567" s="726"/>
      <c r="Q567" s="726"/>
      <c r="R567" s="726"/>
      <c r="S567" s="726"/>
      <c r="T567" s="725" t="s">
        <v>396</v>
      </c>
      <c r="U567" s="725"/>
      <c r="V567" s="727" t="s">
        <v>390</v>
      </c>
      <c r="W567" s="727"/>
      <c r="X567" s="727"/>
      <c r="Y567" s="727"/>
      <c r="Z567" s="727"/>
      <c r="AA567" s="728"/>
    </row>
    <row r="568" spans="2:31" ht="15" customHeight="1" x14ac:dyDescent="0.2">
      <c r="B568" s="724" t="s">
        <v>121</v>
      </c>
      <c r="C568" s="725"/>
      <c r="D568" s="725"/>
      <c r="E568" s="725"/>
      <c r="F568" s="731">
        <f>+PRESUPUESTO!$B$34</f>
        <v>7</v>
      </c>
      <c r="G568" s="731"/>
      <c r="H568" s="819" t="str">
        <f>+PRESUPUESTO!$C$34</f>
        <v>INSTALACIONES HIDROSANITARIAS</v>
      </c>
      <c r="I568" s="819"/>
      <c r="J568" s="819"/>
      <c r="K568" s="819"/>
      <c r="L568" s="819"/>
      <c r="M568" s="819"/>
      <c r="N568" s="819"/>
      <c r="O568" s="725" t="s">
        <v>0</v>
      </c>
      <c r="P568" s="725"/>
      <c r="Q568" s="743" t="e">
        <f>+PRESUPUESTO!#REF!</f>
        <v>#REF!</v>
      </c>
      <c r="R568" s="734"/>
      <c r="S568" s="731" t="e">
        <f>+PRESUPUESTO!#REF!</f>
        <v>#REF!</v>
      </c>
      <c r="T568" s="731"/>
      <c r="U568" s="731"/>
      <c r="V568" s="731"/>
      <c r="W568" s="731"/>
      <c r="X568" s="731"/>
      <c r="Y568" s="731"/>
      <c r="Z568" s="725" t="s">
        <v>106</v>
      </c>
      <c r="AA568" s="728" t="e">
        <f>+PRESUPUESTO!#REF!</f>
        <v>#REF!</v>
      </c>
    </row>
    <row r="569" spans="2:31" ht="16.5" customHeight="1" thickBot="1" x14ac:dyDescent="0.25">
      <c r="B569" s="729"/>
      <c r="C569" s="730"/>
      <c r="D569" s="730"/>
      <c r="E569" s="730"/>
      <c r="F569" s="732"/>
      <c r="G569" s="732"/>
      <c r="H569" s="820"/>
      <c r="I569" s="820"/>
      <c r="J569" s="820"/>
      <c r="K569" s="820"/>
      <c r="L569" s="820"/>
      <c r="M569" s="820"/>
      <c r="N569" s="820"/>
      <c r="O569" s="730"/>
      <c r="P569" s="730"/>
      <c r="Q569" s="735"/>
      <c r="R569" s="735"/>
      <c r="S569" s="732"/>
      <c r="T569" s="732"/>
      <c r="U569" s="732"/>
      <c r="V569" s="732"/>
      <c r="W569" s="732"/>
      <c r="X569" s="732"/>
      <c r="Y569" s="732"/>
      <c r="Z569" s="730"/>
      <c r="AA569" s="736"/>
    </row>
    <row r="570" spans="2:31" ht="15.75" customHeight="1" x14ac:dyDescent="0.2">
      <c r="B570" s="697" t="s">
        <v>398</v>
      </c>
      <c r="C570" s="698"/>
      <c r="D570" s="698"/>
      <c r="E570" s="698"/>
      <c r="F570" s="698"/>
      <c r="G570" s="698"/>
      <c r="H570" s="698"/>
      <c r="I570" s="698"/>
      <c r="J570" s="698"/>
      <c r="K570" s="698"/>
      <c r="L570" s="698"/>
      <c r="M570" s="698"/>
      <c r="N570" s="698"/>
      <c r="O570" s="698"/>
      <c r="P570" s="698"/>
      <c r="Q570" s="698"/>
      <c r="R570" s="699"/>
      <c r="S570" s="703" t="s">
        <v>122</v>
      </c>
      <c r="T570" s="704"/>
      <c r="U570" s="705"/>
      <c r="V570" s="709" t="s">
        <v>123</v>
      </c>
      <c r="W570" s="710"/>
      <c r="X570" s="711"/>
      <c r="Y570" s="712" t="s">
        <v>393</v>
      </c>
      <c r="Z570" s="714" t="s">
        <v>397</v>
      </c>
      <c r="AA570" s="751" t="s">
        <v>395</v>
      </c>
    </row>
    <row r="571" spans="2:31" ht="40.5" customHeight="1" thickBot="1" x14ac:dyDescent="0.25">
      <c r="B571" s="700"/>
      <c r="C571" s="701"/>
      <c r="D571" s="701"/>
      <c r="E571" s="701"/>
      <c r="F571" s="701"/>
      <c r="G571" s="701"/>
      <c r="H571" s="701"/>
      <c r="I571" s="701"/>
      <c r="J571" s="701"/>
      <c r="K571" s="701"/>
      <c r="L571" s="701"/>
      <c r="M571" s="701"/>
      <c r="N571" s="701"/>
      <c r="O571" s="701"/>
      <c r="P571" s="701"/>
      <c r="Q571" s="701"/>
      <c r="R571" s="702"/>
      <c r="S571" s="706"/>
      <c r="T571" s="707"/>
      <c r="U571" s="708"/>
      <c r="V571" s="338" t="s">
        <v>124</v>
      </c>
      <c r="W571" s="339" t="s">
        <v>391</v>
      </c>
      <c r="X571" s="340" t="s">
        <v>394</v>
      </c>
      <c r="Y571" s="713"/>
      <c r="Z571" s="715"/>
      <c r="AA571" s="752"/>
    </row>
    <row r="572" spans="2:31" ht="24.75" customHeight="1" x14ac:dyDescent="0.2">
      <c r="B572" s="297" t="s">
        <v>125</v>
      </c>
      <c r="C572" s="298"/>
      <c r="D572" s="298"/>
      <c r="E572" s="298"/>
      <c r="F572" s="298"/>
      <c r="G572" s="298"/>
      <c r="H572" s="298"/>
      <c r="I572" s="298"/>
      <c r="J572" s="298"/>
      <c r="K572" s="298"/>
      <c r="L572" s="298"/>
      <c r="M572" s="298"/>
      <c r="N572" s="298"/>
      <c r="O572" s="298"/>
      <c r="P572" s="298"/>
      <c r="Q572" s="298"/>
      <c r="R572" s="298"/>
      <c r="S572" s="691" t="s">
        <v>435</v>
      </c>
      <c r="T572" s="692"/>
      <c r="U572" s="693"/>
      <c r="V572" s="452"/>
      <c r="W572" s="451"/>
      <c r="X572" s="453"/>
      <c r="Y572" s="452">
        <v>6</v>
      </c>
      <c r="Z572" s="453">
        <v>2</v>
      </c>
      <c r="AA572" s="457">
        <f>IF(S572="","",ROUND((IF(W572="",1,W572))*(IF(V572="",1,V572))*(IF(X572="",1,X572))*(IF(Y572="",1,Y572))*(IF(Z572="",1,Z572)),2))</f>
        <v>12</v>
      </c>
    </row>
    <row r="573" spans="2:31" ht="24.75" customHeight="1" x14ac:dyDescent="0.25">
      <c r="B573" s="297"/>
      <c r="C573" s="298"/>
      <c r="D573" s="298"/>
      <c r="E573" s="298"/>
      <c r="F573" s="298"/>
      <c r="G573" s="298"/>
      <c r="H573" s="298"/>
      <c r="I573" s="298"/>
      <c r="J573" s="298"/>
      <c r="K573" s="298"/>
      <c r="L573" s="298"/>
      <c r="M573" s="298"/>
      <c r="N573" s="298"/>
      <c r="O573" s="298"/>
      <c r="P573" s="298"/>
      <c r="Q573" s="298"/>
      <c r="R573" s="298"/>
      <c r="S573" s="813" t="s">
        <v>401</v>
      </c>
      <c r="T573" s="814"/>
      <c r="U573" s="815"/>
      <c r="V573" s="342"/>
      <c r="W573" s="307"/>
      <c r="X573" s="454"/>
      <c r="Y573" s="342">
        <v>2</v>
      </c>
      <c r="Z573" s="454">
        <v>2</v>
      </c>
      <c r="AA573" s="457">
        <f>IF(S573="","",ROUND((IF(W573="",1,W573))*(IF(V573="",1,V573))*(IF(X573="",1,X573))*(IF(Y573="",1,Y573))*(IF(Z573="",1,Z573)),2))</f>
        <v>4</v>
      </c>
      <c r="AD573" s="163"/>
      <c r="AE573" s="164"/>
    </row>
    <row r="574" spans="2:31" ht="24.75" customHeight="1" x14ac:dyDescent="0.2">
      <c r="B574" s="297"/>
      <c r="C574" s="298"/>
      <c r="D574" s="298"/>
      <c r="E574" s="298"/>
      <c r="F574" s="298"/>
      <c r="G574" s="298"/>
      <c r="H574" s="298"/>
      <c r="I574" s="298"/>
      <c r="J574" s="298"/>
      <c r="K574" s="298"/>
      <c r="L574" s="298"/>
      <c r="M574" s="298"/>
      <c r="N574" s="298"/>
      <c r="O574" s="298"/>
      <c r="P574" s="298"/>
      <c r="Q574" s="298"/>
      <c r="R574" s="298"/>
      <c r="S574" s="691"/>
      <c r="T574" s="692"/>
      <c r="U574" s="693"/>
      <c r="V574" s="342"/>
      <c r="W574" s="307"/>
      <c r="X574" s="454"/>
      <c r="Y574" s="342"/>
      <c r="Z574" s="454"/>
      <c r="AA574" s="457"/>
    </row>
    <row r="575" spans="2:31" ht="24.75" customHeight="1" x14ac:dyDescent="0.2">
      <c r="B575" s="297"/>
      <c r="C575" s="298"/>
      <c r="D575" s="298"/>
      <c r="E575" s="298"/>
      <c r="F575" s="298"/>
      <c r="G575" s="298"/>
      <c r="H575" s="298"/>
      <c r="I575" s="298"/>
      <c r="J575" s="298"/>
      <c r="K575" s="298"/>
      <c r="L575" s="298"/>
      <c r="M575" s="298"/>
      <c r="N575" s="298"/>
      <c r="O575" s="298"/>
      <c r="P575" s="298"/>
      <c r="Q575" s="298"/>
      <c r="R575" s="298"/>
      <c r="S575" s="691"/>
      <c r="T575" s="692"/>
      <c r="U575" s="693"/>
      <c r="V575" s="342"/>
      <c r="W575" s="307"/>
      <c r="X575" s="454"/>
      <c r="Y575" s="342"/>
      <c r="Z575" s="454"/>
      <c r="AA575" s="457"/>
    </row>
    <row r="576" spans="2:31" ht="24.75" customHeight="1" x14ac:dyDescent="0.2">
      <c r="B576" s="297"/>
      <c r="C576" s="298"/>
      <c r="D576" s="298"/>
      <c r="E576" s="298"/>
      <c r="F576" s="298"/>
      <c r="G576" s="298"/>
      <c r="H576" s="298"/>
      <c r="I576" s="298"/>
      <c r="J576" s="298"/>
      <c r="K576" s="298"/>
      <c r="L576" s="298"/>
      <c r="M576" s="298"/>
      <c r="N576" s="298"/>
      <c r="O576" s="298"/>
      <c r="P576" s="298"/>
      <c r="Q576" s="298"/>
      <c r="R576" s="298"/>
      <c r="S576" s="691"/>
      <c r="T576" s="692"/>
      <c r="U576" s="693"/>
      <c r="V576" s="342"/>
      <c r="W576" s="307"/>
      <c r="X576" s="454"/>
      <c r="Y576" s="342"/>
      <c r="Z576" s="454"/>
      <c r="AA576" s="457"/>
    </row>
    <row r="577" spans="2:35" ht="24.75" customHeight="1" x14ac:dyDescent="0.2">
      <c r="B577" s="297"/>
      <c r="C577" s="298"/>
      <c r="D577" s="298"/>
      <c r="E577" s="298"/>
      <c r="F577" s="298"/>
      <c r="G577" s="298"/>
      <c r="H577" s="298"/>
      <c r="I577" s="298"/>
      <c r="J577" s="298"/>
      <c r="K577" s="298"/>
      <c r="L577" s="298"/>
      <c r="M577" s="298"/>
      <c r="N577" s="298"/>
      <c r="O577" s="298"/>
      <c r="P577" s="298"/>
      <c r="Q577" s="298"/>
      <c r="R577" s="298"/>
      <c r="S577" s="691"/>
      <c r="T577" s="692"/>
      <c r="U577" s="693"/>
      <c r="V577" s="342"/>
      <c r="W577" s="307"/>
      <c r="X577" s="454"/>
      <c r="Y577" s="342"/>
      <c r="Z577" s="454"/>
      <c r="AA577" s="457"/>
    </row>
    <row r="578" spans="2:35" ht="24.75" customHeight="1" x14ac:dyDescent="0.2">
      <c r="B578" s="297"/>
      <c r="C578" s="298"/>
      <c r="D578" s="298"/>
      <c r="E578" s="298"/>
      <c r="F578" s="298"/>
      <c r="G578" s="298"/>
      <c r="H578" s="298"/>
      <c r="I578" s="298"/>
      <c r="J578" s="298"/>
      <c r="K578" s="298"/>
      <c r="L578" s="298"/>
      <c r="M578" s="298"/>
      <c r="N578" s="298"/>
      <c r="O578" s="298"/>
      <c r="P578" s="298"/>
      <c r="Q578" s="298"/>
      <c r="R578" s="298"/>
      <c r="S578" s="691"/>
      <c r="T578" s="692"/>
      <c r="U578" s="693"/>
      <c r="V578" s="342"/>
      <c r="W578" s="307"/>
      <c r="X578" s="454"/>
      <c r="Y578" s="342"/>
      <c r="Z578" s="454"/>
      <c r="AA578" s="457"/>
    </row>
    <row r="579" spans="2:35" ht="24.75" customHeight="1" x14ac:dyDescent="0.2">
      <c r="B579" s="297"/>
      <c r="C579" s="298"/>
      <c r="D579" s="298"/>
      <c r="E579" s="298"/>
      <c r="F579" s="298"/>
      <c r="G579" s="298"/>
      <c r="H579" s="298"/>
      <c r="I579" s="298"/>
      <c r="J579" s="298"/>
      <c r="K579" s="298"/>
      <c r="L579" s="298"/>
      <c r="M579" s="298"/>
      <c r="N579" s="298"/>
      <c r="O579" s="298"/>
      <c r="P579" s="298"/>
      <c r="Q579" s="298"/>
      <c r="R579" s="298"/>
      <c r="S579" s="691"/>
      <c r="T579" s="692"/>
      <c r="U579" s="693"/>
      <c r="V579" s="342"/>
      <c r="W579" s="307"/>
      <c r="X579" s="454"/>
      <c r="Y579" s="342"/>
      <c r="Z579" s="454"/>
      <c r="AA579" s="457"/>
    </row>
    <row r="580" spans="2:35" ht="24.75" customHeight="1" x14ac:dyDescent="0.2">
      <c r="B580" s="297"/>
      <c r="C580" s="298"/>
      <c r="D580" s="298"/>
      <c r="E580" s="298"/>
      <c r="F580" s="298"/>
      <c r="G580" s="298"/>
      <c r="H580" s="298"/>
      <c r="I580" s="298"/>
      <c r="J580" s="298"/>
      <c r="K580" s="298"/>
      <c r="L580" s="298"/>
      <c r="M580" s="298"/>
      <c r="N580" s="298"/>
      <c r="O580" s="298"/>
      <c r="P580" s="298"/>
      <c r="Q580" s="298"/>
      <c r="R580" s="298"/>
      <c r="S580" s="691"/>
      <c r="T580" s="692"/>
      <c r="U580" s="693"/>
      <c r="V580" s="452"/>
      <c r="W580" s="451"/>
      <c r="X580" s="453"/>
      <c r="Y580" s="452"/>
      <c r="Z580" s="454"/>
      <c r="AA580" s="457"/>
    </row>
    <row r="581" spans="2:35" ht="24.75" customHeight="1" x14ac:dyDescent="0.2">
      <c r="B581" s="297"/>
      <c r="C581" s="298"/>
      <c r="D581" s="298"/>
      <c r="E581" s="298"/>
      <c r="F581" s="298"/>
      <c r="G581" s="298"/>
      <c r="H581" s="298"/>
      <c r="I581" s="298"/>
      <c r="J581" s="298"/>
      <c r="K581" s="298"/>
      <c r="L581" s="298"/>
      <c r="M581" s="298"/>
      <c r="N581" s="298"/>
      <c r="O581" s="298"/>
      <c r="P581" s="298"/>
      <c r="Q581" s="298"/>
      <c r="R581" s="298"/>
      <c r="S581" s="691"/>
      <c r="T581" s="692"/>
      <c r="U581" s="693"/>
      <c r="V581" s="342"/>
      <c r="W581" s="307"/>
      <c r="X581" s="454"/>
      <c r="Y581" s="342"/>
      <c r="Z581" s="454"/>
      <c r="AA581" s="457"/>
    </row>
    <row r="582" spans="2:35" ht="24.75" customHeight="1" x14ac:dyDescent="0.2">
      <c r="B582" s="297"/>
      <c r="C582" s="298"/>
      <c r="D582" s="298"/>
      <c r="E582" s="298"/>
      <c r="F582" s="298"/>
      <c r="G582" s="298"/>
      <c r="H582" s="298"/>
      <c r="I582" s="298"/>
      <c r="J582" s="298"/>
      <c r="K582" s="298"/>
      <c r="L582" s="298"/>
      <c r="M582" s="298"/>
      <c r="N582" s="298"/>
      <c r="O582" s="298"/>
      <c r="P582" s="298"/>
      <c r="Q582" s="298"/>
      <c r="R582" s="298"/>
      <c r="S582" s="691"/>
      <c r="T582" s="692"/>
      <c r="U582" s="693"/>
      <c r="V582" s="447"/>
      <c r="W582" s="428"/>
      <c r="X582" s="427"/>
      <c r="Y582" s="447"/>
      <c r="Z582" s="427"/>
      <c r="AA582" s="457"/>
    </row>
    <row r="583" spans="2:35" ht="24.75" customHeight="1" x14ac:dyDescent="0.2">
      <c r="B583" s="297"/>
      <c r="C583" s="298"/>
      <c r="D583" s="298"/>
      <c r="E583" s="298"/>
      <c r="F583" s="298"/>
      <c r="G583" s="298"/>
      <c r="H583" s="298"/>
      <c r="I583" s="298"/>
      <c r="J583" s="298"/>
      <c r="K583" s="298"/>
      <c r="L583" s="298"/>
      <c r="M583" s="298"/>
      <c r="N583" s="298"/>
      <c r="O583" s="298"/>
      <c r="P583" s="298"/>
      <c r="Q583" s="298"/>
      <c r="R583" s="298"/>
      <c r="S583" s="691"/>
      <c r="T583" s="692"/>
      <c r="U583" s="693"/>
      <c r="V583" s="342"/>
      <c r="W583" s="307"/>
      <c r="X583" s="454"/>
      <c r="Y583" s="342"/>
      <c r="Z583" s="454"/>
      <c r="AA583" s="457"/>
    </row>
    <row r="584" spans="2:35" ht="24.75" customHeight="1" x14ac:dyDescent="0.2">
      <c r="B584" s="297"/>
      <c r="C584" s="298"/>
      <c r="D584" s="298"/>
      <c r="E584" s="298"/>
      <c r="F584" s="298"/>
      <c r="G584" s="298"/>
      <c r="H584" s="298"/>
      <c r="I584" s="298"/>
      <c r="J584" s="298"/>
      <c r="K584" s="298"/>
      <c r="L584" s="298"/>
      <c r="M584" s="298"/>
      <c r="N584" s="298"/>
      <c r="O584" s="298"/>
      <c r="P584" s="298"/>
      <c r="Q584" s="298"/>
      <c r="R584" s="298"/>
      <c r="S584" s="691"/>
      <c r="T584" s="692"/>
      <c r="U584" s="693"/>
      <c r="V584" s="342"/>
      <c r="W584" s="307"/>
      <c r="X584" s="454"/>
      <c r="Y584" s="342"/>
      <c r="Z584" s="454"/>
      <c r="AA584" s="457"/>
    </row>
    <row r="585" spans="2:35" ht="24.75" customHeight="1" x14ac:dyDescent="0.25">
      <c r="B585" s="297"/>
      <c r="C585" s="298"/>
      <c r="D585" s="298"/>
      <c r="E585" s="298"/>
      <c r="F585" s="298"/>
      <c r="G585" s="298"/>
      <c r="H585" s="298"/>
      <c r="I585" s="298"/>
      <c r="J585" s="298"/>
      <c r="K585" s="298"/>
      <c r="L585" s="298"/>
      <c r="M585" s="298"/>
      <c r="N585" s="298"/>
      <c r="O585" s="298"/>
      <c r="P585" s="298"/>
      <c r="Q585" s="298"/>
      <c r="R585" s="298"/>
      <c r="S585" s="691"/>
      <c r="T585" s="692"/>
      <c r="U585" s="693"/>
      <c r="V585" s="342"/>
      <c r="W585" s="307"/>
      <c r="X585" s="454"/>
      <c r="Y585" s="342"/>
      <c r="Z585" s="454"/>
      <c r="AA585" s="457"/>
      <c r="AE585" s="163"/>
      <c r="AF585" s="163"/>
      <c r="AG585" s="163"/>
      <c r="AI585" s="165"/>
    </row>
    <row r="586" spans="2:35" ht="24.75" customHeight="1" x14ac:dyDescent="0.25">
      <c r="B586" s="297"/>
      <c r="C586" s="298"/>
      <c r="D586" s="298"/>
      <c r="E586" s="298"/>
      <c r="F586" s="298"/>
      <c r="G586" s="298"/>
      <c r="H586" s="298"/>
      <c r="I586" s="298"/>
      <c r="J586" s="298"/>
      <c r="K586" s="298"/>
      <c r="L586" s="298"/>
      <c r="M586" s="298"/>
      <c r="N586" s="298"/>
      <c r="O586" s="298"/>
      <c r="P586" s="298"/>
      <c r="Q586" s="298"/>
      <c r="R586" s="298"/>
      <c r="S586" s="691"/>
      <c r="T586" s="692"/>
      <c r="U586" s="693"/>
      <c r="V586" s="342"/>
      <c r="W586" s="307"/>
      <c r="X586" s="454"/>
      <c r="Y586" s="342"/>
      <c r="Z586" s="454"/>
      <c r="AA586" s="457"/>
      <c r="AE586" s="163"/>
      <c r="AF586" s="163"/>
      <c r="AG586" s="163"/>
      <c r="AI586" s="165"/>
    </row>
    <row r="587" spans="2:35" ht="24.75" customHeight="1" x14ac:dyDescent="0.2">
      <c r="B587" s="297"/>
      <c r="C587" s="298"/>
      <c r="D587" s="298"/>
      <c r="E587" s="298"/>
      <c r="F587" s="298"/>
      <c r="G587" s="298"/>
      <c r="H587" s="298"/>
      <c r="I587" s="298"/>
      <c r="J587" s="298"/>
      <c r="K587" s="298"/>
      <c r="L587" s="298"/>
      <c r="M587" s="298"/>
      <c r="N587" s="298"/>
      <c r="O587" s="298"/>
      <c r="P587" s="298"/>
      <c r="Q587" s="298"/>
      <c r="R587" s="298"/>
      <c r="S587" s="691"/>
      <c r="T587" s="692"/>
      <c r="U587" s="693"/>
      <c r="V587" s="446"/>
      <c r="W587" s="442"/>
      <c r="X587" s="455"/>
      <c r="Y587" s="446"/>
      <c r="Z587" s="455"/>
      <c r="AA587" s="457"/>
    </row>
    <row r="588" spans="2:35" ht="24.75" customHeight="1" thickBot="1" x14ac:dyDescent="0.25">
      <c r="B588" s="297"/>
      <c r="C588" s="298"/>
      <c r="D588" s="298"/>
      <c r="E588" s="298"/>
      <c r="F588" s="298"/>
      <c r="G588" s="298"/>
      <c r="H588" s="298"/>
      <c r="I588" s="298"/>
      <c r="J588" s="298"/>
      <c r="K588" s="298"/>
      <c r="L588" s="298"/>
      <c r="M588" s="298"/>
      <c r="N588" s="298"/>
      <c r="O588" s="298"/>
      <c r="P588" s="298"/>
      <c r="Q588" s="298"/>
      <c r="R588" s="298"/>
      <c r="S588" s="691"/>
      <c r="T588" s="692"/>
      <c r="U588" s="693"/>
      <c r="V588" s="448"/>
      <c r="W588" s="449"/>
      <c r="X588" s="456"/>
      <c r="Y588" s="448"/>
      <c r="Z588" s="456"/>
      <c r="AA588" s="457"/>
    </row>
    <row r="589" spans="2:35" ht="32.25" customHeight="1" thickBot="1" x14ac:dyDescent="0.25">
      <c r="B589" s="299"/>
      <c r="C589" s="300"/>
      <c r="D589" s="300"/>
      <c r="E589" s="300"/>
      <c r="F589" s="300"/>
      <c r="G589" s="300"/>
      <c r="H589" s="300"/>
      <c r="I589" s="300"/>
      <c r="J589" s="300"/>
      <c r="K589" s="300"/>
      <c r="L589" s="300"/>
      <c r="M589" s="300"/>
      <c r="N589" s="300"/>
      <c r="O589" s="300"/>
      <c r="P589" s="300"/>
      <c r="Q589" s="300"/>
      <c r="R589" s="300"/>
      <c r="S589" s="753" t="s">
        <v>392</v>
      </c>
      <c r="T589" s="754"/>
      <c r="U589" s="754"/>
      <c r="V589" s="754"/>
      <c r="W589" s="754"/>
      <c r="X589" s="754"/>
      <c r="Y589" s="754"/>
      <c r="Z589" s="755"/>
      <c r="AA589" s="443">
        <f>+ROUND(SUM(AA572:AA586),2)</f>
        <v>16</v>
      </c>
    </row>
    <row r="590" spans="2:35" ht="15.75" x14ac:dyDescent="0.25">
      <c r="B590" s="665" t="s">
        <v>135</v>
      </c>
      <c r="C590" s="666"/>
      <c r="D590" s="666"/>
      <c r="E590" s="666"/>
      <c r="F590" s="666"/>
      <c r="G590" s="666"/>
      <c r="H590" s="666"/>
      <c r="I590" s="666"/>
      <c r="J590" s="666"/>
      <c r="K590" s="666"/>
      <c r="L590" s="666"/>
      <c r="M590" s="666"/>
      <c r="N590" s="666"/>
      <c r="O590" s="666"/>
      <c r="P590" s="666"/>
      <c r="Q590" s="666"/>
      <c r="R590" s="666"/>
      <c r="S590" s="666"/>
      <c r="T590" s="666"/>
      <c r="U590" s="666"/>
      <c r="V590" s="284"/>
      <c r="W590" s="282" t="s">
        <v>136</v>
      </c>
      <c r="X590" s="283"/>
      <c r="Y590" s="283"/>
      <c r="Z590" s="283"/>
      <c r="AA590" s="285"/>
    </row>
    <row r="591" spans="2:35" ht="15.75" x14ac:dyDescent="0.2">
      <c r="B591" s="667"/>
      <c r="C591" s="668"/>
      <c r="D591" s="195"/>
      <c r="E591" s="286"/>
      <c r="F591" s="286"/>
      <c r="G591" s="286"/>
      <c r="H591" s="286"/>
      <c r="I591" s="287"/>
      <c r="J591" s="287"/>
      <c r="K591" s="287"/>
      <c r="L591" s="287"/>
      <c r="M591" s="287"/>
      <c r="N591" s="287"/>
      <c r="O591" s="287"/>
      <c r="P591" s="287"/>
      <c r="Q591" s="287"/>
      <c r="R591" s="287"/>
      <c r="S591" s="287"/>
      <c r="T591" s="287"/>
      <c r="U591" s="288"/>
      <c r="V591" s="289"/>
      <c r="W591" s="668"/>
      <c r="X591" s="668"/>
      <c r="Y591" s="668"/>
      <c r="Z591" s="668"/>
      <c r="AA591" s="290"/>
    </row>
    <row r="592" spans="2:35" ht="15.75" x14ac:dyDescent="0.2">
      <c r="B592" s="667" t="str">
        <f>+PRESENTACION!$C$9</f>
        <v>WILSON ESNEYDER SIERRA MAYORGA</v>
      </c>
      <c r="C592" s="668"/>
      <c r="D592" s="668"/>
      <c r="E592" s="668"/>
      <c r="F592" s="668"/>
      <c r="G592" s="668"/>
      <c r="H592" s="668"/>
      <c r="I592" s="668"/>
      <c r="J592" s="668"/>
      <c r="K592" s="668"/>
      <c r="L592" s="668"/>
      <c r="M592" s="668"/>
      <c r="N592" s="668"/>
      <c r="O592" s="668"/>
      <c r="P592" s="668"/>
      <c r="Q592" s="668"/>
      <c r="R592" s="668"/>
      <c r="S592" s="668"/>
      <c r="T592" s="668"/>
      <c r="U592" s="668"/>
      <c r="V592" s="286"/>
      <c r="W592" s="668" t="str">
        <f>+PRESENTACION!$C$11</f>
        <v>DIANA MARGARITA CORZO</v>
      </c>
      <c r="X592" s="668"/>
      <c r="Y592" s="668"/>
      <c r="Z592" s="668"/>
      <c r="AA592" s="669"/>
    </row>
    <row r="593" spans="2:31" ht="16.5" thickBot="1" x14ac:dyDescent="0.25">
      <c r="B593" s="670" t="str">
        <f>+PRESENTACION!$C$10</f>
        <v>AUXILIAR DE INGENIERIA</v>
      </c>
      <c r="C593" s="671"/>
      <c r="D593" s="671"/>
      <c r="E593" s="671"/>
      <c r="F593" s="671"/>
      <c r="G593" s="671"/>
      <c r="H593" s="671"/>
      <c r="I593" s="671"/>
      <c r="J593" s="671"/>
      <c r="K593" s="671"/>
      <c r="L593" s="671"/>
      <c r="M593" s="671"/>
      <c r="N593" s="671"/>
      <c r="O593" s="671"/>
      <c r="P593" s="671"/>
      <c r="Q593" s="671"/>
      <c r="R593" s="671"/>
      <c r="S593" s="671"/>
      <c r="T593" s="671"/>
      <c r="U593" s="671"/>
      <c r="V593" s="291"/>
      <c r="W593" s="671" t="str">
        <f>+PRESENTACION!$C$12</f>
        <v>SECRETARIA DE PLANEACION E INFRAESTRUCTURA</v>
      </c>
      <c r="X593" s="671"/>
      <c r="Y593" s="671"/>
      <c r="Z593" s="671"/>
      <c r="AA593" s="672"/>
    </row>
    <row r="594" spans="2:31" ht="15.75" x14ac:dyDescent="0.2">
      <c r="B594" s="305"/>
      <c r="C594" s="305"/>
      <c r="D594" s="305"/>
      <c r="E594" s="305"/>
      <c r="F594" s="305"/>
      <c r="G594" s="305"/>
      <c r="H594" s="305"/>
      <c r="I594" s="305"/>
      <c r="J594" s="305"/>
      <c r="K594" s="305"/>
      <c r="L594" s="305"/>
      <c r="M594" s="305"/>
      <c r="N594" s="305"/>
      <c r="O594" s="305"/>
      <c r="P594" s="305"/>
      <c r="Q594" s="305"/>
      <c r="R594" s="305"/>
      <c r="S594" s="305"/>
      <c r="T594" s="305"/>
      <c r="U594" s="305"/>
      <c r="V594" s="286"/>
      <c r="W594" s="305"/>
      <c r="X594" s="305"/>
      <c r="Y594" s="305"/>
      <c r="Z594" s="305"/>
      <c r="AA594" s="305"/>
    </row>
    <row r="595" spans="2:31" ht="13.5" thickBot="1" x14ac:dyDescent="0.25"/>
    <row r="596" spans="2:31" ht="22.5" customHeight="1" x14ac:dyDescent="0.2">
      <c r="B596" s="737"/>
      <c r="C596" s="738"/>
      <c r="D596" s="738"/>
      <c r="E596" s="738"/>
      <c r="F596" s="738"/>
      <c r="G596" s="738" t="str">
        <f>+PRESENTACION!$C$2</f>
        <v>MUNICIPIO DE SAN VICENTE DE CHUCURI</v>
      </c>
      <c r="H596" s="738"/>
      <c r="I596" s="738"/>
      <c r="J596" s="738"/>
      <c r="K596" s="738"/>
      <c r="L596" s="738"/>
      <c r="M596" s="738"/>
      <c r="N596" s="738"/>
      <c r="O596" s="738"/>
      <c r="P596" s="738"/>
      <c r="Q596" s="738"/>
      <c r="R596" s="738"/>
      <c r="S596" s="738"/>
      <c r="T596" s="738"/>
      <c r="U596" s="738"/>
      <c r="V596" s="738"/>
      <c r="W596" s="738"/>
      <c r="X596" s="738"/>
      <c r="Y596" s="738"/>
      <c r="Z596" s="738"/>
      <c r="AA596" s="739"/>
      <c r="AD596" s="749" t="s">
        <v>399</v>
      </c>
    </row>
    <row r="597" spans="2:31" ht="22.5" customHeight="1" x14ac:dyDescent="0.2">
      <c r="B597" s="721"/>
      <c r="C597" s="722"/>
      <c r="D597" s="722"/>
      <c r="E597" s="722"/>
      <c r="F597" s="722"/>
      <c r="G597" s="742">
        <f>+PRESENTACION!$C$3</f>
        <v>0</v>
      </c>
      <c r="H597" s="742"/>
      <c r="I597" s="742"/>
      <c r="J597" s="742"/>
      <c r="K597" s="742"/>
      <c r="L597" s="742"/>
      <c r="M597" s="742"/>
      <c r="N597" s="742"/>
      <c r="O597" s="742"/>
      <c r="P597" s="742"/>
      <c r="Q597" s="742"/>
      <c r="R597" s="742"/>
      <c r="S597" s="742"/>
      <c r="T597" s="742"/>
      <c r="U597" s="742"/>
      <c r="V597" s="742"/>
      <c r="W597" s="742"/>
      <c r="X597" s="742"/>
      <c r="Y597" s="742"/>
      <c r="Z597" s="742"/>
      <c r="AA597" s="723"/>
      <c r="AD597" s="750"/>
    </row>
    <row r="598" spans="2:31" ht="32.25" customHeight="1" thickBot="1" x14ac:dyDescent="0.25">
      <c r="B598" s="721"/>
      <c r="C598" s="722"/>
      <c r="D598" s="722"/>
      <c r="E598" s="722"/>
      <c r="F598" s="722"/>
      <c r="G598" s="742" t="str">
        <f>+PRESENTACION!$C$4</f>
        <v>ADECUACION DEL POLIDEPORTIVO ESCUELA EL LEON DEL MUNICIPIO DE SAN VICENTE DE CHUCURI</v>
      </c>
      <c r="H598" s="742"/>
      <c r="I598" s="742"/>
      <c r="J598" s="742"/>
      <c r="K598" s="742"/>
      <c r="L598" s="742"/>
      <c r="M598" s="742"/>
      <c r="N598" s="742"/>
      <c r="O598" s="742"/>
      <c r="P598" s="742"/>
      <c r="Q598" s="742"/>
      <c r="R598" s="742"/>
      <c r="S598" s="742"/>
      <c r="T598" s="742"/>
      <c r="U598" s="742"/>
      <c r="V598" s="742"/>
      <c r="W598" s="742"/>
      <c r="X598" s="742"/>
      <c r="Y598" s="742"/>
      <c r="Z598" s="742"/>
      <c r="AA598" s="723"/>
      <c r="AD598" s="327" t="s">
        <v>451</v>
      </c>
    </row>
    <row r="599" spans="2:31" ht="15.75" x14ac:dyDescent="0.2">
      <c r="B599" s="721" t="s">
        <v>389</v>
      </c>
      <c r="C599" s="722"/>
      <c r="D599" s="722"/>
      <c r="E599" s="722"/>
      <c r="F599" s="722"/>
      <c r="G599" s="722"/>
      <c r="H599" s="722"/>
      <c r="I599" s="722"/>
      <c r="J599" s="722"/>
      <c r="K599" s="722"/>
      <c r="L599" s="722"/>
      <c r="M599" s="722"/>
      <c r="N599" s="722"/>
      <c r="O599" s="722"/>
      <c r="P599" s="722"/>
      <c r="Q599" s="722"/>
      <c r="R599" s="722"/>
      <c r="S599" s="722"/>
      <c r="T599" s="722"/>
      <c r="U599" s="722"/>
      <c r="V599" s="722"/>
      <c r="W599" s="722"/>
      <c r="X599" s="722"/>
      <c r="Y599" s="722"/>
      <c r="Z599" s="722"/>
      <c r="AA599" s="723"/>
    </row>
    <row r="600" spans="2:31" s="162" customFormat="1" ht="15.75" x14ac:dyDescent="0.2">
      <c r="B600" s="724" t="s">
        <v>120</v>
      </c>
      <c r="C600" s="725"/>
      <c r="D600" s="725"/>
      <c r="E600" s="725"/>
      <c r="F600" s="725"/>
      <c r="G600" s="726">
        <f>+PRESENTACION!$C$6</f>
        <v>45848</v>
      </c>
      <c r="H600" s="726"/>
      <c r="I600" s="726"/>
      <c r="J600" s="726"/>
      <c r="K600" s="726"/>
      <c r="L600" s="726"/>
      <c r="M600" s="726"/>
      <c r="N600" s="726"/>
      <c r="O600" s="726"/>
      <c r="P600" s="726"/>
      <c r="Q600" s="726"/>
      <c r="R600" s="726"/>
      <c r="S600" s="726"/>
      <c r="T600" s="725" t="s">
        <v>396</v>
      </c>
      <c r="U600" s="725"/>
      <c r="V600" s="727" t="s">
        <v>390</v>
      </c>
      <c r="W600" s="727"/>
      <c r="X600" s="727"/>
      <c r="Y600" s="727"/>
      <c r="Z600" s="727"/>
      <c r="AA600" s="728"/>
    </row>
    <row r="601" spans="2:31" ht="15" customHeight="1" x14ac:dyDescent="0.2">
      <c r="B601" s="724" t="s">
        <v>121</v>
      </c>
      <c r="C601" s="725"/>
      <c r="D601" s="725"/>
      <c r="E601" s="725"/>
      <c r="F601" s="731">
        <f>+PRESUPUESTO!$B$34</f>
        <v>7</v>
      </c>
      <c r="G601" s="731"/>
      <c r="H601" s="727" t="str">
        <f>+PRESUPUESTO!$C$34</f>
        <v>INSTALACIONES HIDROSANITARIAS</v>
      </c>
      <c r="I601" s="727"/>
      <c r="J601" s="727"/>
      <c r="K601" s="727"/>
      <c r="L601" s="727"/>
      <c r="M601" s="727"/>
      <c r="N601" s="727"/>
      <c r="O601" s="725" t="s">
        <v>0</v>
      </c>
      <c r="P601" s="725"/>
      <c r="Q601" s="743" t="e">
        <f>+PRESUPUESTO!#REF!</f>
        <v>#REF!</v>
      </c>
      <c r="R601" s="734"/>
      <c r="S601" s="731" t="e">
        <f>+PRESUPUESTO!#REF!</f>
        <v>#REF!</v>
      </c>
      <c r="T601" s="731"/>
      <c r="U601" s="731"/>
      <c r="V601" s="731"/>
      <c r="W601" s="731"/>
      <c r="X601" s="731"/>
      <c r="Y601" s="731"/>
      <c r="Z601" s="725" t="s">
        <v>106</v>
      </c>
      <c r="AA601" s="728" t="e">
        <f>+PRESUPUESTO!#REF!</f>
        <v>#REF!</v>
      </c>
    </row>
    <row r="602" spans="2:31" ht="16.5" customHeight="1" thickBot="1" x14ac:dyDescent="0.25">
      <c r="B602" s="729"/>
      <c r="C602" s="730"/>
      <c r="D602" s="730"/>
      <c r="E602" s="730"/>
      <c r="F602" s="732"/>
      <c r="G602" s="732"/>
      <c r="H602" s="733"/>
      <c r="I602" s="733"/>
      <c r="J602" s="733"/>
      <c r="K602" s="733"/>
      <c r="L602" s="733"/>
      <c r="M602" s="733"/>
      <c r="N602" s="733"/>
      <c r="O602" s="730"/>
      <c r="P602" s="730"/>
      <c r="Q602" s="735"/>
      <c r="R602" s="735"/>
      <c r="S602" s="732"/>
      <c r="T602" s="732"/>
      <c r="U602" s="732"/>
      <c r="V602" s="732"/>
      <c r="W602" s="732"/>
      <c r="X602" s="732"/>
      <c r="Y602" s="732"/>
      <c r="Z602" s="730"/>
      <c r="AA602" s="736"/>
    </row>
    <row r="603" spans="2:31" ht="15.75" customHeight="1" x14ac:dyDescent="0.2">
      <c r="B603" s="697" t="s">
        <v>398</v>
      </c>
      <c r="C603" s="698"/>
      <c r="D603" s="698"/>
      <c r="E603" s="698"/>
      <c r="F603" s="698"/>
      <c r="G603" s="698"/>
      <c r="H603" s="698"/>
      <c r="I603" s="698"/>
      <c r="J603" s="698"/>
      <c r="K603" s="698"/>
      <c r="L603" s="698"/>
      <c r="M603" s="698"/>
      <c r="N603" s="698"/>
      <c r="O603" s="698"/>
      <c r="P603" s="698"/>
      <c r="Q603" s="698"/>
      <c r="R603" s="699"/>
      <c r="S603" s="703" t="s">
        <v>122</v>
      </c>
      <c r="T603" s="704"/>
      <c r="U603" s="705"/>
      <c r="V603" s="709" t="s">
        <v>123</v>
      </c>
      <c r="W603" s="710"/>
      <c r="X603" s="711"/>
      <c r="Y603" s="712" t="s">
        <v>393</v>
      </c>
      <c r="Z603" s="714" t="s">
        <v>397</v>
      </c>
      <c r="AA603" s="751" t="s">
        <v>395</v>
      </c>
    </row>
    <row r="604" spans="2:31" ht="40.5" customHeight="1" thickBot="1" x14ac:dyDescent="0.25">
      <c r="B604" s="700"/>
      <c r="C604" s="701"/>
      <c r="D604" s="701"/>
      <c r="E604" s="701"/>
      <c r="F604" s="701"/>
      <c r="G604" s="701"/>
      <c r="H604" s="701"/>
      <c r="I604" s="701"/>
      <c r="J604" s="701"/>
      <c r="K604" s="701"/>
      <c r="L604" s="701"/>
      <c r="M604" s="701"/>
      <c r="N604" s="701"/>
      <c r="O604" s="701"/>
      <c r="P604" s="701"/>
      <c r="Q604" s="701"/>
      <c r="R604" s="702"/>
      <c r="S604" s="706"/>
      <c r="T604" s="707"/>
      <c r="U604" s="708"/>
      <c r="V604" s="338" t="s">
        <v>124</v>
      </c>
      <c r="W604" s="339" t="s">
        <v>391</v>
      </c>
      <c r="X604" s="340" t="s">
        <v>394</v>
      </c>
      <c r="Y604" s="713"/>
      <c r="Z604" s="715"/>
      <c r="AA604" s="752"/>
    </row>
    <row r="605" spans="2:31" ht="24.75" customHeight="1" x14ac:dyDescent="0.2">
      <c r="B605" s="297" t="s">
        <v>125</v>
      </c>
      <c r="C605" s="298"/>
      <c r="D605" s="298"/>
      <c r="E605" s="298"/>
      <c r="F605" s="298"/>
      <c r="G605" s="298"/>
      <c r="H605" s="298"/>
      <c r="I605" s="298"/>
      <c r="J605" s="298"/>
      <c r="K605" s="298"/>
      <c r="L605" s="298"/>
      <c r="M605" s="298"/>
      <c r="N605" s="298"/>
      <c r="O605" s="298"/>
      <c r="P605" s="298"/>
      <c r="Q605" s="298"/>
      <c r="R605" s="298"/>
      <c r="S605" s="813" t="s">
        <v>401</v>
      </c>
      <c r="T605" s="814"/>
      <c r="U605" s="815"/>
      <c r="V605" s="452"/>
      <c r="W605" s="451"/>
      <c r="X605" s="453"/>
      <c r="Y605" s="452">
        <v>1</v>
      </c>
      <c r="Z605" s="453">
        <v>2</v>
      </c>
      <c r="AA605" s="457">
        <f>IF(S605="","",ROUND((IF(W605="",1,W605))*(IF(V605="",1,V605))*(IF(X605="",1,X605))*(IF(Y605="",1,Y605))*(IF(Z605="",1,Z605)),2))</f>
        <v>2</v>
      </c>
    </row>
    <row r="606" spans="2:31" ht="24.75" customHeight="1" x14ac:dyDescent="0.25">
      <c r="B606" s="297"/>
      <c r="C606" s="298"/>
      <c r="D606" s="298"/>
      <c r="E606" s="298"/>
      <c r="F606" s="298"/>
      <c r="G606" s="298"/>
      <c r="H606" s="298"/>
      <c r="I606" s="298"/>
      <c r="J606" s="298"/>
      <c r="K606" s="298"/>
      <c r="L606" s="298"/>
      <c r="M606" s="298"/>
      <c r="N606" s="298"/>
      <c r="O606" s="298"/>
      <c r="P606" s="298"/>
      <c r="Q606" s="298"/>
      <c r="R606" s="298"/>
      <c r="S606" s="816" t="s">
        <v>436</v>
      </c>
      <c r="T606" s="817"/>
      <c r="U606" s="818"/>
      <c r="V606" s="342"/>
      <c r="W606" s="307"/>
      <c r="X606" s="454"/>
      <c r="Y606" s="342">
        <v>1.5</v>
      </c>
      <c r="Z606" s="454">
        <v>2</v>
      </c>
      <c r="AA606" s="457">
        <f t="shared" ref="AA606:AA621" si="15">IF(S606="","",ROUND((IF(W606="",1,W606))*(IF(V606="",1,V606))*(IF(X606="",1,X606))*(IF(Y606="",1,Y606))*(IF(Z606="",1,Z606)),2))</f>
        <v>3</v>
      </c>
      <c r="AD606" s="163"/>
      <c r="AE606" s="164"/>
    </row>
    <row r="607" spans="2:31" ht="24.75" customHeight="1" x14ac:dyDescent="0.2">
      <c r="B607" s="297"/>
      <c r="C607" s="298"/>
      <c r="D607" s="298"/>
      <c r="E607" s="298"/>
      <c r="F607" s="298"/>
      <c r="G607" s="298"/>
      <c r="H607" s="298"/>
      <c r="I607" s="298"/>
      <c r="J607" s="298"/>
      <c r="K607" s="298"/>
      <c r="L607" s="298"/>
      <c r="M607" s="298"/>
      <c r="N607" s="298"/>
      <c r="O607" s="298"/>
      <c r="P607" s="298"/>
      <c r="Q607" s="298"/>
      <c r="R607" s="298"/>
      <c r="S607" s="691" t="s">
        <v>435</v>
      </c>
      <c r="T607" s="692"/>
      <c r="U607" s="693"/>
      <c r="V607" s="342"/>
      <c r="W607" s="307"/>
      <c r="X607" s="454"/>
      <c r="Y607" s="342">
        <v>1.5</v>
      </c>
      <c r="Z607" s="454">
        <v>2</v>
      </c>
      <c r="AA607" s="457">
        <f t="shared" si="15"/>
        <v>3</v>
      </c>
    </row>
    <row r="608" spans="2:31" ht="24.75" customHeight="1" x14ac:dyDescent="0.2">
      <c r="B608" s="297"/>
      <c r="C608" s="298"/>
      <c r="D608" s="298"/>
      <c r="E608" s="298"/>
      <c r="F608" s="298"/>
      <c r="G608" s="298"/>
      <c r="H608" s="298"/>
      <c r="I608" s="298"/>
      <c r="J608" s="298"/>
      <c r="K608" s="298"/>
      <c r="L608" s="298"/>
      <c r="M608" s="298"/>
      <c r="N608" s="298"/>
      <c r="O608" s="298"/>
      <c r="P608" s="298"/>
      <c r="Q608" s="298"/>
      <c r="R608" s="298"/>
      <c r="S608" s="691" t="s">
        <v>441</v>
      </c>
      <c r="T608" s="692"/>
      <c r="U608" s="693"/>
      <c r="V608" s="342"/>
      <c r="W608" s="307"/>
      <c r="X608" s="454"/>
      <c r="Y608" s="342">
        <v>3.2</v>
      </c>
      <c r="Z608" s="454">
        <v>2</v>
      </c>
      <c r="AA608" s="457">
        <f t="shared" si="15"/>
        <v>6.4</v>
      </c>
    </row>
    <row r="609" spans="2:35" ht="24.75" customHeight="1" x14ac:dyDescent="0.2">
      <c r="B609" s="297"/>
      <c r="C609" s="298"/>
      <c r="D609" s="298"/>
      <c r="E609" s="298"/>
      <c r="F609" s="298"/>
      <c r="G609" s="298"/>
      <c r="H609" s="298"/>
      <c r="I609" s="298"/>
      <c r="J609" s="298"/>
      <c r="K609" s="298"/>
      <c r="L609" s="298"/>
      <c r="M609" s="298"/>
      <c r="N609" s="298"/>
      <c r="O609" s="298"/>
      <c r="P609" s="298"/>
      <c r="Q609" s="298"/>
      <c r="R609" s="298"/>
      <c r="S609" s="691" t="s">
        <v>402</v>
      </c>
      <c r="T609" s="692"/>
      <c r="U609" s="693"/>
      <c r="V609" s="342"/>
      <c r="W609" s="307"/>
      <c r="X609" s="454"/>
      <c r="Y609" s="342">
        <v>1.5</v>
      </c>
      <c r="Z609" s="454">
        <v>2</v>
      </c>
      <c r="AA609" s="457">
        <f t="shared" si="15"/>
        <v>3</v>
      </c>
    </row>
    <row r="610" spans="2:35" ht="24.75" customHeight="1" x14ac:dyDescent="0.2">
      <c r="B610" s="297"/>
      <c r="C610" s="298"/>
      <c r="D610" s="298"/>
      <c r="E610" s="298"/>
      <c r="F610" s="298"/>
      <c r="G610" s="298"/>
      <c r="H610" s="298"/>
      <c r="I610" s="298"/>
      <c r="J610" s="298"/>
      <c r="K610" s="298"/>
      <c r="L610" s="298"/>
      <c r="M610" s="298"/>
      <c r="N610" s="298"/>
      <c r="O610" s="298"/>
      <c r="P610" s="298"/>
      <c r="Q610" s="298"/>
      <c r="R610" s="298"/>
      <c r="S610" s="691"/>
      <c r="T610" s="692"/>
      <c r="U610" s="693"/>
      <c r="V610" s="342"/>
      <c r="W610" s="307"/>
      <c r="X610" s="454"/>
      <c r="Y610" s="342"/>
      <c r="Z610" s="454"/>
      <c r="AA610" s="457" t="str">
        <f t="shared" si="15"/>
        <v/>
      </c>
    </row>
    <row r="611" spans="2:35" ht="24.75" customHeight="1" x14ac:dyDescent="0.2">
      <c r="B611" s="297"/>
      <c r="C611" s="298"/>
      <c r="D611" s="298"/>
      <c r="E611" s="298"/>
      <c r="F611" s="298"/>
      <c r="G611" s="298"/>
      <c r="H611" s="298"/>
      <c r="I611" s="298"/>
      <c r="J611" s="298"/>
      <c r="K611" s="298"/>
      <c r="L611" s="298"/>
      <c r="M611" s="298"/>
      <c r="N611" s="298"/>
      <c r="O611" s="298"/>
      <c r="P611" s="298"/>
      <c r="Q611" s="298"/>
      <c r="R611" s="298"/>
      <c r="S611" s="691"/>
      <c r="T611" s="692"/>
      <c r="U611" s="693"/>
      <c r="V611" s="342"/>
      <c r="W611" s="307"/>
      <c r="X611" s="454"/>
      <c r="Y611" s="342"/>
      <c r="Z611" s="454"/>
      <c r="AA611" s="457" t="str">
        <f t="shared" si="15"/>
        <v/>
      </c>
    </row>
    <row r="612" spans="2:35" ht="24.75" customHeight="1" x14ac:dyDescent="0.2">
      <c r="B612" s="297"/>
      <c r="C612" s="298"/>
      <c r="D612" s="298"/>
      <c r="E612" s="298"/>
      <c r="F612" s="298"/>
      <c r="G612" s="298"/>
      <c r="H612" s="298"/>
      <c r="I612" s="298"/>
      <c r="J612" s="298"/>
      <c r="K612" s="298"/>
      <c r="L612" s="298"/>
      <c r="M612" s="298"/>
      <c r="N612" s="298"/>
      <c r="O612" s="298"/>
      <c r="P612" s="298"/>
      <c r="Q612" s="298"/>
      <c r="R612" s="298"/>
      <c r="S612" s="691"/>
      <c r="T612" s="692"/>
      <c r="U612" s="693"/>
      <c r="V612" s="342"/>
      <c r="W612" s="307"/>
      <c r="X612" s="454"/>
      <c r="Y612" s="342"/>
      <c r="Z612" s="454"/>
      <c r="AA612" s="457" t="str">
        <f t="shared" si="15"/>
        <v/>
      </c>
    </row>
    <row r="613" spans="2:35" ht="24.75" customHeight="1" x14ac:dyDescent="0.2">
      <c r="B613" s="297"/>
      <c r="C613" s="298"/>
      <c r="D613" s="298"/>
      <c r="E613" s="298"/>
      <c r="F613" s="298"/>
      <c r="G613" s="298"/>
      <c r="H613" s="298"/>
      <c r="I613" s="298"/>
      <c r="J613" s="298"/>
      <c r="K613" s="298"/>
      <c r="L613" s="298"/>
      <c r="M613" s="298"/>
      <c r="N613" s="298"/>
      <c r="O613" s="298"/>
      <c r="P613" s="298"/>
      <c r="Q613" s="298"/>
      <c r="R613" s="298"/>
      <c r="S613" s="691"/>
      <c r="T613" s="692"/>
      <c r="U613" s="693"/>
      <c r="V613" s="452"/>
      <c r="W613" s="451"/>
      <c r="X613" s="453"/>
      <c r="Y613" s="452"/>
      <c r="Z613" s="454"/>
      <c r="AA613" s="457" t="str">
        <f t="shared" si="15"/>
        <v/>
      </c>
    </row>
    <row r="614" spans="2:35" ht="24.75" customHeight="1" x14ac:dyDescent="0.2">
      <c r="B614" s="297"/>
      <c r="C614" s="298"/>
      <c r="D614" s="298"/>
      <c r="E614" s="298"/>
      <c r="F614" s="298"/>
      <c r="G614" s="298"/>
      <c r="H614" s="298"/>
      <c r="I614" s="298"/>
      <c r="J614" s="298"/>
      <c r="K614" s="298"/>
      <c r="L614" s="298"/>
      <c r="M614" s="298"/>
      <c r="N614" s="298"/>
      <c r="O614" s="298"/>
      <c r="P614" s="298"/>
      <c r="Q614" s="298"/>
      <c r="R614" s="298"/>
      <c r="S614" s="691"/>
      <c r="T614" s="692"/>
      <c r="U614" s="693"/>
      <c r="V614" s="342"/>
      <c r="W614" s="307"/>
      <c r="X614" s="454"/>
      <c r="Y614" s="342"/>
      <c r="Z614" s="454"/>
      <c r="AA614" s="457" t="str">
        <f t="shared" si="15"/>
        <v/>
      </c>
    </row>
    <row r="615" spans="2:35" ht="24.75" customHeight="1" x14ac:dyDescent="0.2">
      <c r="B615" s="297"/>
      <c r="C615" s="298"/>
      <c r="D615" s="298"/>
      <c r="E615" s="298"/>
      <c r="F615" s="298"/>
      <c r="G615" s="298"/>
      <c r="H615" s="298"/>
      <c r="I615" s="298"/>
      <c r="J615" s="298"/>
      <c r="K615" s="298"/>
      <c r="L615" s="298"/>
      <c r="M615" s="298"/>
      <c r="N615" s="298"/>
      <c r="O615" s="298"/>
      <c r="P615" s="298"/>
      <c r="Q615" s="298"/>
      <c r="R615" s="298"/>
      <c r="S615" s="691"/>
      <c r="T615" s="692"/>
      <c r="U615" s="693"/>
      <c r="V615" s="447"/>
      <c r="W615" s="428"/>
      <c r="X615" s="427"/>
      <c r="Y615" s="447"/>
      <c r="Z615" s="427"/>
      <c r="AA615" s="457" t="str">
        <f t="shared" si="15"/>
        <v/>
      </c>
    </row>
    <row r="616" spans="2:35" ht="24.75" customHeight="1" x14ac:dyDescent="0.2">
      <c r="B616" s="297"/>
      <c r="C616" s="298"/>
      <c r="D616" s="298"/>
      <c r="E616" s="298"/>
      <c r="F616" s="298"/>
      <c r="G616" s="298"/>
      <c r="H616" s="298"/>
      <c r="I616" s="298"/>
      <c r="J616" s="298"/>
      <c r="K616" s="298"/>
      <c r="L616" s="298"/>
      <c r="M616" s="298"/>
      <c r="N616" s="298"/>
      <c r="O616" s="298"/>
      <c r="P616" s="298"/>
      <c r="Q616" s="298"/>
      <c r="R616" s="298"/>
      <c r="S616" s="691"/>
      <c r="T616" s="692"/>
      <c r="U616" s="693"/>
      <c r="V616" s="342"/>
      <c r="W616" s="307"/>
      <c r="X616" s="454"/>
      <c r="Y616" s="342"/>
      <c r="Z616" s="454"/>
      <c r="AA616" s="457" t="str">
        <f t="shared" si="15"/>
        <v/>
      </c>
    </row>
    <row r="617" spans="2:35" ht="24.75" customHeight="1" x14ac:dyDescent="0.2">
      <c r="B617" s="297"/>
      <c r="C617" s="298"/>
      <c r="D617" s="298"/>
      <c r="E617" s="298"/>
      <c r="F617" s="298"/>
      <c r="G617" s="298"/>
      <c r="H617" s="298"/>
      <c r="I617" s="298"/>
      <c r="J617" s="298"/>
      <c r="K617" s="298"/>
      <c r="L617" s="298"/>
      <c r="M617" s="298"/>
      <c r="N617" s="298"/>
      <c r="O617" s="298"/>
      <c r="P617" s="298"/>
      <c r="Q617" s="298"/>
      <c r="R617" s="298"/>
      <c r="S617" s="691"/>
      <c r="T617" s="692"/>
      <c r="U617" s="693"/>
      <c r="V617" s="342"/>
      <c r="W617" s="307"/>
      <c r="X617" s="454"/>
      <c r="Y617" s="342"/>
      <c r="Z617" s="454"/>
      <c r="AA617" s="457" t="str">
        <f t="shared" si="15"/>
        <v/>
      </c>
    </row>
    <row r="618" spans="2:35" ht="24.75" customHeight="1" x14ac:dyDescent="0.25">
      <c r="B618" s="297"/>
      <c r="C618" s="298"/>
      <c r="D618" s="298"/>
      <c r="E618" s="298"/>
      <c r="F618" s="298"/>
      <c r="G618" s="298"/>
      <c r="H618" s="298"/>
      <c r="I618" s="298"/>
      <c r="J618" s="298"/>
      <c r="K618" s="298"/>
      <c r="L618" s="298"/>
      <c r="M618" s="298"/>
      <c r="N618" s="298"/>
      <c r="O618" s="298"/>
      <c r="P618" s="298"/>
      <c r="Q618" s="298"/>
      <c r="R618" s="298"/>
      <c r="S618" s="691"/>
      <c r="T618" s="692"/>
      <c r="U618" s="693"/>
      <c r="V618" s="342"/>
      <c r="W618" s="307"/>
      <c r="X618" s="454"/>
      <c r="Y618" s="342"/>
      <c r="Z618" s="454"/>
      <c r="AA618" s="457" t="str">
        <f t="shared" si="15"/>
        <v/>
      </c>
      <c r="AE618" s="163"/>
      <c r="AF618" s="163"/>
      <c r="AG618" s="163"/>
      <c r="AI618" s="165"/>
    </row>
    <row r="619" spans="2:35" ht="24.75" customHeight="1" x14ac:dyDescent="0.25">
      <c r="B619" s="297"/>
      <c r="C619" s="298"/>
      <c r="D619" s="298"/>
      <c r="E619" s="298"/>
      <c r="F619" s="298"/>
      <c r="G619" s="298"/>
      <c r="H619" s="298"/>
      <c r="I619" s="298"/>
      <c r="J619" s="298"/>
      <c r="K619" s="298"/>
      <c r="L619" s="298"/>
      <c r="M619" s="298"/>
      <c r="N619" s="298"/>
      <c r="O619" s="298"/>
      <c r="P619" s="298"/>
      <c r="Q619" s="298"/>
      <c r="R619" s="298"/>
      <c r="S619" s="691"/>
      <c r="T619" s="692"/>
      <c r="U619" s="693"/>
      <c r="V619" s="342"/>
      <c r="W619" s="307"/>
      <c r="X619" s="454"/>
      <c r="Y619" s="342"/>
      <c r="Z619" s="454"/>
      <c r="AA619" s="457" t="str">
        <f t="shared" si="15"/>
        <v/>
      </c>
      <c r="AE619" s="163"/>
      <c r="AF619" s="163"/>
      <c r="AG619" s="163"/>
      <c r="AI619" s="165"/>
    </row>
    <row r="620" spans="2:35" ht="24.75" customHeight="1" x14ac:dyDescent="0.2">
      <c r="B620" s="297"/>
      <c r="C620" s="298"/>
      <c r="D620" s="298"/>
      <c r="E620" s="298"/>
      <c r="F620" s="298"/>
      <c r="G620" s="298"/>
      <c r="H620" s="298"/>
      <c r="I620" s="298"/>
      <c r="J620" s="298"/>
      <c r="K620" s="298"/>
      <c r="L620" s="298"/>
      <c r="M620" s="298"/>
      <c r="N620" s="298"/>
      <c r="O620" s="298"/>
      <c r="P620" s="298"/>
      <c r="Q620" s="298"/>
      <c r="R620" s="298"/>
      <c r="S620" s="691"/>
      <c r="T620" s="692"/>
      <c r="U620" s="693"/>
      <c r="V620" s="446"/>
      <c r="W620" s="442"/>
      <c r="X620" s="455"/>
      <c r="Y620" s="446"/>
      <c r="Z620" s="455"/>
      <c r="AA620" s="457" t="str">
        <f t="shared" si="15"/>
        <v/>
      </c>
    </row>
    <row r="621" spans="2:35" ht="24.75" customHeight="1" thickBot="1" x14ac:dyDescent="0.25">
      <c r="B621" s="297"/>
      <c r="C621" s="298"/>
      <c r="D621" s="298"/>
      <c r="E621" s="298"/>
      <c r="F621" s="298"/>
      <c r="G621" s="298"/>
      <c r="H621" s="298"/>
      <c r="I621" s="298"/>
      <c r="J621" s="298"/>
      <c r="K621" s="298"/>
      <c r="L621" s="298"/>
      <c r="M621" s="298"/>
      <c r="N621" s="298"/>
      <c r="O621" s="298"/>
      <c r="P621" s="298"/>
      <c r="Q621" s="298"/>
      <c r="R621" s="298"/>
      <c r="S621" s="691"/>
      <c r="T621" s="692"/>
      <c r="U621" s="693"/>
      <c r="V621" s="448"/>
      <c r="W621" s="449"/>
      <c r="X621" s="456"/>
      <c r="Y621" s="448"/>
      <c r="Z621" s="456"/>
      <c r="AA621" s="457" t="str">
        <f t="shared" si="15"/>
        <v/>
      </c>
    </row>
    <row r="622" spans="2:35" ht="32.25" customHeight="1" thickBot="1" x14ac:dyDescent="0.25">
      <c r="B622" s="299"/>
      <c r="C622" s="300"/>
      <c r="D622" s="300"/>
      <c r="E622" s="300"/>
      <c r="F622" s="300"/>
      <c r="G622" s="300"/>
      <c r="H622" s="300"/>
      <c r="I622" s="300"/>
      <c r="J622" s="300"/>
      <c r="K622" s="300"/>
      <c r="L622" s="300"/>
      <c r="M622" s="300"/>
      <c r="N622" s="300"/>
      <c r="O622" s="300"/>
      <c r="P622" s="300"/>
      <c r="Q622" s="300"/>
      <c r="R622" s="300"/>
      <c r="S622" s="753" t="s">
        <v>392</v>
      </c>
      <c r="T622" s="754"/>
      <c r="U622" s="754"/>
      <c r="V622" s="754"/>
      <c r="W622" s="754"/>
      <c r="X622" s="754"/>
      <c r="Y622" s="754"/>
      <c r="Z622" s="755"/>
      <c r="AA622" s="443">
        <f>+ROUND(SUM(AA605:AA619),2)</f>
        <v>17.399999999999999</v>
      </c>
    </row>
    <row r="623" spans="2:35" ht="15.75" x14ac:dyDescent="0.25">
      <c r="B623" s="665" t="s">
        <v>135</v>
      </c>
      <c r="C623" s="666"/>
      <c r="D623" s="666"/>
      <c r="E623" s="666"/>
      <c r="F623" s="666"/>
      <c r="G623" s="666"/>
      <c r="H623" s="666"/>
      <c r="I623" s="666"/>
      <c r="J623" s="666"/>
      <c r="K623" s="666"/>
      <c r="L623" s="666"/>
      <c r="M623" s="666"/>
      <c r="N623" s="666"/>
      <c r="O623" s="666"/>
      <c r="P623" s="666"/>
      <c r="Q623" s="666"/>
      <c r="R623" s="666"/>
      <c r="S623" s="666"/>
      <c r="T623" s="666"/>
      <c r="U623" s="666"/>
      <c r="V623" s="284"/>
      <c r="W623" s="282" t="s">
        <v>136</v>
      </c>
      <c r="X623" s="283"/>
      <c r="Y623" s="283"/>
      <c r="Z623" s="283"/>
      <c r="AA623" s="285"/>
    </row>
    <row r="624" spans="2:35" ht="15.75" x14ac:dyDescent="0.2">
      <c r="B624" s="667"/>
      <c r="C624" s="668"/>
      <c r="D624" s="195"/>
      <c r="E624" s="286"/>
      <c r="F624" s="286"/>
      <c r="G624" s="286"/>
      <c r="H624" s="286"/>
      <c r="I624" s="287"/>
      <c r="J624" s="287"/>
      <c r="K624" s="287"/>
      <c r="L624" s="287"/>
      <c r="M624" s="287"/>
      <c r="N624" s="287"/>
      <c r="O624" s="287"/>
      <c r="P624" s="287"/>
      <c r="Q624" s="287"/>
      <c r="R624" s="287"/>
      <c r="S624" s="287"/>
      <c r="T624" s="287"/>
      <c r="U624" s="288"/>
      <c r="V624" s="289"/>
      <c r="W624" s="668"/>
      <c r="X624" s="668"/>
      <c r="Y624" s="668"/>
      <c r="Z624" s="668"/>
      <c r="AA624" s="290"/>
    </row>
    <row r="625" spans="2:31" ht="15.75" x14ac:dyDescent="0.2">
      <c r="B625" s="667" t="str">
        <f>+PRESENTACION!$C$9</f>
        <v>WILSON ESNEYDER SIERRA MAYORGA</v>
      </c>
      <c r="C625" s="668"/>
      <c r="D625" s="668"/>
      <c r="E625" s="668"/>
      <c r="F625" s="668"/>
      <c r="G625" s="668"/>
      <c r="H625" s="668"/>
      <c r="I625" s="668"/>
      <c r="J625" s="668"/>
      <c r="K625" s="668"/>
      <c r="L625" s="668"/>
      <c r="M625" s="668"/>
      <c r="N625" s="668"/>
      <c r="O625" s="668"/>
      <c r="P625" s="668"/>
      <c r="Q625" s="668"/>
      <c r="R625" s="668"/>
      <c r="S625" s="668"/>
      <c r="T625" s="668"/>
      <c r="U625" s="668"/>
      <c r="V625" s="286"/>
      <c r="W625" s="668" t="str">
        <f>+PRESENTACION!$C$11</f>
        <v>DIANA MARGARITA CORZO</v>
      </c>
      <c r="X625" s="668"/>
      <c r="Y625" s="668"/>
      <c r="Z625" s="668"/>
      <c r="AA625" s="669"/>
    </row>
    <row r="626" spans="2:31" ht="16.5" thickBot="1" x14ac:dyDescent="0.25">
      <c r="B626" s="670" t="str">
        <f>+PRESENTACION!$C$10</f>
        <v>AUXILIAR DE INGENIERIA</v>
      </c>
      <c r="C626" s="671"/>
      <c r="D626" s="671"/>
      <c r="E626" s="671"/>
      <c r="F626" s="671"/>
      <c r="G626" s="671"/>
      <c r="H626" s="671"/>
      <c r="I626" s="671"/>
      <c r="J626" s="671"/>
      <c r="K626" s="671"/>
      <c r="L626" s="671"/>
      <c r="M626" s="671"/>
      <c r="N626" s="671"/>
      <c r="O626" s="671"/>
      <c r="P626" s="671"/>
      <c r="Q626" s="671"/>
      <c r="R626" s="671"/>
      <c r="S626" s="671"/>
      <c r="T626" s="671"/>
      <c r="U626" s="671"/>
      <c r="V626" s="291"/>
      <c r="W626" s="671" t="str">
        <f>+PRESENTACION!$C$12</f>
        <v>SECRETARIA DE PLANEACION E INFRAESTRUCTURA</v>
      </c>
      <c r="X626" s="671"/>
      <c r="Y626" s="671"/>
      <c r="Z626" s="671"/>
      <c r="AA626" s="672"/>
    </row>
    <row r="627" spans="2:31" ht="15.75" x14ac:dyDescent="0.2">
      <c r="B627" s="305"/>
      <c r="C627" s="305"/>
      <c r="D627" s="305"/>
      <c r="E627" s="305"/>
      <c r="F627" s="305"/>
      <c r="G627" s="305"/>
      <c r="H627" s="305"/>
      <c r="I627" s="305"/>
      <c r="J627" s="305"/>
      <c r="K627" s="305"/>
      <c r="L627" s="305"/>
      <c r="M627" s="305"/>
      <c r="N627" s="305"/>
      <c r="O627" s="305"/>
      <c r="P627" s="305"/>
      <c r="Q627" s="305"/>
      <c r="R627" s="305"/>
      <c r="S627" s="305"/>
      <c r="T627" s="305"/>
      <c r="U627" s="305"/>
      <c r="V627" s="286"/>
      <c r="W627" s="305"/>
      <c r="X627" s="305"/>
      <c r="Y627" s="305"/>
      <c r="Z627" s="305"/>
      <c r="AA627" s="305"/>
    </row>
    <row r="628" spans="2:31" ht="13.5" thickBot="1" x14ac:dyDescent="0.25"/>
    <row r="629" spans="2:31" ht="22.5" customHeight="1" x14ac:dyDescent="0.2">
      <c r="B629" s="737"/>
      <c r="C629" s="738"/>
      <c r="D629" s="738"/>
      <c r="E629" s="738"/>
      <c r="F629" s="738"/>
      <c r="G629" s="738" t="str">
        <f>+PRESENTACION!$C$2</f>
        <v>MUNICIPIO DE SAN VICENTE DE CHUCURI</v>
      </c>
      <c r="H629" s="738"/>
      <c r="I629" s="738"/>
      <c r="J629" s="738"/>
      <c r="K629" s="738"/>
      <c r="L629" s="738"/>
      <c r="M629" s="738"/>
      <c r="N629" s="738"/>
      <c r="O629" s="738"/>
      <c r="P629" s="738"/>
      <c r="Q629" s="738"/>
      <c r="R629" s="738"/>
      <c r="S629" s="738"/>
      <c r="T629" s="738"/>
      <c r="U629" s="738"/>
      <c r="V629" s="738"/>
      <c r="W629" s="738"/>
      <c r="X629" s="738"/>
      <c r="Y629" s="738"/>
      <c r="Z629" s="738"/>
      <c r="AA629" s="739"/>
      <c r="AD629" s="749" t="s">
        <v>399</v>
      </c>
    </row>
    <row r="630" spans="2:31" ht="22.5" customHeight="1" x14ac:dyDescent="0.2">
      <c r="B630" s="721"/>
      <c r="C630" s="722"/>
      <c r="D630" s="722"/>
      <c r="E630" s="722"/>
      <c r="F630" s="722"/>
      <c r="G630" s="742">
        <f>+PRESENTACION!$C$3</f>
        <v>0</v>
      </c>
      <c r="H630" s="742"/>
      <c r="I630" s="742"/>
      <c r="J630" s="742"/>
      <c r="K630" s="742"/>
      <c r="L630" s="742"/>
      <c r="M630" s="742"/>
      <c r="N630" s="742"/>
      <c r="O630" s="742"/>
      <c r="P630" s="742"/>
      <c r="Q630" s="742"/>
      <c r="R630" s="742"/>
      <c r="S630" s="742"/>
      <c r="T630" s="742"/>
      <c r="U630" s="742"/>
      <c r="V630" s="742"/>
      <c r="W630" s="742"/>
      <c r="X630" s="742"/>
      <c r="Y630" s="742"/>
      <c r="Z630" s="742"/>
      <c r="AA630" s="723"/>
      <c r="AD630" s="750"/>
    </row>
    <row r="631" spans="2:31" ht="32.25" customHeight="1" thickBot="1" x14ac:dyDescent="0.25">
      <c r="B631" s="721"/>
      <c r="C631" s="722"/>
      <c r="D631" s="722"/>
      <c r="E631" s="722"/>
      <c r="F631" s="722"/>
      <c r="G631" s="742" t="str">
        <f>+PRESENTACION!$C$4</f>
        <v>ADECUACION DEL POLIDEPORTIVO ESCUELA EL LEON DEL MUNICIPIO DE SAN VICENTE DE CHUCURI</v>
      </c>
      <c r="H631" s="742"/>
      <c r="I631" s="742"/>
      <c r="J631" s="742"/>
      <c r="K631" s="742"/>
      <c r="L631" s="742"/>
      <c r="M631" s="742"/>
      <c r="N631" s="742"/>
      <c r="O631" s="742"/>
      <c r="P631" s="742"/>
      <c r="Q631" s="742"/>
      <c r="R631" s="742"/>
      <c r="S631" s="742"/>
      <c r="T631" s="742"/>
      <c r="U631" s="742"/>
      <c r="V631" s="742"/>
      <c r="W631" s="742"/>
      <c r="X631" s="742"/>
      <c r="Y631" s="742"/>
      <c r="Z631" s="742"/>
      <c r="AA631" s="723"/>
      <c r="AD631" s="327" t="s">
        <v>451</v>
      </c>
    </row>
    <row r="632" spans="2:31" ht="15.75" x14ac:dyDescent="0.2">
      <c r="B632" s="721" t="s">
        <v>389</v>
      </c>
      <c r="C632" s="722"/>
      <c r="D632" s="722"/>
      <c r="E632" s="722"/>
      <c r="F632" s="722"/>
      <c r="G632" s="722"/>
      <c r="H632" s="722"/>
      <c r="I632" s="722"/>
      <c r="J632" s="722"/>
      <c r="K632" s="722"/>
      <c r="L632" s="722"/>
      <c r="M632" s="722"/>
      <c r="N632" s="722"/>
      <c r="O632" s="722"/>
      <c r="P632" s="722"/>
      <c r="Q632" s="722"/>
      <c r="R632" s="722"/>
      <c r="S632" s="722"/>
      <c r="T632" s="722"/>
      <c r="U632" s="722"/>
      <c r="V632" s="722"/>
      <c r="W632" s="722"/>
      <c r="X632" s="722"/>
      <c r="Y632" s="722"/>
      <c r="Z632" s="722"/>
      <c r="AA632" s="723"/>
    </row>
    <row r="633" spans="2:31" s="162" customFormat="1" ht="15.75" x14ac:dyDescent="0.2">
      <c r="B633" s="724" t="s">
        <v>120</v>
      </c>
      <c r="C633" s="725"/>
      <c r="D633" s="725"/>
      <c r="E633" s="725"/>
      <c r="F633" s="725"/>
      <c r="G633" s="726">
        <f>+PRESENTACION!$C$6</f>
        <v>45848</v>
      </c>
      <c r="H633" s="726"/>
      <c r="I633" s="726"/>
      <c r="J633" s="726"/>
      <c r="K633" s="726"/>
      <c r="L633" s="726"/>
      <c r="M633" s="726"/>
      <c r="N633" s="726"/>
      <c r="O633" s="726"/>
      <c r="P633" s="726"/>
      <c r="Q633" s="726"/>
      <c r="R633" s="726"/>
      <c r="S633" s="726"/>
      <c r="T633" s="725" t="s">
        <v>396</v>
      </c>
      <c r="U633" s="725"/>
      <c r="V633" s="727" t="s">
        <v>390</v>
      </c>
      <c r="W633" s="727"/>
      <c r="X633" s="727"/>
      <c r="Y633" s="727"/>
      <c r="Z633" s="727"/>
      <c r="AA633" s="728"/>
    </row>
    <row r="634" spans="2:31" ht="15" customHeight="1" x14ac:dyDescent="0.2">
      <c r="B634" s="724" t="s">
        <v>121</v>
      </c>
      <c r="C634" s="725"/>
      <c r="D634" s="725"/>
      <c r="E634" s="725"/>
      <c r="F634" s="731">
        <f>+PRESUPUESTO!$B$34</f>
        <v>7</v>
      </c>
      <c r="G634" s="731"/>
      <c r="H634" s="819" t="str">
        <f>+PRESUPUESTO!$C$34</f>
        <v>INSTALACIONES HIDROSANITARIAS</v>
      </c>
      <c r="I634" s="819"/>
      <c r="J634" s="819"/>
      <c r="K634" s="819"/>
      <c r="L634" s="819"/>
      <c r="M634" s="819"/>
      <c r="N634" s="819"/>
      <c r="O634" s="725" t="s">
        <v>0</v>
      </c>
      <c r="P634" s="725"/>
      <c r="Q634" s="743" t="e">
        <f>+PRESUPUESTO!#REF!</f>
        <v>#REF!</v>
      </c>
      <c r="R634" s="734"/>
      <c r="S634" s="731" t="e">
        <f>+PRESUPUESTO!#REF!</f>
        <v>#REF!</v>
      </c>
      <c r="T634" s="731"/>
      <c r="U634" s="731"/>
      <c r="V634" s="731"/>
      <c r="W634" s="731"/>
      <c r="X634" s="731"/>
      <c r="Y634" s="731"/>
      <c r="Z634" s="725" t="s">
        <v>106</v>
      </c>
      <c r="AA634" s="728" t="e">
        <f>+PRESUPUESTO!#REF!</f>
        <v>#REF!</v>
      </c>
    </row>
    <row r="635" spans="2:31" ht="16.5" customHeight="1" thickBot="1" x14ac:dyDescent="0.25">
      <c r="B635" s="729"/>
      <c r="C635" s="730"/>
      <c r="D635" s="730"/>
      <c r="E635" s="730"/>
      <c r="F635" s="732"/>
      <c r="G635" s="732"/>
      <c r="H635" s="820"/>
      <c r="I635" s="820"/>
      <c r="J635" s="820"/>
      <c r="K635" s="820"/>
      <c r="L635" s="820"/>
      <c r="M635" s="820"/>
      <c r="N635" s="820"/>
      <c r="O635" s="730"/>
      <c r="P635" s="730"/>
      <c r="Q635" s="735"/>
      <c r="R635" s="735"/>
      <c r="S635" s="732"/>
      <c r="T635" s="732"/>
      <c r="U635" s="732"/>
      <c r="V635" s="732"/>
      <c r="W635" s="732"/>
      <c r="X635" s="732"/>
      <c r="Y635" s="732"/>
      <c r="Z635" s="730"/>
      <c r="AA635" s="736"/>
    </row>
    <row r="636" spans="2:31" ht="15.75" customHeight="1" x14ac:dyDescent="0.2">
      <c r="B636" s="697" t="s">
        <v>398</v>
      </c>
      <c r="C636" s="698"/>
      <c r="D636" s="698"/>
      <c r="E636" s="698"/>
      <c r="F636" s="698"/>
      <c r="G636" s="698"/>
      <c r="H636" s="698"/>
      <c r="I636" s="698"/>
      <c r="J636" s="698"/>
      <c r="K636" s="698"/>
      <c r="L636" s="698"/>
      <c r="M636" s="698"/>
      <c r="N636" s="698"/>
      <c r="O636" s="698"/>
      <c r="P636" s="698"/>
      <c r="Q636" s="698"/>
      <c r="R636" s="699"/>
      <c r="S636" s="703" t="s">
        <v>122</v>
      </c>
      <c r="T636" s="704"/>
      <c r="U636" s="705"/>
      <c r="V636" s="709" t="s">
        <v>123</v>
      </c>
      <c r="W636" s="710"/>
      <c r="X636" s="711"/>
      <c r="Y636" s="712" t="s">
        <v>393</v>
      </c>
      <c r="Z636" s="714" t="s">
        <v>397</v>
      </c>
      <c r="AA636" s="751" t="s">
        <v>395</v>
      </c>
    </row>
    <row r="637" spans="2:31" ht="40.5" customHeight="1" thickBot="1" x14ac:dyDescent="0.25">
      <c r="B637" s="700"/>
      <c r="C637" s="701"/>
      <c r="D637" s="701"/>
      <c r="E637" s="701"/>
      <c r="F637" s="701"/>
      <c r="G637" s="701"/>
      <c r="H637" s="701"/>
      <c r="I637" s="701"/>
      <c r="J637" s="701"/>
      <c r="K637" s="701"/>
      <c r="L637" s="701"/>
      <c r="M637" s="701"/>
      <c r="N637" s="701"/>
      <c r="O637" s="701"/>
      <c r="P637" s="701"/>
      <c r="Q637" s="701"/>
      <c r="R637" s="702"/>
      <c r="S637" s="706"/>
      <c r="T637" s="707"/>
      <c r="U637" s="708"/>
      <c r="V637" s="338" t="s">
        <v>124</v>
      </c>
      <c r="W637" s="339" t="s">
        <v>391</v>
      </c>
      <c r="X637" s="340" t="s">
        <v>394</v>
      </c>
      <c r="Y637" s="713"/>
      <c r="Z637" s="715"/>
      <c r="AA637" s="752"/>
    </row>
    <row r="638" spans="2:31" ht="24.75" customHeight="1" x14ac:dyDescent="0.2">
      <c r="B638" s="297" t="s">
        <v>125</v>
      </c>
      <c r="C638" s="298"/>
      <c r="D638" s="298"/>
      <c r="E638" s="298"/>
      <c r="F638" s="298"/>
      <c r="G638" s="298"/>
      <c r="H638" s="298"/>
      <c r="I638" s="298"/>
      <c r="J638" s="298"/>
      <c r="K638" s="298"/>
      <c r="L638" s="298"/>
      <c r="M638" s="298"/>
      <c r="N638" s="298"/>
      <c r="O638" s="298"/>
      <c r="P638" s="298"/>
      <c r="Q638" s="298"/>
      <c r="R638" s="298"/>
      <c r="S638" s="813" t="s">
        <v>401</v>
      </c>
      <c r="T638" s="814"/>
      <c r="U638" s="815"/>
      <c r="V638" s="452"/>
      <c r="W638" s="451"/>
      <c r="X638" s="453"/>
      <c r="Y638" s="452">
        <v>1</v>
      </c>
      <c r="Z638" s="453">
        <v>2</v>
      </c>
      <c r="AA638" s="457">
        <f>IF(S638="","",ROUND((IF(W638="",1,W638))*(IF(V638="",1,V638))*(IF(X638="",1,X638))*(IF(Y638="",1,Y638))*(IF(Z638="",1,Z638)),2))</f>
        <v>2</v>
      </c>
    </row>
    <row r="639" spans="2:31" ht="24.75" customHeight="1" x14ac:dyDescent="0.25">
      <c r="B639" s="297"/>
      <c r="C639" s="298"/>
      <c r="D639" s="298"/>
      <c r="E639" s="298"/>
      <c r="F639" s="298"/>
      <c r="G639" s="298"/>
      <c r="H639" s="298"/>
      <c r="I639" s="298"/>
      <c r="J639" s="298"/>
      <c r="K639" s="298"/>
      <c r="L639" s="298"/>
      <c r="M639" s="298"/>
      <c r="N639" s="298"/>
      <c r="O639" s="298"/>
      <c r="P639" s="298"/>
      <c r="Q639" s="298"/>
      <c r="R639" s="298"/>
      <c r="S639" s="816" t="s">
        <v>436</v>
      </c>
      <c r="T639" s="817"/>
      <c r="U639" s="818"/>
      <c r="V639" s="342"/>
      <c r="W639" s="307"/>
      <c r="X639" s="454"/>
      <c r="Y639" s="342">
        <v>1</v>
      </c>
      <c r="Z639" s="454">
        <v>2</v>
      </c>
      <c r="AA639" s="457">
        <f t="shared" ref="AA639:AA654" si="16">IF(S639="","",ROUND((IF(W639="",1,W639))*(IF(V639="",1,V639))*(IF(X639="",1,X639))*(IF(Y639="",1,Y639))*(IF(Z639="",1,Z639)),2))</f>
        <v>2</v>
      </c>
      <c r="AD639" s="163"/>
      <c r="AE639" s="164"/>
    </row>
    <row r="640" spans="2:31" ht="24.75" customHeight="1" x14ac:dyDescent="0.2">
      <c r="B640" s="297"/>
      <c r="C640" s="298"/>
      <c r="D640" s="298"/>
      <c r="E640" s="298"/>
      <c r="F640" s="298"/>
      <c r="G640" s="298"/>
      <c r="H640" s="298"/>
      <c r="I640" s="298"/>
      <c r="J640" s="298"/>
      <c r="K640" s="298"/>
      <c r="L640" s="298"/>
      <c r="M640" s="298"/>
      <c r="N640" s="298"/>
      <c r="O640" s="298"/>
      <c r="P640" s="298"/>
      <c r="Q640" s="298"/>
      <c r="R640" s="298"/>
      <c r="S640" s="691" t="s">
        <v>435</v>
      </c>
      <c r="T640" s="692"/>
      <c r="U640" s="693"/>
      <c r="V640" s="342"/>
      <c r="W640" s="307"/>
      <c r="X640" s="454"/>
      <c r="Y640" s="342">
        <v>1</v>
      </c>
      <c r="Z640" s="454">
        <v>2</v>
      </c>
      <c r="AA640" s="457">
        <f t="shared" si="16"/>
        <v>2</v>
      </c>
    </row>
    <row r="641" spans="2:35" ht="24.75" customHeight="1" x14ac:dyDescent="0.2">
      <c r="B641" s="297"/>
      <c r="C641" s="298"/>
      <c r="D641" s="298"/>
      <c r="E641" s="298"/>
      <c r="F641" s="298"/>
      <c r="G641" s="298"/>
      <c r="H641" s="298"/>
      <c r="I641" s="298"/>
      <c r="J641" s="298"/>
      <c r="K641" s="298"/>
      <c r="L641" s="298"/>
      <c r="M641" s="298"/>
      <c r="N641" s="298"/>
      <c r="O641" s="298"/>
      <c r="P641" s="298"/>
      <c r="Q641" s="298"/>
      <c r="R641" s="298"/>
      <c r="S641" s="691" t="s">
        <v>441</v>
      </c>
      <c r="T641" s="692"/>
      <c r="U641" s="693"/>
      <c r="V641" s="342"/>
      <c r="W641" s="307"/>
      <c r="X641" s="454"/>
      <c r="Y641" s="342">
        <v>1</v>
      </c>
      <c r="Z641" s="454">
        <v>2</v>
      </c>
      <c r="AA641" s="457">
        <f t="shared" si="16"/>
        <v>2</v>
      </c>
    </row>
    <row r="642" spans="2:35" ht="24.75" customHeight="1" x14ac:dyDescent="0.2">
      <c r="B642" s="297"/>
      <c r="C642" s="298"/>
      <c r="D642" s="298"/>
      <c r="E642" s="298"/>
      <c r="F642" s="298"/>
      <c r="G642" s="298"/>
      <c r="H642" s="298"/>
      <c r="I642" s="298"/>
      <c r="J642" s="298"/>
      <c r="K642" s="298"/>
      <c r="L642" s="298"/>
      <c r="M642" s="298"/>
      <c r="N642" s="298"/>
      <c r="O642" s="298"/>
      <c r="P642" s="298"/>
      <c r="Q642" s="298"/>
      <c r="R642" s="298"/>
      <c r="S642" s="691" t="s">
        <v>402</v>
      </c>
      <c r="T642" s="692"/>
      <c r="U642" s="693"/>
      <c r="V642" s="342"/>
      <c r="W642" s="307"/>
      <c r="X642" s="454"/>
      <c r="Y642" s="342">
        <v>1</v>
      </c>
      <c r="Z642" s="454">
        <v>2</v>
      </c>
      <c r="AA642" s="457">
        <f t="shared" si="16"/>
        <v>2</v>
      </c>
    </row>
    <row r="643" spans="2:35" ht="24.75" customHeight="1" x14ac:dyDescent="0.2">
      <c r="B643" s="297"/>
      <c r="C643" s="298"/>
      <c r="D643" s="298"/>
      <c r="E643" s="298"/>
      <c r="F643" s="298"/>
      <c r="G643" s="298"/>
      <c r="H643" s="298"/>
      <c r="I643" s="298"/>
      <c r="J643" s="298"/>
      <c r="K643" s="298"/>
      <c r="L643" s="298"/>
      <c r="M643" s="298"/>
      <c r="N643" s="298"/>
      <c r="O643" s="298"/>
      <c r="P643" s="298"/>
      <c r="Q643" s="298"/>
      <c r="R643" s="298"/>
      <c r="S643" s="691"/>
      <c r="T643" s="692"/>
      <c r="U643" s="693"/>
      <c r="V643" s="342"/>
      <c r="W643" s="307"/>
      <c r="X643" s="454"/>
      <c r="Y643" s="342"/>
      <c r="Z643" s="454"/>
      <c r="AA643" s="457" t="str">
        <f t="shared" si="16"/>
        <v/>
      </c>
    </row>
    <row r="644" spans="2:35" ht="24.75" customHeight="1" x14ac:dyDescent="0.2">
      <c r="B644" s="297"/>
      <c r="C644" s="298"/>
      <c r="D644" s="298"/>
      <c r="E644" s="298"/>
      <c r="F644" s="298"/>
      <c r="G644" s="298"/>
      <c r="H644" s="298"/>
      <c r="I644" s="298"/>
      <c r="J644" s="298"/>
      <c r="K644" s="298"/>
      <c r="L644" s="298"/>
      <c r="M644" s="298"/>
      <c r="N644" s="298"/>
      <c r="O644" s="298"/>
      <c r="P644" s="298"/>
      <c r="Q644" s="298"/>
      <c r="R644" s="298"/>
      <c r="S644" s="691"/>
      <c r="T644" s="692"/>
      <c r="U644" s="693"/>
      <c r="V644" s="342"/>
      <c r="W644" s="307"/>
      <c r="X644" s="454"/>
      <c r="Y644" s="342"/>
      <c r="Z644" s="454"/>
      <c r="AA644" s="457" t="str">
        <f t="shared" si="16"/>
        <v/>
      </c>
    </row>
    <row r="645" spans="2:35" ht="24.75" customHeight="1" x14ac:dyDescent="0.2">
      <c r="B645" s="297"/>
      <c r="C645" s="298"/>
      <c r="D645" s="298"/>
      <c r="E645" s="298"/>
      <c r="F645" s="298"/>
      <c r="G645" s="298"/>
      <c r="H645" s="298"/>
      <c r="I645" s="298"/>
      <c r="J645" s="298"/>
      <c r="K645" s="298"/>
      <c r="L645" s="298"/>
      <c r="M645" s="298"/>
      <c r="N645" s="298"/>
      <c r="O645" s="298"/>
      <c r="P645" s="298"/>
      <c r="Q645" s="298"/>
      <c r="R645" s="298"/>
      <c r="S645" s="691"/>
      <c r="T645" s="692"/>
      <c r="U645" s="693"/>
      <c r="V645" s="342"/>
      <c r="W645" s="307"/>
      <c r="X645" s="454"/>
      <c r="Y645" s="342"/>
      <c r="Z645" s="454"/>
      <c r="AA645" s="457" t="str">
        <f t="shared" si="16"/>
        <v/>
      </c>
    </row>
    <row r="646" spans="2:35" ht="24.75" customHeight="1" x14ac:dyDescent="0.2">
      <c r="B646" s="297"/>
      <c r="C646" s="298"/>
      <c r="D646" s="298"/>
      <c r="E646" s="298"/>
      <c r="F646" s="298"/>
      <c r="G646" s="298"/>
      <c r="H646" s="298"/>
      <c r="I646" s="298"/>
      <c r="J646" s="298"/>
      <c r="K646" s="298"/>
      <c r="L646" s="298"/>
      <c r="M646" s="298"/>
      <c r="N646" s="298"/>
      <c r="O646" s="298"/>
      <c r="P646" s="298"/>
      <c r="Q646" s="298"/>
      <c r="R646" s="298"/>
      <c r="S646" s="691"/>
      <c r="T646" s="692"/>
      <c r="U646" s="693"/>
      <c r="V646" s="452"/>
      <c r="W646" s="451"/>
      <c r="X646" s="453"/>
      <c r="Y646" s="452"/>
      <c r="Z646" s="454"/>
      <c r="AA646" s="457" t="str">
        <f t="shared" si="16"/>
        <v/>
      </c>
    </row>
    <row r="647" spans="2:35" ht="24.75" customHeight="1" x14ac:dyDescent="0.2">
      <c r="B647" s="297"/>
      <c r="C647" s="298"/>
      <c r="D647" s="298"/>
      <c r="E647" s="298"/>
      <c r="F647" s="298"/>
      <c r="G647" s="298"/>
      <c r="H647" s="298"/>
      <c r="I647" s="298"/>
      <c r="J647" s="298"/>
      <c r="K647" s="298"/>
      <c r="L647" s="298"/>
      <c r="M647" s="298"/>
      <c r="N647" s="298"/>
      <c r="O647" s="298"/>
      <c r="P647" s="298"/>
      <c r="Q647" s="298"/>
      <c r="R647" s="298"/>
      <c r="S647" s="691"/>
      <c r="T647" s="692"/>
      <c r="U647" s="693"/>
      <c r="V647" s="342"/>
      <c r="W647" s="307"/>
      <c r="X647" s="454"/>
      <c r="Y647" s="342"/>
      <c r="Z647" s="454"/>
      <c r="AA647" s="457" t="str">
        <f t="shared" si="16"/>
        <v/>
      </c>
    </row>
    <row r="648" spans="2:35" ht="24.75" customHeight="1" x14ac:dyDescent="0.2">
      <c r="B648" s="297"/>
      <c r="C648" s="298"/>
      <c r="D648" s="298"/>
      <c r="E648" s="298"/>
      <c r="F648" s="298"/>
      <c r="G648" s="298"/>
      <c r="H648" s="298"/>
      <c r="I648" s="298"/>
      <c r="J648" s="298"/>
      <c r="K648" s="298"/>
      <c r="L648" s="298"/>
      <c r="M648" s="298"/>
      <c r="N648" s="298"/>
      <c r="O648" s="298"/>
      <c r="P648" s="298"/>
      <c r="Q648" s="298"/>
      <c r="R648" s="298"/>
      <c r="S648" s="691"/>
      <c r="T648" s="692"/>
      <c r="U648" s="693"/>
      <c r="V648" s="447"/>
      <c r="W648" s="428"/>
      <c r="X648" s="427"/>
      <c r="Y648" s="447"/>
      <c r="Z648" s="427"/>
      <c r="AA648" s="457" t="str">
        <f t="shared" si="16"/>
        <v/>
      </c>
    </row>
    <row r="649" spans="2:35" ht="24.75" customHeight="1" x14ac:dyDescent="0.2">
      <c r="B649" s="297"/>
      <c r="C649" s="298"/>
      <c r="D649" s="298"/>
      <c r="E649" s="298"/>
      <c r="F649" s="298"/>
      <c r="G649" s="298"/>
      <c r="H649" s="298"/>
      <c r="I649" s="298"/>
      <c r="J649" s="298"/>
      <c r="K649" s="298"/>
      <c r="L649" s="298"/>
      <c r="M649" s="298"/>
      <c r="N649" s="298"/>
      <c r="O649" s="298"/>
      <c r="P649" s="298"/>
      <c r="Q649" s="298"/>
      <c r="R649" s="298"/>
      <c r="S649" s="691"/>
      <c r="T649" s="692"/>
      <c r="U649" s="693"/>
      <c r="V649" s="342"/>
      <c r="W649" s="307"/>
      <c r="X649" s="454"/>
      <c r="Y649" s="342"/>
      <c r="Z649" s="454"/>
      <c r="AA649" s="457" t="str">
        <f t="shared" si="16"/>
        <v/>
      </c>
    </row>
    <row r="650" spans="2:35" ht="24.75" customHeight="1" x14ac:dyDescent="0.2">
      <c r="B650" s="297"/>
      <c r="C650" s="298"/>
      <c r="D650" s="298"/>
      <c r="E650" s="298"/>
      <c r="F650" s="298"/>
      <c r="G650" s="298"/>
      <c r="H650" s="298"/>
      <c r="I650" s="298"/>
      <c r="J650" s="298"/>
      <c r="K650" s="298"/>
      <c r="L650" s="298"/>
      <c r="M650" s="298"/>
      <c r="N650" s="298"/>
      <c r="O650" s="298"/>
      <c r="P650" s="298"/>
      <c r="Q650" s="298"/>
      <c r="R650" s="298"/>
      <c r="S650" s="691"/>
      <c r="T650" s="692"/>
      <c r="U650" s="693"/>
      <c r="V650" s="342"/>
      <c r="W650" s="307"/>
      <c r="X650" s="454"/>
      <c r="Y650" s="342"/>
      <c r="Z650" s="454"/>
      <c r="AA650" s="457" t="str">
        <f t="shared" si="16"/>
        <v/>
      </c>
    </row>
    <row r="651" spans="2:35" ht="24.75" customHeight="1" x14ac:dyDescent="0.25">
      <c r="B651" s="297"/>
      <c r="C651" s="298"/>
      <c r="D651" s="298"/>
      <c r="E651" s="298"/>
      <c r="F651" s="298"/>
      <c r="G651" s="298"/>
      <c r="H651" s="298"/>
      <c r="I651" s="298"/>
      <c r="J651" s="298"/>
      <c r="K651" s="298"/>
      <c r="L651" s="298"/>
      <c r="M651" s="298"/>
      <c r="N651" s="298"/>
      <c r="O651" s="298"/>
      <c r="P651" s="298"/>
      <c r="Q651" s="298"/>
      <c r="R651" s="298"/>
      <c r="S651" s="691"/>
      <c r="T651" s="692"/>
      <c r="U651" s="693"/>
      <c r="V651" s="342"/>
      <c r="W651" s="307"/>
      <c r="X651" s="454"/>
      <c r="Y651" s="342"/>
      <c r="Z651" s="454"/>
      <c r="AA651" s="457" t="str">
        <f t="shared" si="16"/>
        <v/>
      </c>
      <c r="AE651" s="163"/>
      <c r="AF651" s="163"/>
      <c r="AG651" s="163"/>
      <c r="AI651" s="165"/>
    </row>
    <row r="652" spans="2:35" ht="24.75" customHeight="1" x14ac:dyDescent="0.25">
      <c r="B652" s="297"/>
      <c r="C652" s="298"/>
      <c r="D652" s="298"/>
      <c r="E652" s="298"/>
      <c r="F652" s="298"/>
      <c r="G652" s="298"/>
      <c r="H652" s="298"/>
      <c r="I652" s="298"/>
      <c r="J652" s="298"/>
      <c r="K652" s="298"/>
      <c r="L652" s="298"/>
      <c r="M652" s="298"/>
      <c r="N652" s="298"/>
      <c r="O652" s="298"/>
      <c r="P652" s="298"/>
      <c r="Q652" s="298"/>
      <c r="R652" s="298"/>
      <c r="S652" s="691"/>
      <c r="T652" s="692"/>
      <c r="U652" s="693"/>
      <c r="V652" s="342"/>
      <c r="W652" s="307"/>
      <c r="X652" s="454"/>
      <c r="Y652" s="342"/>
      <c r="Z652" s="454"/>
      <c r="AA652" s="457" t="str">
        <f t="shared" si="16"/>
        <v/>
      </c>
      <c r="AE652" s="163"/>
      <c r="AF652" s="163"/>
      <c r="AG652" s="163"/>
      <c r="AI652" s="165"/>
    </row>
    <row r="653" spans="2:35" ht="24.75" customHeight="1" x14ac:dyDescent="0.2">
      <c r="B653" s="297"/>
      <c r="C653" s="298"/>
      <c r="D653" s="298"/>
      <c r="E653" s="298"/>
      <c r="F653" s="298"/>
      <c r="G653" s="298"/>
      <c r="H653" s="298"/>
      <c r="I653" s="298"/>
      <c r="J653" s="298"/>
      <c r="K653" s="298"/>
      <c r="L653" s="298"/>
      <c r="M653" s="298"/>
      <c r="N653" s="298"/>
      <c r="O653" s="298"/>
      <c r="P653" s="298"/>
      <c r="Q653" s="298"/>
      <c r="R653" s="298"/>
      <c r="S653" s="691"/>
      <c r="T653" s="692"/>
      <c r="U653" s="693"/>
      <c r="V653" s="446"/>
      <c r="W653" s="442"/>
      <c r="X653" s="455"/>
      <c r="Y653" s="446"/>
      <c r="Z653" s="455"/>
      <c r="AA653" s="457" t="str">
        <f t="shared" si="16"/>
        <v/>
      </c>
    </row>
    <row r="654" spans="2:35" ht="24.75" customHeight="1" thickBot="1" x14ac:dyDescent="0.25">
      <c r="B654" s="297"/>
      <c r="C654" s="298"/>
      <c r="D654" s="298"/>
      <c r="E654" s="298"/>
      <c r="F654" s="298"/>
      <c r="G654" s="298"/>
      <c r="H654" s="298"/>
      <c r="I654" s="298"/>
      <c r="J654" s="298"/>
      <c r="K654" s="298"/>
      <c r="L654" s="298"/>
      <c r="M654" s="298"/>
      <c r="N654" s="298"/>
      <c r="O654" s="298"/>
      <c r="P654" s="298"/>
      <c r="Q654" s="298"/>
      <c r="R654" s="298"/>
      <c r="S654" s="691"/>
      <c r="T654" s="692"/>
      <c r="U654" s="693"/>
      <c r="V654" s="448"/>
      <c r="W654" s="449"/>
      <c r="X654" s="456"/>
      <c r="Y654" s="448"/>
      <c r="Z654" s="456"/>
      <c r="AA654" s="457" t="str">
        <f t="shared" si="16"/>
        <v/>
      </c>
    </row>
    <row r="655" spans="2:35" ht="32.25" customHeight="1" thickBot="1" x14ac:dyDescent="0.25">
      <c r="B655" s="299"/>
      <c r="C655" s="300"/>
      <c r="D655" s="300"/>
      <c r="E655" s="300"/>
      <c r="F655" s="300"/>
      <c r="G655" s="300"/>
      <c r="H655" s="300"/>
      <c r="I655" s="300"/>
      <c r="J655" s="300"/>
      <c r="K655" s="300"/>
      <c r="L655" s="300"/>
      <c r="M655" s="300"/>
      <c r="N655" s="300"/>
      <c r="O655" s="300"/>
      <c r="P655" s="300"/>
      <c r="Q655" s="300"/>
      <c r="R655" s="300"/>
      <c r="S655" s="753" t="s">
        <v>392</v>
      </c>
      <c r="T655" s="754"/>
      <c r="U655" s="754"/>
      <c r="V655" s="754"/>
      <c r="W655" s="754"/>
      <c r="X655" s="754"/>
      <c r="Y655" s="754"/>
      <c r="Z655" s="755"/>
      <c r="AA655" s="443">
        <f>+ROUND(SUM(AA638:AA652),2)</f>
        <v>10</v>
      </c>
    </row>
    <row r="656" spans="2:35" ht="15.75" x14ac:dyDescent="0.25">
      <c r="B656" s="665" t="s">
        <v>135</v>
      </c>
      <c r="C656" s="666"/>
      <c r="D656" s="666"/>
      <c r="E656" s="666"/>
      <c r="F656" s="666"/>
      <c r="G656" s="666"/>
      <c r="H656" s="666"/>
      <c r="I656" s="666"/>
      <c r="J656" s="666"/>
      <c r="K656" s="666"/>
      <c r="L656" s="666"/>
      <c r="M656" s="666"/>
      <c r="N656" s="666"/>
      <c r="O656" s="666"/>
      <c r="P656" s="666"/>
      <c r="Q656" s="666"/>
      <c r="R656" s="666"/>
      <c r="S656" s="666"/>
      <c r="T656" s="666"/>
      <c r="U656" s="666"/>
      <c r="V656" s="284"/>
      <c r="W656" s="282" t="s">
        <v>136</v>
      </c>
      <c r="X656" s="283"/>
      <c r="Y656" s="283"/>
      <c r="Z656" s="283"/>
      <c r="AA656" s="285"/>
    </row>
    <row r="657" spans="2:31" ht="15.75" x14ac:dyDescent="0.2">
      <c r="B657" s="667"/>
      <c r="C657" s="668"/>
      <c r="D657" s="195"/>
      <c r="E657" s="286"/>
      <c r="F657" s="286"/>
      <c r="G657" s="286"/>
      <c r="H657" s="286"/>
      <c r="I657" s="287"/>
      <c r="J657" s="287"/>
      <c r="K657" s="287"/>
      <c r="L657" s="287"/>
      <c r="M657" s="287"/>
      <c r="N657" s="287"/>
      <c r="O657" s="287"/>
      <c r="P657" s="287"/>
      <c r="Q657" s="287"/>
      <c r="R657" s="287"/>
      <c r="S657" s="287"/>
      <c r="T657" s="287"/>
      <c r="U657" s="288"/>
      <c r="V657" s="289"/>
      <c r="W657" s="668"/>
      <c r="X657" s="668"/>
      <c r="Y657" s="668"/>
      <c r="Z657" s="668"/>
      <c r="AA657" s="290"/>
    </row>
    <row r="658" spans="2:31" ht="15.75" x14ac:dyDescent="0.2">
      <c r="B658" s="667" t="str">
        <f>+PRESENTACION!$C$9</f>
        <v>WILSON ESNEYDER SIERRA MAYORGA</v>
      </c>
      <c r="C658" s="668"/>
      <c r="D658" s="668"/>
      <c r="E658" s="668"/>
      <c r="F658" s="668"/>
      <c r="G658" s="668"/>
      <c r="H658" s="668"/>
      <c r="I658" s="668"/>
      <c r="J658" s="668"/>
      <c r="K658" s="668"/>
      <c r="L658" s="668"/>
      <c r="M658" s="668"/>
      <c r="N658" s="668"/>
      <c r="O658" s="668"/>
      <c r="P658" s="668"/>
      <c r="Q658" s="668"/>
      <c r="R658" s="668"/>
      <c r="S658" s="668"/>
      <c r="T658" s="668"/>
      <c r="U658" s="668"/>
      <c r="V658" s="286"/>
      <c r="W658" s="668" t="str">
        <f>+PRESENTACION!$C$11</f>
        <v>DIANA MARGARITA CORZO</v>
      </c>
      <c r="X658" s="668"/>
      <c r="Y658" s="668"/>
      <c r="Z658" s="668"/>
      <c r="AA658" s="669"/>
    </row>
    <row r="659" spans="2:31" ht="16.5" thickBot="1" x14ac:dyDescent="0.25">
      <c r="B659" s="670" t="str">
        <f>+PRESENTACION!$C$10</f>
        <v>AUXILIAR DE INGENIERIA</v>
      </c>
      <c r="C659" s="671"/>
      <c r="D659" s="671"/>
      <c r="E659" s="671"/>
      <c r="F659" s="671"/>
      <c r="G659" s="671"/>
      <c r="H659" s="671"/>
      <c r="I659" s="671"/>
      <c r="J659" s="671"/>
      <c r="K659" s="671"/>
      <c r="L659" s="671"/>
      <c r="M659" s="671"/>
      <c r="N659" s="671"/>
      <c r="O659" s="671"/>
      <c r="P659" s="671"/>
      <c r="Q659" s="671"/>
      <c r="R659" s="671"/>
      <c r="S659" s="671"/>
      <c r="T659" s="671"/>
      <c r="U659" s="671"/>
      <c r="V659" s="291"/>
      <c r="W659" s="671" t="str">
        <f>+PRESENTACION!$C$12</f>
        <v>SECRETARIA DE PLANEACION E INFRAESTRUCTURA</v>
      </c>
      <c r="X659" s="671"/>
      <c r="Y659" s="671"/>
      <c r="Z659" s="671"/>
      <c r="AA659" s="672"/>
    </row>
    <row r="660" spans="2:31" ht="15.75" x14ac:dyDescent="0.2">
      <c r="B660" s="305"/>
      <c r="C660" s="305"/>
      <c r="D660" s="305"/>
      <c r="E660" s="305"/>
      <c r="F660" s="305"/>
      <c r="G660" s="305"/>
      <c r="H660" s="305"/>
      <c r="I660" s="305"/>
      <c r="J660" s="305"/>
      <c r="K660" s="305"/>
      <c r="L660" s="305"/>
      <c r="M660" s="305"/>
      <c r="N660" s="305"/>
      <c r="O660" s="305"/>
      <c r="P660" s="305"/>
      <c r="Q660" s="305"/>
      <c r="R660" s="305"/>
      <c r="S660" s="305"/>
      <c r="T660" s="305"/>
      <c r="U660" s="305"/>
      <c r="V660" s="286"/>
      <c r="W660" s="305"/>
      <c r="X660" s="305"/>
      <c r="Y660" s="305"/>
      <c r="Z660" s="305"/>
      <c r="AA660" s="305"/>
    </row>
    <row r="661" spans="2:31" ht="13.5" thickBot="1" x14ac:dyDescent="0.25"/>
    <row r="662" spans="2:31" ht="22.5" customHeight="1" x14ac:dyDescent="0.2">
      <c r="B662" s="737"/>
      <c r="C662" s="738"/>
      <c r="D662" s="738"/>
      <c r="E662" s="738"/>
      <c r="F662" s="738"/>
      <c r="G662" s="738" t="str">
        <f>+PRESENTACION!$C$2</f>
        <v>MUNICIPIO DE SAN VICENTE DE CHUCURI</v>
      </c>
      <c r="H662" s="738"/>
      <c r="I662" s="738"/>
      <c r="J662" s="738"/>
      <c r="K662" s="738"/>
      <c r="L662" s="738"/>
      <c r="M662" s="738"/>
      <c r="N662" s="738"/>
      <c r="O662" s="738"/>
      <c r="P662" s="738"/>
      <c r="Q662" s="738"/>
      <c r="R662" s="738"/>
      <c r="S662" s="738"/>
      <c r="T662" s="738"/>
      <c r="U662" s="738"/>
      <c r="V662" s="738"/>
      <c r="W662" s="738"/>
      <c r="X662" s="738"/>
      <c r="Y662" s="738"/>
      <c r="Z662" s="738"/>
      <c r="AA662" s="739"/>
      <c r="AD662" s="749" t="s">
        <v>399</v>
      </c>
    </row>
    <row r="663" spans="2:31" ht="22.5" customHeight="1" x14ac:dyDescent="0.2">
      <c r="B663" s="721"/>
      <c r="C663" s="722"/>
      <c r="D663" s="722"/>
      <c r="E663" s="722"/>
      <c r="F663" s="722"/>
      <c r="G663" s="742">
        <f>+PRESENTACION!$C$3</f>
        <v>0</v>
      </c>
      <c r="H663" s="742"/>
      <c r="I663" s="742"/>
      <c r="J663" s="742"/>
      <c r="K663" s="742"/>
      <c r="L663" s="742"/>
      <c r="M663" s="742"/>
      <c r="N663" s="742"/>
      <c r="O663" s="742"/>
      <c r="P663" s="742"/>
      <c r="Q663" s="742"/>
      <c r="R663" s="742"/>
      <c r="S663" s="742"/>
      <c r="T663" s="742"/>
      <c r="U663" s="742"/>
      <c r="V663" s="742"/>
      <c r="W663" s="742"/>
      <c r="X663" s="742"/>
      <c r="Y663" s="742"/>
      <c r="Z663" s="742"/>
      <c r="AA663" s="723"/>
      <c r="AD663" s="750"/>
    </row>
    <row r="664" spans="2:31" ht="32.25" customHeight="1" thickBot="1" x14ac:dyDescent="0.25">
      <c r="B664" s="721"/>
      <c r="C664" s="722"/>
      <c r="D664" s="722"/>
      <c r="E664" s="722"/>
      <c r="F664" s="722"/>
      <c r="G664" s="742" t="str">
        <f>+PRESENTACION!$C$4</f>
        <v>ADECUACION DEL POLIDEPORTIVO ESCUELA EL LEON DEL MUNICIPIO DE SAN VICENTE DE CHUCURI</v>
      </c>
      <c r="H664" s="742"/>
      <c r="I664" s="742"/>
      <c r="J664" s="742"/>
      <c r="K664" s="742"/>
      <c r="L664" s="742"/>
      <c r="M664" s="742"/>
      <c r="N664" s="742"/>
      <c r="O664" s="742"/>
      <c r="P664" s="742"/>
      <c r="Q664" s="742"/>
      <c r="R664" s="742"/>
      <c r="S664" s="742"/>
      <c r="T664" s="742"/>
      <c r="U664" s="742"/>
      <c r="V664" s="742"/>
      <c r="W664" s="742"/>
      <c r="X664" s="742"/>
      <c r="Y664" s="742"/>
      <c r="Z664" s="742"/>
      <c r="AA664" s="723"/>
      <c r="AD664" s="327" t="s">
        <v>451</v>
      </c>
    </row>
    <row r="665" spans="2:31" ht="15.75" x14ac:dyDescent="0.2">
      <c r="B665" s="721" t="s">
        <v>389</v>
      </c>
      <c r="C665" s="722"/>
      <c r="D665" s="722"/>
      <c r="E665" s="722"/>
      <c r="F665" s="722"/>
      <c r="G665" s="722"/>
      <c r="H665" s="722"/>
      <c r="I665" s="722"/>
      <c r="J665" s="722"/>
      <c r="K665" s="722"/>
      <c r="L665" s="722"/>
      <c r="M665" s="722"/>
      <c r="N665" s="722"/>
      <c r="O665" s="722"/>
      <c r="P665" s="722"/>
      <c r="Q665" s="722"/>
      <c r="R665" s="722"/>
      <c r="S665" s="722"/>
      <c r="T665" s="722"/>
      <c r="U665" s="722"/>
      <c r="V665" s="722"/>
      <c r="W665" s="722"/>
      <c r="X665" s="722"/>
      <c r="Y665" s="722"/>
      <c r="Z665" s="722"/>
      <c r="AA665" s="723"/>
    </row>
    <row r="666" spans="2:31" s="162" customFormat="1" ht="15.75" x14ac:dyDescent="0.2">
      <c r="B666" s="724" t="s">
        <v>120</v>
      </c>
      <c r="C666" s="725"/>
      <c r="D666" s="725"/>
      <c r="E666" s="725"/>
      <c r="F666" s="725"/>
      <c r="G666" s="726">
        <f>+PRESENTACION!$C$6</f>
        <v>45848</v>
      </c>
      <c r="H666" s="726"/>
      <c r="I666" s="726"/>
      <c r="J666" s="726"/>
      <c r="K666" s="726"/>
      <c r="L666" s="726"/>
      <c r="M666" s="726"/>
      <c r="N666" s="726"/>
      <c r="O666" s="726"/>
      <c r="P666" s="726"/>
      <c r="Q666" s="726"/>
      <c r="R666" s="726"/>
      <c r="S666" s="726"/>
      <c r="T666" s="725" t="s">
        <v>396</v>
      </c>
      <c r="U666" s="725"/>
      <c r="V666" s="727" t="s">
        <v>390</v>
      </c>
      <c r="W666" s="727"/>
      <c r="X666" s="727"/>
      <c r="Y666" s="727"/>
      <c r="Z666" s="727"/>
      <c r="AA666" s="728"/>
    </row>
    <row r="667" spans="2:31" ht="15" customHeight="1" x14ac:dyDescent="0.2">
      <c r="B667" s="724" t="s">
        <v>121</v>
      </c>
      <c r="C667" s="725"/>
      <c r="D667" s="725"/>
      <c r="E667" s="725"/>
      <c r="F667" s="731">
        <f>+PRESUPUESTO!$B$34</f>
        <v>7</v>
      </c>
      <c r="G667" s="731"/>
      <c r="H667" s="727" t="str">
        <f>+PRESUPUESTO!$C$34</f>
        <v>INSTALACIONES HIDROSANITARIAS</v>
      </c>
      <c r="I667" s="727"/>
      <c r="J667" s="727"/>
      <c r="K667" s="727"/>
      <c r="L667" s="727"/>
      <c r="M667" s="727"/>
      <c r="N667" s="727"/>
      <c r="O667" s="725" t="s">
        <v>0</v>
      </c>
      <c r="P667" s="725"/>
      <c r="Q667" s="812" t="e">
        <f>+PRESUPUESTO!#REF!</f>
        <v>#REF!</v>
      </c>
      <c r="R667" s="722"/>
      <c r="S667" s="731" t="e">
        <f>+PRESUPUESTO!#REF!</f>
        <v>#REF!</v>
      </c>
      <c r="T667" s="731"/>
      <c r="U667" s="731"/>
      <c r="V667" s="731"/>
      <c r="W667" s="731"/>
      <c r="X667" s="731"/>
      <c r="Y667" s="731"/>
      <c r="Z667" s="725" t="s">
        <v>106</v>
      </c>
      <c r="AA667" s="728" t="e">
        <f>+PRESUPUESTO!#REF!</f>
        <v>#REF!</v>
      </c>
    </row>
    <row r="668" spans="2:31" ht="16.5" customHeight="1" thickBot="1" x14ac:dyDescent="0.25">
      <c r="B668" s="729"/>
      <c r="C668" s="730"/>
      <c r="D668" s="730"/>
      <c r="E668" s="730"/>
      <c r="F668" s="732"/>
      <c r="G668" s="732"/>
      <c r="H668" s="733"/>
      <c r="I668" s="733"/>
      <c r="J668" s="733"/>
      <c r="K668" s="733"/>
      <c r="L668" s="733"/>
      <c r="M668" s="733"/>
      <c r="N668" s="733"/>
      <c r="O668" s="730"/>
      <c r="P668" s="730"/>
      <c r="Q668" s="799"/>
      <c r="R668" s="799"/>
      <c r="S668" s="732"/>
      <c r="T668" s="732"/>
      <c r="U668" s="732"/>
      <c r="V668" s="732"/>
      <c r="W668" s="732"/>
      <c r="X668" s="732"/>
      <c r="Y668" s="732"/>
      <c r="Z668" s="730"/>
      <c r="AA668" s="736"/>
    </row>
    <row r="669" spans="2:31" ht="15.75" x14ac:dyDescent="0.2">
      <c r="B669" s="756" t="s">
        <v>398</v>
      </c>
      <c r="C669" s="757"/>
      <c r="D669" s="757"/>
      <c r="E669" s="757"/>
      <c r="F669" s="757"/>
      <c r="G669" s="757"/>
      <c r="H669" s="757"/>
      <c r="I669" s="757"/>
      <c r="J669" s="757"/>
      <c r="K669" s="757"/>
      <c r="L669" s="757"/>
      <c r="M669" s="757"/>
      <c r="N669" s="757"/>
      <c r="O669" s="757"/>
      <c r="P669" s="757"/>
      <c r="Q669" s="757"/>
      <c r="R669" s="758"/>
      <c r="S669" s="759" t="s">
        <v>122</v>
      </c>
      <c r="T669" s="760"/>
      <c r="U669" s="761"/>
      <c r="V669" s="762" t="s">
        <v>123</v>
      </c>
      <c r="W669" s="763"/>
      <c r="X669" s="764"/>
      <c r="Y669" s="712" t="s">
        <v>393</v>
      </c>
      <c r="Z669" s="714" t="s">
        <v>397</v>
      </c>
      <c r="AA669" s="767" t="s">
        <v>395</v>
      </c>
    </row>
    <row r="670" spans="2:31" ht="40.5" customHeight="1" thickBot="1" x14ac:dyDescent="0.25">
      <c r="B670" s="700"/>
      <c r="C670" s="701"/>
      <c r="D670" s="701"/>
      <c r="E670" s="701"/>
      <c r="F670" s="701"/>
      <c r="G670" s="701"/>
      <c r="H670" s="701"/>
      <c r="I670" s="701"/>
      <c r="J670" s="701"/>
      <c r="K670" s="701"/>
      <c r="L670" s="701"/>
      <c r="M670" s="701"/>
      <c r="N670" s="701"/>
      <c r="O670" s="701"/>
      <c r="P670" s="701"/>
      <c r="Q670" s="701"/>
      <c r="R670" s="702"/>
      <c r="S670" s="759"/>
      <c r="T670" s="760"/>
      <c r="U670" s="761"/>
      <c r="V670" s="292" t="s">
        <v>124</v>
      </c>
      <c r="W670" s="293" t="s">
        <v>391</v>
      </c>
      <c r="X670" s="294" t="s">
        <v>394</v>
      </c>
      <c r="Y670" s="765"/>
      <c r="Z670" s="766"/>
      <c r="AA670" s="768"/>
    </row>
    <row r="671" spans="2:31" ht="24.75" customHeight="1" x14ac:dyDescent="0.2">
      <c r="B671" s="295" t="s">
        <v>125</v>
      </c>
      <c r="C671" s="296"/>
      <c r="D671" s="296"/>
      <c r="E671" s="296"/>
      <c r="F671" s="296"/>
      <c r="G671" s="296"/>
      <c r="H671" s="296"/>
      <c r="I671" s="296"/>
      <c r="J671" s="296"/>
      <c r="K671" s="296"/>
      <c r="L671" s="296"/>
      <c r="M671" s="296"/>
      <c r="N671" s="296"/>
      <c r="O671" s="296"/>
      <c r="P671" s="296"/>
      <c r="Q671" s="296"/>
      <c r="R671" s="296"/>
      <c r="S671" s="796" t="s">
        <v>432</v>
      </c>
      <c r="T671" s="797"/>
      <c r="U671" s="798"/>
      <c r="V671" s="306">
        <v>3.88</v>
      </c>
      <c r="W671" s="307"/>
      <c r="X671" s="307">
        <v>4.87</v>
      </c>
      <c r="Y671" s="307"/>
      <c r="Z671" s="307"/>
      <c r="AA671" s="308">
        <f>IF(S671="","",ROUND((IF(W671="",1,W671))*(IF(V671="",1,V671))*(IF(X671="",1,X671))*(IF(Y671="",1,Y671))*(IF(Z671="",1,Z671)),2))</f>
        <v>18.899999999999999</v>
      </c>
    </row>
    <row r="672" spans="2:31" ht="24.75" customHeight="1" x14ac:dyDescent="0.25">
      <c r="B672" s="297"/>
      <c r="C672" s="298"/>
      <c r="D672" s="298"/>
      <c r="E672" s="298"/>
      <c r="F672" s="298"/>
      <c r="G672" s="298"/>
      <c r="H672" s="298"/>
      <c r="I672" s="298"/>
      <c r="J672" s="298"/>
      <c r="K672" s="298"/>
      <c r="L672" s="298"/>
      <c r="M672" s="298"/>
      <c r="N672" s="298"/>
      <c r="O672" s="298"/>
      <c r="P672" s="298"/>
      <c r="Q672" s="298"/>
      <c r="R672" s="298"/>
      <c r="S672" s="673" t="s">
        <v>433</v>
      </c>
      <c r="T672" s="674"/>
      <c r="U672" s="675"/>
      <c r="V672" s="306">
        <v>3.88</v>
      </c>
      <c r="W672" s="307"/>
      <c r="X672" s="307">
        <f>+X671</f>
        <v>4.87</v>
      </c>
      <c r="Y672" s="307"/>
      <c r="Z672" s="307"/>
      <c r="AA672" s="308">
        <f>IF(S672="","",ROUND((IF(W672="",1,W672))*(IF(V672="",1,V672))*(IF(X672="",1,X672))*(IF(Y672="",1,Y672))*(IF(Z672="",1,Z672)),2))</f>
        <v>18.899999999999999</v>
      </c>
      <c r="AD672" s="163"/>
      <c r="AE672" s="164"/>
    </row>
    <row r="673" spans="2:35" ht="24.75" customHeight="1" x14ac:dyDescent="0.2">
      <c r="B673" s="297"/>
      <c r="C673" s="298"/>
      <c r="D673" s="298"/>
      <c r="E673" s="298"/>
      <c r="F673" s="298"/>
      <c r="G673" s="298"/>
      <c r="H673" s="298"/>
      <c r="I673" s="298"/>
      <c r="J673" s="298"/>
      <c r="K673" s="298"/>
      <c r="L673" s="298"/>
      <c r="M673" s="298"/>
      <c r="N673" s="298"/>
      <c r="O673" s="298"/>
      <c r="P673" s="298"/>
      <c r="Q673" s="298"/>
      <c r="R673" s="298"/>
      <c r="S673" s="673" t="s">
        <v>434</v>
      </c>
      <c r="T673" s="674"/>
      <c r="U673" s="675"/>
      <c r="V673" s="306">
        <v>3.91</v>
      </c>
      <c r="W673" s="307"/>
      <c r="X673" s="307">
        <v>4.87</v>
      </c>
      <c r="Y673" s="307"/>
      <c r="Z673" s="307"/>
      <c r="AA673" s="308">
        <f>IF(S675="","",ROUND((IF(W673="",1,W673))*(IF(V673="",1,V673))*(IF(X673="",1,X673))*(IF(Y673="",1,Y673))*(IF(Z673="",1,Z673)),2))</f>
        <v>19.04</v>
      </c>
    </row>
    <row r="674" spans="2:35" ht="24.75" customHeight="1" x14ac:dyDescent="0.2">
      <c r="B674" s="297"/>
      <c r="C674" s="298"/>
      <c r="D674" s="298"/>
      <c r="E674" s="298"/>
      <c r="F674" s="298"/>
      <c r="G674" s="298"/>
      <c r="H674" s="298"/>
      <c r="I674" s="298"/>
      <c r="J674" s="298"/>
      <c r="K674" s="298"/>
      <c r="L674" s="298"/>
      <c r="M674" s="298"/>
      <c r="N674" s="298"/>
      <c r="O674" s="298"/>
      <c r="P674" s="298"/>
      <c r="Q674" s="298"/>
      <c r="R674" s="298"/>
      <c r="S674" s="673" t="s">
        <v>437</v>
      </c>
      <c r="T674" s="674"/>
      <c r="U674" s="675"/>
      <c r="V674" s="309">
        <v>3.93</v>
      </c>
      <c r="W674" s="310"/>
      <c r="X674" s="307">
        <v>4.87</v>
      </c>
      <c r="Y674" s="310"/>
      <c r="Z674" s="310"/>
      <c r="AA674" s="308">
        <f>IF(S676="","",ROUND((IF(W674="",1,W674))*(IF(V674="",1,V674))*(IF(X674="",1,X674))*(IF(Y674="",1,Y674))*(IF(Z674="",1,Z674)),2))</f>
        <v>19.14</v>
      </c>
    </row>
    <row r="675" spans="2:35" ht="24.75" customHeight="1" x14ac:dyDescent="0.2">
      <c r="B675" s="297"/>
      <c r="C675" s="298"/>
      <c r="D675" s="298"/>
      <c r="E675" s="298"/>
      <c r="F675" s="298"/>
      <c r="G675" s="298"/>
      <c r="H675" s="298"/>
      <c r="I675" s="298"/>
      <c r="J675" s="298"/>
      <c r="K675" s="298"/>
      <c r="L675" s="298"/>
      <c r="M675" s="298"/>
      <c r="N675" s="298"/>
      <c r="O675" s="298"/>
      <c r="P675" s="298"/>
      <c r="Q675" s="298"/>
      <c r="R675" s="298"/>
      <c r="S675" s="673" t="s">
        <v>400</v>
      </c>
      <c r="T675" s="674"/>
      <c r="U675" s="675"/>
      <c r="V675" s="306">
        <v>6</v>
      </c>
      <c r="W675" s="307"/>
      <c r="X675" s="307">
        <v>10.11</v>
      </c>
      <c r="Y675" s="307">
        <v>2</v>
      </c>
      <c r="Z675" s="307"/>
      <c r="AA675" s="308">
        <f>IF(S675="","",ROUND((IF(W675="",1,W675))*(IF(V675="",1,V675))*(IF(X675="",1,X675))*(IF(Y675="",1,Y675))*(IF(Z675="",1,Z675)),2))</f>
        <v>121.32</v>
      </c>
    </row>
    <row r="676" spans="2:35" ht="24.75" customHeight="1" x14ac:dyDescent="0.2">
      <c r="B676" s="297"/>
      <c r="C676" s="298"/>
      <c r="D676" s="298"/>
      <c r="E676" s="298"/>
      <c r="F676" s="298"/>
      <c r="G676" s="298"/>
      <c r="H676" s="298"/>
      <c r="I676" s="298"/>
      <c r="J676" s="298"/>
      <c r="K676" s="298"/>
      <c r="L676" s="298"/>
      <c r="M676" s="298"/>
      <c r="N676" s="298"/>
      <c r="O676" s="298"/>
      <c r="P676" s="298"/>
      <c r="Q676" s="298"/>
      <c r="R676" s="298"/>
      <c r="S676" s="673" t="s">
        <v>401</v>
      </c>
      <c r="T676" s="674"/>
      <c r="U676" s="675"/>
      <c r="V676" s="306">
        <v>5.14</v>
      </c>
      <c r="W676" s="307"/>
      <c r="X676" s="307">
        <v>2.9</v>
      </c>
      <c r="Y676" s="307">
        <v>2</v>
      </c>
      <c r="Z676" s="307"/>
      <c r="AA676" s="308">
        <f>IF(S676="","",ROUND((IF(W676="",1,W676))*(IF(V676="",1,V676))*(IF(X676="",1,X676))*(IF(Y676="",1,Y676))*(IF(Z676="",1,Z676)),2))</f>
        <v>29.81</v>
      </c>
    </row>
    <row r="677" spans="2:35" ht="24.75" customHeight="1" x14ac:dyDescent="0.2">
      <c r="B677" s="297"/>
      <c r="C677" s="298"/>
      <c r="D677" s="298"/>
      <c r="E677" s="298"/>
      <c r="F677" s="298"/>
      <c r="G677" s="298"/>
      <c r="H677" s="298"/>
      <c r="I677" s="298"/>
      <c r="J677" s="298"/>
      <c r="K677" s="298"/>
      <c r="L677" s="298"/>
      <c r="M677" s="298"/>
      <c r="N677" s="298"/>
      <c r="O677" s="298"/>
      <c r="P677" s="298"/>
      <c r="Q677" s="298"/>
      <c r="R677" s="298"/>
      <c r="S677" s="673" t="s">
        <v>403</v>
      </c>
      <c r="T677" s="674"/>
      <c r="U677" s="675"/>
      <c r="V677" s="306">
        <v>5.01</v>
      </c>
      <c r="W677" s="307"/>
      <c r="X677" s="307">
        <v>2</v>
      </c>
      <c r="Y677" s="307">
        <v>2</v>
      </c>
      <c r="Z677" s="307"/>
      <c r="AA677" s="308">
        <f>IF(S677="","",ROUND((IF(W677="",1,W677))*(IF(V677="",1,V677))*(IF(X677="",1,X677))*(IF(Y677="",1,Y677))*(IF(Z677="",1,Z677)),2))</f>
        <v>20.04</v>
      </c>
    </row>
    <row r="678" spans="2:35" ht="24.75" customHeight="1" x14ac:dyDescent="0.2">
      <c r="B678" s="297"/>
      <c r="C678" s="298"/>
      <c r="D678" s="298"/>
      <c r="E678" s="298"/>
      <c r="F678" s="298"/>
      <c r="G678" s="298"/>
      <c r="H678" s="298"/>
      <c r="I678" s="298"/>
      <c r="J678" s="298"/>
      <c r="K678" s="298"/>
      <c r="L678" s="298"/>
      <c r="M678" s="298"/>
      <c r="N678" s="298"/>
      <c r="O678" s="298"/>
      <c r="P678" s="298"/>
      <c r="Q678" s="298"/>
      <c r="R678" s="298"/>
      <c r="S678" s="781"/>
      <c r="T678" s="782"/>
      <c r="U678" s="783"/>
      <c r="V678" s="313"/>
      <c r="W678" s="314"/>
      <c r="X678" s="314"/>
      <c r="Y678" s="314"/>
      <c r="Z678" s="314"/>
      <c r="AA678" s="315"/>
    </row>
    <row r="679" spans="2:35" ht="24.75" customHeight="1" x14ac:dyDescent="0.2">
      <c r="B679" s="297"/>
      <c r="C679" s="298"/>
      <c r="D679" s="298"/>
      <c r="E679" s="298"/>
      <c r="F679" s="298"/>
      <c r="G679" s="298"/>
      <c r="H679" s="298"/>
      <c r="I679" s="298"/>
      <c r="J679" s="298"/>
      <c r="K679" s="298"/>
      <c r="L679" s="298"/>
      <c r="M679" s="298"/>
      <c r="N679" s="298"/>
      <c r="O679" s="298"/>
      <c r="P679" s="298"/>
      <c r="Q679" s="298"/>
      <c r="R679" s="298"/>
      <c r="S679" s="673"/>
      <c r="T679" s="674"/>
      <c r="U679" s="675"/>
      <c r="V679" s="306"/>
      <c r="W679" s="307"/>
      <c r="X679" s="307"/>
      <c r="Y679" s="307"/>
      <c r="Z679" s="307"/>
      <c r="AA679" s="308"/>
    </row>
    <row r="680" spans="2:35" ht="24.75" customHeight="1" x14ac:dyDescent="0.2">
      <c r="B680" s="297"/>
      <c r="C680" s="298"/>
      <c r="D680" s="298"/>
      <c r="E680" s="298"/>
      <c r="F680" s="298"/>
      <c r="G680" s="298"/>
      <c r="H680" s="298"/>
      <c r="I680" s="298"/>
      <c r="J680" s="298"/>
      <c r="K680" s="298"/>
      <c r="L680" s="298"/>
      <c r="M680" s="298"/>
      <c r="N680" s="298"/>
      <c r="O680" s="298"/>
      <c r="P680" s="298"/>
      <c r="Q680" s="298"/>
      <c r="R680" s="298"/>
      <c r="S680" s="673"/>
      <c r="T680" s="674"/>
      <c r="U680" s="675"/>
      <c r="V680" s="306"/>
      <c r="W680" s="307"/>
      <c r="X680" s="307"/>
      <c r="Y680" s="307"/>
      <c r="Z680" s="307"/>
      <c r="AA680" s="308"/>
    </row>
    <row r="681" spans="2:35" ht="24.75" customHeight="1" x14ac:dyDescent="0.2">
      <c r="B681" s="297"/>
      <c r="C681" s="298"/>
      <c r="D681" s="298"/>
      <c r="E681" s="298"/>
      <c r="F681" s="298"/>
      <c r="G681" s="298"/>
      <c r="H681" s="298"/>
      <c r="I681" s="298"/>
      <c r="J681" s="298"/>
      <c r="K681" s="298"/>
      <c r="L681" s="298"/>
      <c r="M681" s="298"/>
      <c r="N681" s="298"/>
      <c r="O681" s="298"/>
      <c r="P681" s="298"/>
      <c r="Q681" s="298"/>
      <c r="R681" s="298"/>
      <c r="S681" s="673"/>
      <c r="T681" s="674"/>
      <c r="U681" s="675"/>
      <c r="V681" s="311"/>
      <c r="W681" s="312"/>
      <c r="X681" s="312"/>
      <c r="Y681" s="312"/>
      <c r="Z681" s="312"/>
      <c r="AA681" s="308"/>
    </row>
    <row r="682" spans="2:35" ht="24.75" customHeight="1" x14ac:dyDescent="0.2">
      <c r="B682" s="297"/>
      <c r="C682" s="298"/>
      <c r="D682" s="298"/>
      <c r="E682" s="298"/>
      <c r="F682" s="298"/>
      <c r="G682" s="298"/>
      <c r="H682" s="298"/>
      <c r="I682" s="298"/>
      <c r="J682" s="298"/>
      <c r="K682" s="298"/>
      <c r="L682" s="298"/>
      <c r="M682" s="298"/>
      <c r="N682" s="298"/>
      <c r="O682" s="298"/>
      <c r="P682" s="298"/>
      <c r="Q682" s="298"/>
      <c r="R682" s="298"/>
      <c r="S682" s="673"/>
      <c r="T682" s="674"/>
      <c r="U682" s="675"/>
      <c r="V682" s="306"/>
      <c r="W682" s="307"/>
      <c r="X682" s="307"/>
      <c r="Y682" s="307"/>
      <c r="Z682" s="307"/>
      <c r="AA682" s="308"/>
    </row>
    <row r="683" spans="2:35" ht="24.75" customHeight="1" x14ac:dyDescent="0.2">
      <c r="B683" s="297"/>
      <c r="C683" s="298"/>
      <c r="D683" s="298"/>
      <c r="E683" s="298"/>
      <c r="F683" s="298"/>
      <c r="G683" s="298"/>
      <c r="H683" s="298"/>
      <c r="I683" s="298"/>
      <c r="J683" s="298"/>
      <c r="K683" s="298"/>
      <c r="L683" s="298"/>
      <c r="M683" s="298"/>
      <c r="N683" s="298"/>
      <c r="O683" s="298"/>
      <c r="P683" s="298"/>
      <c r="Q683" s="298"/>
      <c r="R683" s="298"/>
      <c r="S683" s="673"/>
      <c r="T683" s="674"/>
      <c r="U683" s="675"/>
      <c r="V683" s="306"/>
      <c r="W683" s="307"/>
      <c r="X683" s="307"/>
      <c r="Y683" s="307"/>
      <c r="Z683" s="307"/>
      <c r="AA683" s="308"/>
    </row>
    <row r="684" spans="2:35" ht="24.75" customHeight="1" x14ac:dyDescent="0.25">
      <c r="B684" s="297"/>
      <c r="C684" s="298"/>
      <c r="D684" s="298"/>
      <c r="E684" s="298"/>
      <c r="F684" s="298"/>
      <c r="G684" s="298"/>
      <c r="H684" s="298"/>
      <c r="I684" s="298"/>
      <c r="J684" s="298"/>
      <c r="K684" s="298"/>
      <c r="L684" s="298"/>
      <c r="M684" s="298"/>
      <c r="N684" s="298"/>
      <c r="O684" s="298"/>
      <c r="P684" s="298"/>
      <c r="Q684" s="298"/>
      <c r="R684" s="298"/>
      <c r="S684" s="781"/>
      <c r="T684" s="782"/>
      <c r="U684" s="783"/>
      <c r="V684" s="313"/>
      <c r="W684" s="314"/>
      <c r="X684" s="314"/>
      <c r="Y684" s="314"/>
      <c r="Z684" s="314"/>
      <c r="AA684" s="315"/>
      <c r="AE684" s="163"/>
      <c r="AF684" s="163"/>
      <c r="AG684" s="163"/>
      <c r="AI684" s="165"/>
    </row>
    <row r="685" spans="2:35" ht="24.75" customHeight="1" x14ac:dyDescent="0.25">
      <c r="B685" s="297"/>
      <c r="C685" s="298"/>
      <c r="D685" s="298"/>
      <c r="E685" s="298"/>
      <c r="F685" s="298"/>
      <c r="G685" s="298"/>
      <c r="H685" s="298"/>
      <c r="I685" s="298"/>
      <c r="J685" s="298"/>
      <c r="K685" s="298"/>
      <c r="L685" s="298"/>
      <c r="M685" s="298"/>
      <c r="N685" s="298"/>
      <c r="O685" s="298"/>
      <c r="P685" s="298"/>
      <c r="Q685" s="298"/>
      <c r="R685" s="298"/>
      <c r="S685" s="673"/>
      <c r="T685" s="674"/>
      <c r="U685" s="675"/>
      <c r="V685" s="306"/>
      <c r="W685" s="307"/>
      <c r="X685" s="307"/>
      <c r="Y685" s="307"/>
      <c r="Z685" s="307"/>
      <c r="AA685" s="308"/>
      <c r="AE685" s="163"/>
      <c r="AF685" s="163"/>
      <c r="AG685" s="163"/>
      <c r="AI685" s="165"/>
    </row>
    <row r="686" spans="2:35" ht="24.75" customHeight="1" x14ac:dyDescent="0.2">
      <c r="B686" s="297"/>
      <c r="C686" s="298"/>
      <c r="D686" s="298"/>
      <c r="E686" s="298"/>
      <c r="F686" s="298"/>
      <c r="G686" s="298"/>
      <c r="H686" s="298"/>
      <c r="I686" s="298"/>
      <c r="J686" s="298"/>
      <c r="K686" s="298"/>
      <c r="L686" s="298"/>
      <c r="M686" s="298"/>
      <c r="N686" s="298"/>
      <c r="O686" s="298"/>
      <c r="P686" s="298"/>
      <c r="Q686" s="298"/>
      <c r="R686" s="298"/>
      <c r="S686" s="800"/>
      <c r="T686" s="801"/>
      <c r="U686" s="802"/>
      <c r="V686" s="313"/>
      <c r="W686" s="314"/>
      <c r="X686" s="314"/>
      <c r="Y686" s="314"/>
      <c r="Z686" s="314"/>
      <c r="AA686" s="315"/>
    </row>
    <row r="687" spans="2:35" ht="24.75" customHeight="1" thickBot="1" x14ac:dyDescent="0.25">
      <c r="B687" s="297"/>
      <c r="C687" s="298"/>
      <c r="D687" s="298"/>
      <c r="E687" s="298"/>
      <c r="F687" s="298"/>
      <c r="G687" s="298"/>
      <c r="H687" s="298"/>
      <c r="I687" s="298"/>
      <c r="J687" s="298"/>
      <c r="K687" s="298"/>
      <c r="L687" s="298"/>
      <c r="M687" s="298"/>
      <c r="N687" s="298"/>
      <c r="O687" s="298"/>
      <c r="P687" s="298"/>
      <c r="Q687" s="298"/>
      <c r="R687" s="298"/>
      <c r="S687" s="803"/>
      <c r="T687" s="804"/>
      <c r="U687" s="805"/>
      <c r="V687" s="313"/>
      <c r="W687" s="314"/>
      <c r="X687" s="314"/>
      <c r="Y687" s="314"/>
      <c r="Z687" s="314"/>
      <c r="AA687" s="315"/>
    </row>
    <row r="688" spans="2:35" ht="32.25" customHeight="1" thickBot="1" x14ac:dyDescent="0.25">
      <c r="B688" s="299"/>
      <c r="C688" s="300"/>
      <c r="D688" s="300"/>
      <c r="E688" s="300"/>
      <c r="F688" s="300"/>
      <c r="G688" s="300"/>
      <c r="H688" s="300"/>
      <c r="I688" s="300"/>
      <c r="J688" s="300"/>
      <c r="K688" s="300"/>
      <c r="L688" s="300"/>
      <c r="M688" s="300"/>
      <c r="N688" s="300"/>
      <c r="O688" s="300"/>
      <c r="P688" s="300"/>
      <c r="Q688" s="300"/>
      <c r="R688" s="300"/>
      <c r="S688" s="682" t="s">
        <v>392</v>
      </c>
      <c r="T688" s="683"/>
      <c r="U688" s="683"/>
      <c r="V688" s="683"/>
      <c r="W688" s="683"/>
      <c r="X688" s="683"/>
      <c r="Y688" s="683"/>
      <c r="Z688" s="684"/>
      <c r="AA688" s="301">
        <f>+ROUND(SUM(AA671:AA687),2)</f>
        <v>247.15</v>
      </c>
    </row>
    <row r="689" spans="2:27" ht="15.75" x14ac:dyDescent="0.25">
      <c r="B689" s="665" t="s">
        <v>135</v>
      </c>
      <c r="C689" s="666"/>
      <c r="D689" s="666"/>
      <c r="E689" s="666"/>
      <c r="F689" s="666"/>
      <c r="G689" s="666"/>
      <c r="H689" s="666"/>
      <c r="I689" s="666"/>
      <c r="J689" s="666"/>
      <c r="K689" s="666"/>
      <c r="L689" s="666"/>
      <c r="M689" s="666"/>
      <c r="N689" s="666"/>
      <c r="O689" s="666"/>
      <c r="P689" s="666"/>
      <c r="Q689" s="666"/>
      <c r="R689" s="666"/>
      <c r="S689" s="666"/>
      <c r="T689" s="666"/>
      <c r="U689" s="666"/>
      <c r="V689" s="284"/>
      <c r="W689" s="282" t="s">
        <v>136</v>
      </c>
      <c r="X689" s="283"/>
      <c r="Y689" s="283"/>
      <c r="Z689" s="283"/>
      <c r="AA689" s="285"/>
    </row>
    <row r="690" spans="2:27" ht="15.75" x14ac:dyDescent="0.2">
      <c r="B690" s="667"/>
      <c r="C690" s="668"/>
      <c r="D690" s="195"/>
      <c r="E690" s="286"/>
      <c r="F690" s="286"/>
      <c r="G690" s="286"/>
      <c r="H690" s="286"/>
      <c r="I690" s="287"/>
      <c r="J690" s="287"/>
      <c r="K690" s="287"/>
      <c r="L690" s="287"/>
      <c r="M690" s="287"/>
      <c r="N690" s="287"/>
      <c r="O690" s="287"/>
      <c r="P690" s="287"/>
      <c r="Q690" s="287"/>
      <c r="R690" s="287"/>
      <c r="S690" s="287"/>
      <c r="T690" s="287"/>
      <c r="U690" s="288"/>
      <c r="V690" s="289"/>
      <c r="W690" s="668"/>
      <c r="X690" s="668"/>
      <c r="Y690" s="668"/>
      <c r="Z690" s="668"/>
      <c r="AA690" s="290"/>
    </row>
    <row r="691" spans="2:27" ht="15.75" x14ac:dyDescent="0.2">
      <c r="B691" s="667" t="str">
        <f>+PRESENTACION!$C$9</f>
        <v>WILSON ESNEYDER SIERRA MAYORGA</v>
      </c>
      <c r="C691" s="668"/>
      <c r="D691" s="668"/>
      <c r="E691" s="668"/>
      <c r="F691" s="668"/>
      <c r="G691" s="668"/>
      <c r="H691" s="668"/>
      <c r="I691" s="668"/>
      <c r="J691" s="668"/>
      <c r="K691" s="668"/>
      <c r="L691" s="668"/>
      <c r="M691" s="668"/>
      <c r="N691" s="668"/>
      <c r="O691" s="668"/>
      <c r="P691" s="668"/>
      <c r="Q691" s="668"/>
      <c r="R691" s="668"/>
      <c r="S691" s="668"/>
      <c r="T691" s="668"/>
      <c r="U691" s="668"/>
      <c r="V691" s="286"/>
      <c r="W691" s="668" t="str">
        <f>+PRESENTACION!$C$11</f>
        <v>DIANA MARGARITA CORZO</v>
      </c>
      <c r="X691" s="668"/>
      <c r="Y691" s="668"/>
      <c r="Z691" s="668"/>
      <c r="AA691" s="669"/>
    </row>
    <row r="692" spans="2:27" ht="16.5" thickBot="1" x14ac:dyDescent="0.25">
      <c r="B692" s="670" t="str">
        <f>+PRESENTACION!$C$10</f>
        <v>AUXILIAR DE INGENIERIA</v>
      </c>
      <c r="C692" s="671"/>
      <c r="D692" s="671"/>
      <c r="E692" s="671"/>
      <c r="F692" s="671"/>
      <c r="G692" s="671"/>
      <c r="H692" s="671"/>
      <c r="I692" s="671"/>
      <c r="J692" s="671"/>
      <c r="K692" s="671"/>
      <c r="L692" s="671"/>
      <c r="M692" s="671"/>
      <c r="N692" s="671"/>
      <c r="O692" s="671"/>
      <c r="P692" s="671"/>
      <c r="Q692" s="671"/>
      <c r="R692" s="671"/>
      <c r="S692" s="671"/>
      <c r="T692" s="671"/>
      <c r="U692" s="671"/>
      <c r="V692" s="291"/>
      <c r="W692" s="671" t="str">
        <f>+PRESENTACION!$C$12</f>
        <v>SECRETARIA DE PLANEACION E INFRAESTRUCTURA</v>
      </c>
      <c r="X692" s="671"/>
      <c r="Y692" s="671"/>
      <c r="Z692" s="671"/>
      <c r="AA692" s="672"/>
    </row>
    <row r="693" spans="2:27" ht="15.75" x14ac:dyDescent="0.2">
      <c r="B693" s="305"/>
      <c r="C693" s="305"/>
      <c r="D693" s="305"/>
      <c r="E693" s="305"/>
      <c r="F693" s="305"/>
      <c r="G693" s="305"/>
      <c r="H693" s="305"/>
      <c r="I693" s="305"/>
      <c r="J693" s="305"/>
      <c r="K693" s="305"/>
      <c r="L693" s="305"/>
      <c r="M693" s="305"/>
      <c r="N693" s="305"/>
      <c r="O693" s="305"/>
      <c r="P693" s="305"/>
      <c r="Q693" s="305"/>
      <c r="R693" s="305"/>
      <c r="S693" s="305"/>
      <c r="T693" s="305"/>
      <c r="U693" s="305"/>
      <c r="V693" s="286"/>
      <c r="W693" s="305"/>
      <c r="X693" s="305"/>
      <c r="Y693" s="305"/>
      <c r="Z693" s="305"/>
      <c r="AA693" s="305"/>
    </row>
  </sheetData>
  <mergeCells count="1042">
    <mergeCell ref="S251:U251"/>
    <mergeCell ref="S252:U252"/>
    <mergeCell ref="S253:U253"/>
    <mergeCell ref="S242:U242"/>
    <mergeCell ref="S245:U245"/>
    <mergeCell ref="S246:U246"/>
    <mergeCell ref="S247:U247"/>
    <mergeCell ref="B260:U260"/>
    <mergeCell ref="B261:C261"/>
    <mergeCell ref="W261:Z261"/>
    <mergeCell ref="B262:U262"/>
    <mergeCell ref="W262:AA262"/>
    <mergeCell ref="B263:U263"/>
    <mergeCell ref="W263:AA263"/>
    <mergeCell ref="S254:U254"/>
    <mergeCell ref="S255:U255"/>
    <mergeCell ref="S256:U256"/>
    <mergeCell ref="S257:U257"/>
    <mergeCell ref="S258:U258"/>
    <mergeCell ref="S259:Z259"/>
    <mergeCell ref="B238:E239"/>
    <mergeCell ref="F238:G239"/>
    <mergeCell ref="H238:N239"/>
    <mergeCell ref="O238:P239"/>
    <mergeCell ref="Q238:R239"/>
    <mergeCell ref="S238:Y239"/>
    <mergeCell ref="Z238:Z239"/>
    <mergeCell ref="AA238:AA239"/>
    <mergeCell ref="B240:R241"/>
    <mergeCell ref="S240:U241"/>
    <mergeCell ref="V240:X240"/>
    <mergeCell ref="Y240:Y241"/>
    <mergeCell ref="Z240:Z241"/>
    <mergeCell ref="AA240:AA241"/>
    <mergeCell ref="S248:U248"/>
    <mergeCell ref="S249:U249"/>
    <mergeCell ref="S250:U250"/>
    <mergeCell ref="B233:F235"/>
    <mergeCell ref="G233:Z233"/>
    <mergeCell ref="AA233:AA235"/>
    <mergeCell ref="AD233:AD234"/>
    <mergeCell ref="G234:Z234"/>
    <mergeCell ref="G235:Z235"/>
    <mergeCell ref="B227:U227"/>
    <mergeCell ref="B228:C228"/>
    <mergeCell ref="W228:Z228"/>
    <mergeCell ref="B229:U229"/>
    <mergeCell ref="W229:AA229"/>
    <mergeCell ref="B230:U230"/>
    <mergeCell ref="W230:AA230"/>
    <mergeCell ref="B236:AA236"/>
    <mergeCell ref="B237:F237"/>
    <mergeCell ref="G237:S237"/>
    <mergeCell ref="T237:U237"/>
    <mergeCell ref="V237:AA237"/>
    <mergeCell ref="S209:U209"/>
    <mergeCell ref="S212:U212"/>
    <mergeCell ref="S213:U213"/>
    <mergeCell ref="S214:U214"/>
    <mergeCell ref="S205:Y206"/>
    <mergeCell ref="Z205:Z206"/>
    <mergeCell ref="AA205:AA206"/>
    <mergeCell ref="S221:U221"/>
    <mergeCell ref="S222:U222"/>
    <mergeCell ref="S223:U223"/>
    <mergeCell ref="S224:U224"/>
    <mergeCell ref="S225:U225"/>
    <mergeCell ref="S226:Z226"/>
    <mergeCell ref="S215:U215"/>
    <mergeCell ref="S216:U216"/>
    <mergeCell ref="S217:U217"/>
    <mergeCell ref="S218:U218"/>
    <mergeCell ref="S219:U219"/>
    <mergeCell ref="S220:U220"/>
    <mergeCell ref="B200:F202"/>
    <mergeCell ref="G200:Z200"/>
    <mergeCell ref="AA200:AA202"/>
    <mergeCell ref="AD200:AD201"/>
    <mergeCell ref="G201:Z201"/>
    <mergeCell ref="G202:Z202"/>
    <mergeCell ref="B194:U194"/>
    <mergeCell ref="B195:C195"/>
    <mergeCell ref="W195:Z195"/>
    <mergeCell ref="B196:U196"/>
    <mergeCell ref="W196:AA196"/>
    <mergeCell ref="B197:U197"/>
    <mergeCell ref="W197:AA197"/>
    <mergeCell ref="B207:R208"/>
    <mergeCell ref="S207:U208"/>
    <mergeCell ref="V207:X207"/>
    <mergeCell ref="Y207:Y208"/>
    <mergeCell ref="Z207:Z208"/>
    <mergeCell ref="AA207:AA208"/>
    <mergeCell ref="B203:AA203"/>
    <mergeCell ref="B204:F204"/>
    <mergeCell ref="G204:S204"/>
    <mergeCell ref="T204:U204"/>
    <mergeCell ref="V204:AA204"/>
    <mergeCell ref="B205:E206"/>
    <mergeCell ref="F205:G206"/>
    <mergeCell ref="H205:N206"/>
    <mergeCell ref="O205:P206"/>
    <mergeCell ref="Q205:R206"/>
    <mergeCell ref="S176:U176"/>
    <mergeCell ref="S179:U179"/>
    <mergeCell ref="S180:U180"/>
    <mergeCell ref="S181:U181"/>
    <mergeCell ref="S172:Y173"/>
    <mergeCell ref="Z172:Z173"/>
    <mergeCell ref="AA172:AA173"/>
    <mergeCell ref="S188:U188"/>
    <mergeCell ref="S189:U189"/>
    <mergeCell ref="S190:U190"/>
    <mergeCell ref="S191:U191"/>
    <mergeCell ref="S192:U192"/>
    <mergeCell ref="S193:Z193"/>
    <mergeCell ref="S182:U182"/>
    <mergeCell ref="S183:U183"/>
    <mergeCell ref="S184:U184"/>
    <mergeCell ref="S185:U185"/>
    <mergeCell ref="S186:U186"/>
    <mergeCell ref="S187:U187"/>
    <mergeCell ref="B167:F169"/>
    <mergeCell ref="G167:Z167"/>
    <mergeCell ref="AA167:AA169"/>
    <mergeCell ref="AD167:AD168"/>
    <mergeCell ref="G168:Z168"/>
    <mergeCell ref="G169:Z169"/>
    <mergeCell ref="B161:U161"/>
    <mergeCell ref="B162:C162"/>
    <mergeCell ref="W162:Z162"/>
    <mergeCell ref="B163:U163"/>
    <mergeCell ref="W163:AA163"/>
    <mergeCell ref="B164:U164"/>
    <mergeCell ref="W164:AA164"/>
    <mergeCell ref="B174:R175"/>
    <mergeCell ref="S174:U175"/>
    <mergeCell ref="V174:X174"/>
    <mergeCell ref="Y174:Y175"/>
    <mergeCell ref="Z174:Z175"/>
    <mergeCell ref="AA174:AA175"/>
    <mergeCell ref="B170:AA170"/>
    <mergeCell ref="B171:F171"/>
    <mergeCell ref="G171:S171"/>
    <mergeCell ref="T171:U171"/>
    <mergeCell ref="V171:AA171"/>
    <mergeCell ref="B172:E173"/>
    <mergeCell ref="F172:G173"/>
    <mergeCell ref="H172:N173"/>
    <mergeCell ref="O172:P173"/>
    <mergeCell ref="Q172:R173"/>
    <mergeCell ref="S143:U143"/>
    <mergeCell ref="S144:U144"/>
    <mergeCell ref="S145:U145"/>
    <mergeCell ref="S146:U146"/>
    <mergeCell ref="S147:U147"/>
    <mergeCell ref="S148:U148"/>
    <mergeCell ref="S139:Y140"/>
    <mergeCell ref="Z139:Z140"/>
    <mergeCell ref="AA139:AA140"/>
    <mergeCell ref="S155:U155"/>
    <mergeCell ref="S156:U156"/>
    <mergeCell ref="S157:U157"/>
    <mergeCell ref="S158:U158"/>
    <mergeCell ref="S159:U159"/>
    <mergeCell ref="S160:Z160"/>
    <mergeCell ref="S149:U149"/>
    <mergeCell ref="S150:U150"/>
    <mergeCell ref="S151:U151"/>
    <mergeCell ref="S152:U152"/>
    <mergeCell ref="S153:U153"/>
    <mergeCell ref="S154:U154"/>
    <mergeCell ref="B134:F136"/>
    <mergeCell ref="G134:Z134"/>
    <mergeCell ref="AA134:AA136"/>
    <mergeCell ref="AD134:AD135"/>
    <mergeCell ref="G135:Z135"/>
    <mergeCell ref="G136:Z136"/>
    <mergeCell ref="B128:U128"/>
    <mergeCell ref="B129:C129"/>
    <mergeCell ref="W129:Z129"/>
    <mergeCell ref="B130:U130"/>
    <mergeCell ref="W130:AA130"/>
    <mergeCell ref="B131:U131"/>
    <mergeCell ref="W131:AA131"/>
    <mergeCell ref="B141:R142"/>
    <mergeCell ref="S141:U142"/>
    <mergeCell ref="V141:X141"/>
    <mergeCell ref="Y141:Y142"/>
    <mergeCell ref="Z141:Z142"/>
    <mergeCell ref="AA141:AA142"/>
    <mergeCell ref="B137:AA137"/>
    <mergeCell ref="B138:F138"/>
    <mergeCell ref="G138:S138"/>
    <mergeCell ref="T138:U138"/>
    <mergeCell ref="V138:AA138"/>
    <mergeCell ref="B139:E140"/>
    <mergeCell ref="F139:G140"/>
    <mergeCell ref="H139:N140"/>
    <mergeCell ref="O139:P140"/>
    <mergeCell ref="Q139:R140"/>
    <mergeCell ref="S110:U110"/>
    <mergeCell ref="S111:U111"/>
    <mergeCell ref="S112:U112"/>
    <mergeCell ref="S113:U113"/>
    <mergeCell ref="S114:U114"/>
    <mergeCell ref="S115:U115"/>
    <mergeCell ref="S106:Y107"/>
    <mergeCell ref="Z106:Z107"/>
    <mergeCell ref="AA106:AA107"/>
    <mergeCell ref="S122:U122"/>
    <mergeCell ref="S123:U123"/>
    <mergeCell ref="S124:U124"/>
    <mergeCell ref="S125:U125"/>
    <mergeCell ref="S126:U126"/>
    <mergeCell ref="S127:Z127"/>
    <mergeCell ref="S116:U116"/>
    <mergeCell ref="S117:U117"/>
    <mergeCell ref="S118:U118"/>
    <mergeCell ref="S119:U119"/>
    <mergeCell ref="S120:U120"/>
    <mergeCell ref="S121:U121"/>
    <mergeCell ref="B101:F103"/>
    <mergeCell ref="G101:Z101"/>
    <mergeCell ref="AA101:AA103"/>
    <mergeCell ref="AD101:AD102"/>
    <mergeCell ref="G102:Z102"/>
    <mergeCell ref="G103:Z103"/>
    <mergeCell ref="B95:U95"/>
    <mergeCell ref="B96:C96"/>
    <mergeCell ref="W96:Z96"/>
    <mergeCell ref="B97:U97"/>
    <mergeCell ref="W97:AA97"/>
    <mergeCell ref="B98:U98"/>
    <mergeCell ref="W98:AA98"/>
    <mergeCell ref="B108:R109"/>
    <mergeCell ref="S108:U109"/>
    <mergeCell ref="V108:X108"/>
    <mergeCell ref="Y108:Y109"/>
    <mergeCell ref="Z108:Z109"/>
    <mergeCell ref="AA108:AA109"/>
    <mergeCell ref="B104:AA104"/>
    <mergeCell ref="B105:F105"/>
    <mergeCell ref="G105:S105"/>
    <mergeCell ref="T105:U105"/>
    <mergeCell ref="V105:AA105"/>
    <mergeCell ref="B106:E107"/>
    <mergeCell ref="F106:G107"/>
    <mergeCell ref="H106:N107"/>
    <mergeCell ref="O106:P107"/>
    <mergeCell ref="Q106:R107"/>
    <mergeCell ref="S77:U77"/>
    <mergeCell ref="S78:U78"/>
    <mergeCell ref="S79:U79"/>
    <mergeCell ref="S80:U80"/>
    <mergeCell ref="S81:U81"/>
    <mergeCell ref="S82:U82"/>
    <mergeCell ref="S73:Y74"/>
    <mergeCell ref="Z73:Z74"/>
    <mergeCell ref="AA73:AA74"/>
    <mergeCell ref="S89:U89"/>
    <mergeCell ref="S90:U90"/>
    <mergeCell ref="S91:U91"/>
    <mergeCell ref="S92:U92"/>
    <mergeCell ref="S93:U93"/>
    <mergeCell ref="S94:Z94"/>
    <mergeCell ref="S83:U83"/>
    <mergeCell ref="S84:U84"/>
    <mergeCell ref="S85:U85"/>
    <mergeCell ref="S86:U86"/>
    <mergeCell ref="S87:U87"/>
    <mergeCell ref="S88:U88"/>
    <mergeCell ref="B68:F70"/>
    <mergeCell ref="G68:Z68"/>
    <mergeCell ref="AA68:AA70"/>
    <mergeCell ref="AD68:AD69"/>
    <mergeCell ref="G69:Z69"/>
    <mergeCell ref="G70:Z70"/>
    <mergeCell ref="B62:U62"/>
    <mergeCell ref="B63:C63"/>
    <mergeCell ref="W63:Z63"/>
    <mergeCell ref="B64:U64"/>
    <mergeCell ref="W64:AA64"/>
    <mergeCell ref="B65:U65"/>
    <mergeCell ref="W65:AA65"/>
    <mergeCell ref="B75:R76"/>
    <mergeCell ref="S75:U76"/>
    <mergeCell ref="V75:X75"/>
    <mergeCell ref="Y75:Y76"/>
    <mergeCell ref="Z75:Z76"/>
    <mergeCell ref="AA75:AA76"/>
    <mergeCell ref="B71:AA71"/>
    <mergeCell ref="B72:F72"/>
    <mergeCell ref="G72:S72"/>
    <mergeCell ref="T72:U72"/>
    <mergeCell ref="V72:AA72"/>
    <mergeCell ref="B73:E74"/>
    <mergeCell ref="F73:G74"/>
    <mergeCell ref="H73:N74"/>
    <mergeCell ref="O73:P74"/>
    <mergeCell ref="Q73:R74"/>
    <mergeCell ref="S44:U44"/>
    <mergeCell ref="S45:U45"/>
    <mergeCell ref="S46:U46"/>
    <mergeCell ref="S47:U47"/>
    <mergeCell ref="S48:U48"/>
    <mergeCell ref="S49:U49"/>
    <mergeCell ref="S40:Y41"/>
    <mergeCell ref="Z40:Z41"/>
    <mergeCell ref="AA40:AA41"/>
    <mergeCell ref="S56:U56"/>
    <mergeCell ref="S57:U57"/>
    <mergeCell ref="S58:U58"/>
    <mergeCell ref="S59:U59"/>
    <mergeCell ref="S60:U60"/>
    <mergeCell ref="S61:Z61"/>
    <mergeCell ref="S50:U50"/>
    <mergeCell ref="S51:U51"/>
    <mergeCell ref="S52:U52"/>
    <mergeCell ref="S53:U53"/>
    <mergeCell ref="S54:U54"/>
    <mergeCell ref="S55:U55"/>
    <mergeCell ref="B35:F37"/>
    <mergeCell ref="G35:Z35"/>
    <mergeCell ref="AA35:AA37"/>
    <mergeCell ref="AD35:AD36"/>
    <mergeCell ref="G36:Z36"/>
    <mergeCell ref="G37:Z37"/>
    <mergeCell ref="B29:U29"/>
    <mergeCell ref="B30:C30"/>
    <mergeCell ref="W30:Z30"/>
    <mergeCell ref="B31:U31"/>
    <mergeCell ref="W31:AA31"/>
    <mergeCell ref="B32:U32"/>
    <mergeCell ref="W32:AA32"/>
    <mergeCell ref="B42:R43"/>
    <mergeCell ref="S42:U43"/>
    <mergeCell ref="V42:X42"/>
    <mergeCell ref="Y42:Y43"/>
    <mergeCell ref="Z42:Z43"/>
    <mergeCell ref="AA42:AA43"/>
    <mergeCell ref="B38:AA38"/>
    <mergeCell ref="B39:F39"/>
    <mergeCell ref="G39:S39"/>
    <mergeCell ref="T39:U39"/>
    <mergeCell ref="V39:AA39"/>
    <mergeCell ref="B40:E41"/>
    <mergeCell ref="F40:G41"/>
    <mergeCell ref="H40:N41"/>
    <mergeCell ref="O40:P41"/>
    <mergeCell ref="Q40:R41"/>
    <mergeCell ref="S15:U15"/>
    <mergeCell ref="S16:U16"/>
    <mergeCell ref="S7:Y8"/>
    <mergeCell ref="Z7:Z8"/>
    <mergeCell ref="AA7:AA8"/>
    <mergeCell ref="S23:U23"/>
    <mergeCell ref="S24:U24"/>
    <mergeCell ref="S25:U25"/>
    <mergeCell ref="S26:U26"/>
    <mergeCell ref="S27:U27"/>
    <mergeCell ref="S28:Z28"/>
    <mergeCell ref="S17:U17"/>
    <mergeCell ref="S18:U18"/>
    <mergeCell ref="S19:U19"/>
    <mergeCell ref="S20:U20"/>
    <mergeCell ref="S21:U21"/>
    <mergeCell ref="S22:U22"/>
    <mergeCell ref="B2:F4"/>
    <mergeCell ref="G2:Z2"/>
    <mergeCell ref="AA2:AA4"/>
    <mergeCell ref="AD2:AD3"/>
    <mergeCell ref="G3:Z3"/>
    <mergeCell ref="G4:Z4"/>
    <mergeCell ref="B266:F268"/>
    <mergeCell ref="G266:Z266"/>
    <mergeCell ref="AA266:AA268"/>
    <mergeCell ref="AD266:AD267"/>
    <mergeCell ref="G267:Z267"/>
    <mergeCell ref="G268:Z268"/>
    <mergeCell ref="B9:R10"/>
    <mergeCell ref="S9:U10"/>
    <mergeCell ref="V9:X9"/>
    <mergeCell ref="Y9:Y10"/>
    <mergeCell ref="Z9:Z10"/>
    <mergeCell ref="AA9:AA10"/>
    <mergeCell ref="B5:AA5"/>
    <mergeCell ref="B6:F6"/>
    <mergeCell ref="G6:S6"/>
    <mergeCell ref="T6:U6"/>
    <mergeCell ref="V6:AA6"/>
    <mergeCell ref="B7:E8"/>
    <mergeCell ref="F7:G8"/>
    <mergeCell ref="H7:N8"/>
    <mergeCell ref="O7:P8"/>
    <mergeCell ref="Q7:R8"/>
    <mergeCell ref="S11:U11"/>
    <mergeCell ref="S12:U12"/>
    <mergeCell ref="S13:U13"/>
    <mergeCell ref="S14:U14"/>
    <mergeCell ref="B273:R274"/>
    <mergeCell ref="S273:U274"/>
    <mergeCell ref="V273:X273"/>
    <mergeCell ref="Y273:Y274"/>
    <mergeCell ref="Z273:Z274"/>
    <mergeCell ref="AA273:AA274"/>
    <mergeCell ref="S275:U275"/>
    <mergeCell ref="S276:U276"/>
    <mergeCell ref="S277:U277"/>
    <mergeCell ref="B269:AA269"/>
    <mergeCell ref="B270:F270"/>
    <mergeCell ref="G270:S270"/>
    <mergeCell ref="T270:U270"/>
    <mergeCell ref="V270:AA270"/>
    <mergeCell ref="B271:E272"/>
    <mergeCell ref="F271:G272"/>
    <mergeCell ref="H271:N272"/>
    <mergeCell ref="O271:P272"/>
    <mergeCell ref="Q271:R272"/>
    <mergeCell ref="S271:Y272"/>
    <mergeCell ref="Z271:Z272"/>
    <mergeCell ref="AA271:AA272"/>
    <mergeCell ref="AD299:AD300"/>
    <mergeCell ref="G300:Z300"/>
    <mergeCell ref="G301:Z301"/>
    <mergeCell ref="S287:U287"/>
    <mergeCell ref="S288:U288"/>
    <mergeCell ref="S289:U289"/>
    <mergeCell ref="S290:U290"/>
    <mergeCell ref="S291:U291"/>
    <mergeCell ref="S292:Z292"/>
    <mergeCell ref="B293:U293"/>
    <mergeCell ref="B294:C294"/>
    <mergeCell ref="W294:Z294"/>
    <mergeCell ref="S278:U278"/>
    <mergeCell ref="S279:U279"/>
    <mergeCell ref="S280:U280"/>
    <mergeCell ref="S281:U281"/>
    <mergeCell ref="S282:U282"/>
    <mergeCell ref="S283:U283"/>
    <mergeCell ref="S284:U284"/>
    <mergeCell ref="S285:U285"/>
    <mergeCell ref="S286:U286"/>
    <mergeCell ref="B302:AA302"/>
    <mergeCell ref="B303:F303"/>
    <mergeCell ref="G303:S303"/>
    <mergeCell ref="T303:U303"/>
    <mergeCell ref="V303:AA303"/>
    <mergeCell ref="B304:E305"/>
    <mergeCell ref="F304:G305"/>
    <mergeCell ref="H304:N305"/>
    <mergeCell ref="O304:P305"/>
    <mergeCell ref="Q304:R305"/>
    <mergeCell ref="S304:Y305"/>
    <mergeCell ref="Z304:Z305"/>
    <mergeCell ref="AA304:AA305"/>
    <mergeCell ref="B295:U295"/>
    <mergeCell ref="W295:AA295"/>
    <mergeCell ref="B296:U296"/>
    <mergeCell ref="W296:AA296"/>
    <mergeCell ref="B299:F301"/>
    <mergeCell ref="G299:Z299"/>
    <mergeCell ref="AA299:AA301"/>
    <mergeCell ref="S311:U311"/>
    <mergeCell ref="S312:U312"/>
    <mergeCell ref="S313:U313"/>
    <mergeCell ref="S314:U314"/>
    <mergeCell ref="S315:U315"/>
    <mergeCell ref="S316:U316"/>
    <mergeCell ref="S317:U317"/>
    <mergeCell ref="S318:U318"/>
    <mergeCell ref="S319:U319"/>
    <mergeCell ref="B306:R307"/>
    <mergeCell ref="S306:U307"/>
    <mergeCell ref="V306:X306"/>
    <mergeCell ref="Y306:Y307"/>
    <mergeCell ref="Z306:Z307"/>
    <mergeCell ref="AA306:AA307"/>
    <mergeCell ref="S308:U308"/>
    <mergeCell ref="B328:U328"/>
    <mergeCell ref="W328:AA328"/>
    <mergeCell ref="B329:U329"/>
    <mergeCell ref="W329:AA329"/>
    <mergeCell ref="B332:F334"/>
    <mergeCell ref="G332:Z332"/>
    <mergeCell ref="AA332:AA334"/>
    <mergeCell ref="AD332:AD333"/>
    <mergeCell ref="G333:Z333"/>
    <mergeCell ref="G334:Z334"/>
    <mergeCell ref="S320:U320"/>
    <mergeCell ref="S321:U321"/>
    <mergeCell ref="S322:U322"/>
    <mergeCell ref="S323:U323"/>
    <mergeCell ref="S324:U324"/>
    <mergeCell ref="S325:Z325"/>
    <mergeCell ref="B326:U326"/>
    <mergeCell ref="B327:C327"/>
    <mergeCell ref="W327:Z327"/>
    <mergeCell ref="B339:R340"/>
    <mergeCell ref="S339:U340"/>
    <mergeCell ref="V339:X339"/>
    <mergeCell ref="Y339:Y340"/>
    <mergeCell ref="Z339:Z340"/>
    <mergeCell ref="AA339:AA340"/>
    <mergeCell ref="S341:U341"/>
    <mergeCell ref="S342:U342"/>
    <mergeCell ref="S343:U343"/>
    <mergeCell ref="B335:AA335"/>
    <mergeCell ref="B336:F336"/>
    <mergeCell ref="G336:S336"/>
    <mergeCell ref="T336:U336"/>
    <mergeCell ref="V336:AA336"/>
    <mergeCell ref="B337:E338"/>
    <mergeCell ref="F337:G338"/>
    <mergeCell ref="H337:N338"/>
    <mergeCell ref="O337:P338"/>
    <mergeCell ref="Q337:R338"/>
    <mergeCell ref="S337:Y338"/>
    <mergeCell ref="Z337:Z338"/>
    <mergeCell ref="AA337:AA338"/>
    <mergeCell ref="AD365:AD366"/>
    <mergeCell ref="G366:Z366"/>
    <mergeCell ref="G367:Z367"/>
    <mergeCell ref="S353:U353"/>
    <mergeCell ref="S354:U354"/>
    <mergeCell ref="S355:U355"/>
    <mergeCell ref="S356:U356"/>
    <mergeCell ref="S357:U357"/>
    <mergeCell ref="S358:Z358"/>
    <mergeCell ref="B359:U359"/>
    <mergeCell ref="B360:C360"/>
    <mergeCell ref="W360:Z360"/>
    <mergeCell ref="S344:U344"/>
    <mergeCell ref="S345:U345"/>
    <mergeCell ref="S346:U346"/>
    <mergeCell ref="S347:U347"/>
    <mergeCell ref="S348:U348"/>
    <mergeCell ref="S349:U349"/>
    <mergeCell ref="S350:U350"/>
    <mergeCell ref="S351:U351"/>
    <mergeCell ref="S352:U352"/>
    <mergeCell ref="B368:AA368"/>
    <mergeCell ref="B369:F369"/>
    <mergeCell ref="G369:S369"/>
    <mergeCell ref="T369:U369"/>
    <mergeCell ref="V369:AA369"/>
    <mergeCell ref="B370:E371"/>
    <mergeCell ref="F370:G371"/>
    <mergeCell ref="H370:N371"/>
    <mergeCell ref="O370:P371"/>
    <mergeCell ref="Q370:R371"/>
    <mergeCell ref="S370:Y371"/>
    <mergeCell ref="Z370:Z371"/>
    <mergeCell ref="AA370:AA371"/>
    <mergeCell ref="B361:U361"/>
    <mergeCell ref="W361:AA361"/>
    <mergeCell ref="B362:U362"/>
    <mergeCell ref="W362:AA362"/>
    <mergeCell ref="B365:F367"/>
    <mergeCell ref="G365:Z365"/>
    <mergeCell ref="AA365:AA367"/>
    <mergeCell ref="S377:U377"/>
    <mergeCell ref="S378:U378"/>
    <mergeCell ref="S379:U379"/>
    <mergeCell ref="S380:U380"/>
    <mergeCell ref="S381:U381"/>
    <mergeCell ref="S382:U382"/>
    <mergeCell ref="S383:U383"/>
    <mergeCell ref="S384:U384"/>
    <mergeCell ref="S385:U385"/>
    <mergeCell ref="B372:R373"/>
    <mergeCell ref="S372:U373"/>
    <mergeCell ref="V372:X372"/>
    <mergeCell ref="Y372:Y373"/>
    <mergeCell ref="Z372:Z373"/>
    <mergeCell ref="AA372:AA373"/>
    <mergeCell ref="S374:U374"/>
    <mergeCell ref="S375:U375"/>
    <mergeCell ref="S376:U376"/>
    <mergeCell ref="B394:U394"/>
    <mergeCell ref="W394:AA394"/>
    <mergeCell ref="B395:U395"/>
    <mergeCell ref="W395:AA395"/>
    <mergeCell ref="B398:F400"/>
    <mergeCell ref="G398:Z398"/>
    <mergeCell ref="AA398:AA400"/>
    <mergeCell ref="AD398:AD399"/>
    <mergeCell ref="G399:Z399"/>
    <mergeCell ref="G400:Z400"/>
    <mergeCell ref="S386:U386"/>
    <mergeCell ref="S387:U387"/>
    <mergeCell ref="S388:U388"/>
    <mergeCell ref="S389:U389"/>
    <mergeCell ref="S390:U390"/>
    <mergeCell ref="S391:Z391"/>
    <mergeCell ref="B392:U392"/>
    <mergeCell ref="B393:C393"/>
    <mergeCell ref="W393:Z393"/>
    <mergeCell ref="B405:R406"/>
    <mergeCell ref="S405:U406"/>
    <mergeCell ref="V405:X405"/>
    <mergeCell ref="Y405:Y406"/>
    <mergeCell ref="Z405:Z406"/>
    <mergeCell ref="AA405:AA406"/>
    <mergeCell ref="S407:U407"/>
    <mergeCell ref="S408:U408"/>
    <mergeCell ref="S409:U409"/>
    <mergeCell ref="B401:AA401"/>
    <mergeCell ref="B402:F402"/>
    <mergeCell ref="G402:S402"/>
    <mergeCell ref="T402:U402"/>
    <mergeCell ref="V402:AA402"/>
    <mergeCell ref="B403:E404"/>
    <mergeCell ref="F403:G404"/>
    <mergeCell ref="H403:N404"/>
    <mergeCell ref="O403:P404"/>
    <mergeCell ref="Q403:R404"/>
    <mergeCell ref="S403:Y404"/>
    <mergeCell ref="Z403:Z404"/>
    <mergeCell ref="AA403:AA404"/>
    <mergeCell ref="AD431:AD432"/>
    <mergeCell ref="G432:Z432"/>
    <mergeCell ref="G433:Z433"/>
    <mergeCell ref="S419:U419"/>
    <mergeCell ref="S420:U420"/>
    <mergeCell ref="S421:U421"/>
    <mergeCell ref="S422:U422"/>
    <mergeCell ref="S423:U423"/>
    <mergeCell ref="S424:Z424"/>
    <mergeCell ref="B425:U425"/>
    <mergeCell ref="B426:C426"/>
    <mergeCell ref="W426:Z426"/>
    <mergeCell ref="S410:U410"/>
    <mergeCell ref="S411:U411"/>
    <mergeCell ref="S412:U412"/>
    <mergeCell ref="S413:U413"/>
    <mergeCell ref="S414:U414"/>
    <mergeCell ref="S415:U415"/>
    <mergeCell ref="S416:U416"/>
    <mergeCell ref="S417:U417"/>
    <mergeCell ref="S418:U418"/>
    <mergeCell ref="B434:AA434"/>
    <mergeCell ref="B435:F435"/>
    <mergeCell ref="G435:S435"/>
    <mergeCell ref="T435:U435"/>
    <mergeCell ref="V435:AA435"/>
    <mergeCell ref="B436:E437"/>
    <mergeCell ref="F436:G437"/>
    <mergeCell ref="H436:N437"/>
    <mergeCell ref="O436:P437"/>
    <mergeCell ref="Q436:R437"/>
    <mergeCell ref="S436:Y437"/>
    <mergeCell ref="Z436:Z437"/>
    <mergeCell ref="AA436:AA437"/>
    <mergeCell ref="B427:U427"/>
    <mergeCell ref="W427:AA427"/>
    <mergeCell ref="B428:U428"/>
    <mergeCell ref="W428:AA428"/>
    <mergeCell ref="B431:F433"/>
    <mergeCell ref="G431:Z431"/>
    <mergeCell ref="AA431:AA433"/>
    <mergeCell ref="S443:U443"/>
    <mergeCell ref="S444:U444"/>
    <mergeCell ref="S445:U445"/>
    <mergeCell ref="S446:U446"/>
    <mergeCell ref="S447:U447"/>
    <mergeCell ref="S448:U448"/>
    <mergeCell ref="S449:U449"/>
    <mergeCell ref="S450:U450"/>
    <mergeCell ref="S451:U451"/>
    <mergeCell ref="B438:R439"/>
    <mergeCell ref="S438:U439"/>
    <mergeCell ref="V438:X438"/>
    <mergeCell ref="Y438:Y439"/>
    <mergeCell ref="Z438:Z439"/>
    <mergeCell ref="AA438:AA439"/>
    <mergeCell ref="S440:U440"/>
    <mergeCell ref="S441:U441"/>
    <mergeCell ref="S442:U442"/>
    <mergeCell ref="B460:U460"/>
    <mergeCell ref="W460:AA460"/>
    <mergeCell ref="B461:U461"/>
    <mergeCell ref="W461:AA461"/>
    <mergeCell ref="B464:F466"/>
    <mergeCell ref="G464:Z464"/>
    <mergeCell ref="AA464:AA466"/>
    <mergeCell ref="AD464:AD465"/>
    <mergeCell ref="G465:Z465"/>
    <mergeCell ref="G466:Z466"/>
    <mergeCell ref="S452:U452"/>
    <mergeCell ref="S453:U453"/>
    <mergeCell ref="S454:U454"/>
    <mergeCell ref="S455:U455"/>
    <mergeCell ref="S456:U456"/>
    <mergeCell ref="S457:Z457"/>
    <mergeCell ref="B458:U458"/>
    <mergeCell ref="B459:C459"/>
    <mergeCell ref="W459:Z459"/>
    <mergeCell ref="B471:R472"/>
    <mergeCell ref="S471:U472"/>
    <mergeCell ref="V471:X471"/>
    <mergeCell ref="Y471:Y472"/>
    <mergeCell ref="Z471:Z472"/>
    <mergeCell ref="AA471:AA472"/>
    <mergeCell ref="S473:U473"/>
    <mergeCell ref="S474:U474"/>
    <mergeCell ref="S475:U475"/>
    <mergeCell ref="B467:AA467"/>
    <mergeCell ref="B468:F468"/>
    <mergeCell ref="G468:S468"/>
    <mergeCell ref="T468:U468"/>
    <mergeCell ref="V468:AA468"/>
    <mergeCell ref="B469:E470"/>
    <mergeCell ref="F469:G470"/>
    <mergeCell ref="H469:N470"/>
    <mergeCell ref="O469:P470"/>
    <mergeCell ref="Q469:R470"/>
    <mergeCell ref="S469:Y470"/>
    <mergeCell ref="Z469:Z470"/>
    <mergeCell ref="AA469:AA470"/>
    <mergeCell ref="AD497:AD498"/>
    <mergeCell ref="G498:Z498"/>
    <mergeCell ref="G499:Z499"/>
    <mergeCell ref="S485:U485"/>
    <mergeCell ref="S486:U486"/>
    <mergeCell ref="S487:U487"/>
    <mergeCell ref="S488:U488"/>
    <mergeCell ref="S489:U489"/>
    <mergeCell ref="S490:Z490"/>
    <mergeCell ref="B491:U491"/>
    <mergeCell ref="B492:C492"/>
    <mergeCell ref="W492:Z492"/>
    <mergeCell ref="S476:U476"/>
    <mergeCell ref="S477:U477"/>
    <mergeCell ref="S478:U478"/>
    <mergeCell ref="S479:U479"/>
    <mergeCell ref="S480:U480"/>
    <mergeCell ref="S481:U481"/>
    <mergeCell ref="S482:U482"/>
    <mergeCell ref="S483:U483"/>
    <mergeCell ref="S484:U484"/>
    <mergeCell ref="B500:AA500"/>
    <mergeCell ref="B501:F501"/>
    <mergeCell ref="G501:S501"/>
    <mergeCell ref="T501:U501"/>
    <mergeCell ref="V501:AA501"/>
    <mergeCell ref="B502:E503"/>
    <mergeCell ref="F502:G503"/>
    <mergeCell ref="H502:N503"/>
    <mergeCell ref="O502:P503"/>
    <mergeCell ref="Q502:R503"/>
    <mergeCell ref="S502:Y503"/>
    <mergeCell ref="Z502:Z503"/>
    <mergeCell ref="AA502:AA503"/>
    <mergeCell ref="B493:U493"/>
    <mergeCell ref="W493:AA493"/>
    <mergeCell ref="B494:U494"/>
    <mergeCell ref="W494:AA494"/>
    <mergeCell ref="B497:F499"/>
    <mergeCell ref="G497:Z497"/>
    <mergeCell ref="AA497:AA499"/>
    <mergeCell ref="S509:U509"/>
    <mergeCell ref="S510:U510"/>
    <mergeCell ref="S511:U511"/>
    <mergeCell ref="S512:U512"/>
    <mergeCell ref="S513:U513"/>
    <mergeCell ref="S514:U514"/>
    <mergeCell ref="S515:U515"/>
    <mergeCell ref="S516:U516"/>
    <mergeCell ref="S517:U517"/>
    <mergeCell ref="B504:R505"/>
    <mergeCell ref="S504:U505"/>
    <mergeCell ref="V504:X504"/>
    <mergeCell ref="Y504:Y505"/>
    <mergeCell ref="Z504:Z505"/>
    <mergeCell ref="AA504:AA505"/>
    <mergeCell ref="S506:U506"/>
    <mergeCell ref="S507:U507"/>
    <mergeCell ref="S508:U508"/>
    <mergeCell ref="B526:U526"/>
    <mergeCell ref="W526:AA526"/>
    <mergeCell ref="B527:U527"/>
    <mergeCell ref="W527:AA527"/>
    <mergeCell ref="B530:F532"/>
    <mergeCell ref="G530:Z530"/>
    <mergeCell ref="AA530:AA532"/>
    <mergeCell ref="AD530:AD531"/>
    <mergeCell ref="G531:Z531"/>
    <mergeCell ref="G532:Z532"/>
    <mergeCell ref="S518:U518"/>
    <mergeCell ref="S519:U519"/>
    <mergeCell ref="S520:U520"/>
    <mergeCell ref="S521:U521"/>
    <mergeCell ref="S522:U522"/>
    <mergeCell ref="S523:Z523"/>
    <mergeCell ref="B524:U524"/>
    <mergeCell ref="B525:C525"/>
    <mergeCell ref="W525:Z525"/>
    <mergeCell ref="B537:R538"/>
    <mergeCell ref="S537:U538"/>
    <mergeCell ref="V537:X537"/>
    <mergeCell ref="Y537:Y538"/>
    <mergeCell ref="Z537:Z538"/>
    <mergeCell ref="AA537:AA538"/>
    <mergeCell ref="S539:U539"/>
    <mergeCell ref="S540:U540"/>
    <mergeCell ref="S541:U541"/>
    <mergeCell ref="B533:AA533"/>
    <mergeCell ref="B534:F534"/>
    <mergeCell ref="G534:S534"/>
    <mergeCell ref="T534:U534"/>
    <mergeCell ref="V534:AA534"/>
    <mergeCell ref="B535:E536"/>
    <mergeCell ref="F535:G536"/>
    <mergeCell ref="H535:N536"/>
    <mergeCell ref="O535:P536"/>
    <mergeCell ref="Q535:R536"/>
    <mergeCell ref="S535:Y536"/>
    <mergeCell ref="Z535:Z536"/>
    <mergeCell ref="AA535:AA536"/>
    <mergeCell ref="AD563:AD564"/>
    <mergeCell ref="G564:Z564"/>
    <mergeCell ref="G565:Z565"/>
    <mergeCell ref="S551:U551"/>
    <mergeCell ref="S552:U552"/>
    <mergeCell ref="S553:U553"/>
    <mergeCell ref="S554:U554"/>
    <mergeCell ref="S555:U555"/>
    <mergeCell ref="S556:Z556"/>
    <mergeCell ref="B557:U557"/>
    <mergeCell ref="B558:C558"/>
    <mergeCell ref="W558:Z558"/>
    <mergeCell ref="S542:U542"/>
    <mergeCell ref="S543:U543"/>
    <mergeCell ref="S544:U544"/>
    <mergeCell ref="S545:U545"/>
    <mergeCell ref="S546:U546"/>
    <mergeCell ref="S547:U547"/>
    <mergeCell ref="S548:U548"/>
    <mergeCell ref="S549:U549"/>
    <mergeCell ref="S550:U550"/>
    <mergeCell ref="B566:AA566"/>
    <mergeCell ref="B567:F567"/>
    <mergeCell ref="G567:S567"/>
    <mergeCell ref="T567:U567"/>
    <mergeCell ref="V567:AA567"/>
    <mergeCell ref="B568:E569"/>
    <mergeCell ref="F568:G569"/>
    <mergeCell ref="H568:N569"/>
    <mergeCell ref="O568:P569"/>
    <mergeCell ref="Q568:R569"/>
    <mergeCell ref="S568:Y569"/>
    <mergeCell ref="Z568:Z569"/>
    <mergeCell ref="AA568:AA569"/>
    <mergeCell ref="B559:U559"/>
    <mergeCell ref="W559:AA559"/>
    <mergeCell ref="B560:U560"/>
    <mergeCell ref="W560:AA560"/>
    <mergeCell ref="B563:F565"/>
    <mergeCell ref="G563:Z563"/>
    <mergeCell ref="AA563:AA565"/>
    <mergeCell ref="S575:U575"/>
    <mergeCell ref="S576:U576"/>
    <mergeCell ref="S577:U577"/>
    <mergeCell ref="S578:U578"/>
    <mergeCell ref="S579:U579"/>
    <mergeCell ref="S580:U580"/>
    <mergeCell ref="S581:U581"/>
    <mergeCell ref="S582:U582"/>
    <mergeCell ref="S583:U583"/>
    <mergeCell ref="B570:R571"/>
    <mergeCell ref="S570:U571"/>
    <mergeCell ref="V570:X570"/>
    <mergeCell ref="Y570:Y571"/>
    <mergeCell ref="Z570:Z571"/>
    <mergeCell ref="AA570:AA571"/>
    <mergeCell ref="S572:U572"/>
    <mergeCell ref="S573:U573"/>
    <mergeCell ref="S574:U574"/>
    <mergeCell ref="B592:U592"/>
    <mergeCell ref="W592:AA592"/>
    <mergeCell ref="B593:U593"/>
    <mergeCell ref="W593:AA593"/>
    <mergeCell ref="B596:F598"/>
    <mergeCell ref="G596:Z596"/>
    <mergeCell ref="AA596:AA598"/>
    <mergeCell ref="AD596:AD597"/>
    <mergeCell ref="G597:Z597"/>
    <mergeCell ref="G598:Z598"/>
    <mergeCell ref="S584:U584"/>
    <mergeCell ref="S585:U585"/>
    <mergeCell ref="S586:U586"/>
    <mergeCell ref="S587:U587"/>
    <mergeCell ref="S588:U588"/>
    <mergeCell ref="S589:Z589"/>
    <mergeCell ref="B590:U590"/>
    <mergeCell ref="B591:C591"/>
    <mergeCell ref="W591:Z591"/>
    <mergeCell ref="B603:R604"/>
    <mergeCell ref="S603:U604"/>
    <mergeCell ref="V603:X603"/>
    <mergeCell ref="Y603:Y604"/>
    <mergeCell ref="Z603:Z604"/>
    <mergeCell ref="AA603:AA604"/>
    <mergeCell ref="S605:U605"/>
    <mergeCell ref="S606:U606"/>
    <mergeCell ref="S607:U607"/>
    <mergeCell ref="B599:AA599"/>
    <mergeCell ref="B600:F600"/>
    <mergeCell ref="G600:S600"/>
    <mergeCell ref="T600:U600"/>
    <mergeCell ref="V600:AA600"/>
    <mergeCell ref="B601:E602"/>
    <mergeCell ref="F601:G602"/>
    <mergeCell ref="H601:N602"/>
    <mergeCell ref="O601:P602"/>
    <mergeCell ref="Q601:R602"/>
    <mergeCell ref="S601:Y602"/>
    <mergeCell ref="Z601:Z602"/>
    <mergeCell ref="AA601:AA602"/>
    <mergeCell ref="AD629:AD630"/>
    <mergeCell ref="G630:Z630"/>
    <mergeCell ref="G631:Z631"/>
    <mergeCell ref="S617:U617"/>
    <mergeCell ref="S618:U618"/>
    <mergeCell ref="S619:U619"/>
    <mergeCell ref="S620:U620"/>
    <mergeCell ref="S621:U621"/>
    <mergeCell ref="S622:Z622"/>
    <mergeCell ref="B623:U623"/>
    <mergeCell ref="B624:C624"/>
    <mergeCell ref="W624:Z624"/>
    <mergeCell ref="S608:U608"/>
    <mergeCell ref="S609:U609"/>
    <mergeCell ref="S610:U610"/>
    <mergeCell ref="S611:U611"/>
    <mergeCell ref="S612:U612"/>
    <mergeCell ref="S613:U613"/>
    <mergeCell ref="S614:U614"/>
    <mergeCell ref="S615:U615"/>
    <mergeCell ref="S616:U616"/>
    <mergeCell ref="B632:AA632"/>
    <mergeCell ref="B633:F633"/>
    <mergeCell ref="G633:S633"/>
    <mergeCell ref="T633:U633"/>
    <mergeCell ref="V633:AA633"/>
    <mergeCell ref="B634:E635"/>
    <mergeCell ref="F634:G635"/>
    <mergeCell ref="H634:N635"/>
    <mergeCell ref="O634:P635"/>
    <mergeCell ref="Q634:R635"/>
    <mergeCell ref="S634:Y635"/>
    <mergeCell ref="Z634:Z635"/>
    <mergeCell ref="AA634:AA635"/>
    <mergeCell ref="B625:U625"/>
    <mergeCell ref="W625:AA625"/>
    <mergeCell ref="B626:U626"/>
    <mergeCell ref="W626:AA626"/>
    <mergeCell ref="B629:F631"/>
    <mergeCell ref="G629:Z629"/>
    <mergeCell ref="AA629:AA631"/>
    <mergeCell ref="S641:U641"/>
    <mergeCell ref="S642:U642"/>
    <mergeCell ref="S643:U643"/>
    <mergeCell ref="S644:U644"/>
    <mergeCell ref="S645:U645"/>
    <mergeCell ref="S646:U646"/>
    <mergeCell ref="S647:U647"/>
    <mergeCell ref="S648:U648"/>
    <mergeCell ref="S649:U649"/>
    <mergeCell ref="B636:R637"/>
    <mergeCell ref="S636:U637"/>
    <mergeCell ref="V636:X636"/>
    <mergeCell ref="Y636:Y637"/>
    <mergeCell ref="Z636:Z637"/>
    <mergeCell ref="AA636:AA637"/>
    <mergeCell ref="S638:U638"/>
    <mergeCell ref="S639:U639"/>
    <mergeCell ref="S640:U640"/>
    <mergeCell ref="B658:U658"/>
    <mergeCell ref="W658:AA658"/>
    <mergeCell ref="B659:U659"/>
    <mergeCell ref="W659:AA659"/>
    <mergeCell ref="B662:F664"/>
    <mergeCell ref="G662:Z662"/>
    <mergeCell ref="AA662:AA664"/>
    <mergeCell ref="AD662:AD663"/>
    <mergeCell ref="G663:Z663"/>
    <mergeCell ref="G664:Z664"/>
    <mergeCell ref="S650:U650"/>
    <mergeCell ref="S651:U651"/>
    <mergeCell ref="S652:U652"/>
    <mergeCell ref="S653:U653"/>
    <mergeCell ref="S654:U654"/>
    <mergeCell ref="S655:Z655"/>
    <mergeCell ref="B656:U656"/>
    <mergeCell ref="B657:C657"/>
    <mergeCell ref="W657:Z657"/>
    <mergeCell ref="B669:R670"/>
    <mergeCell ref="S669:U670"/>
    <mergeCell ref="V669:X669"/>
    <mergeCell ref="Y669:Y670"/>
    <mergeCell ref="Z669:Z670"/>
    <mergeCell ref="AA669:AA670"/>
    <mergeCell ref="S671:U671"/>
    <mergeCell ref="S672:U672"/>
    <mergeCell ref="S673:U673"/>
    <mergeCell ref="B665:AA665"/>
    <mergeCell ref="B666:F666"/>
    <mergeCell ref="G666:S666"/>
    <mergeCell ref="T666:U666"/>
    <mergeCell ref="V666:AA666"/>
    <mergeCell ref="B667:E668"/>
    <mergeCell ref="F667:G668"/>
    <mergeCell ref="H667:N668"/>
    <mergeCell ref="O667:P668"/>
    <mergeCell ref="Q667:R668"/>
    <mergeCell ref="S667:Y668"/>
    <mergeCell ref="Z667:Z668"/>
    <mergeCell ref="AA667:AA668"/>
    <mergeCell ref="B691:U691"/>
    <mergeCell ref="W691:AA691"/>
    <mergeCell ref="B692:U692"/>
    <mergeCell ref="W692:AA692"/>
    <mergeCell ref="S683:U683"/>
    <mergeCell ref="S684:U684"/>
    <mergeCell ref="S685:U685"/>
    <mergeCell ref="S686:U686"/>
    <mergeCell ref="S687:U687"/>
    <mergeCell ref="S688:Z688"/>
    <mergeCell ref="B689:U689"/>
    <mergeCell ref="B690:C690"/>
    <mergeCell ref="W690:Z690"/>
    <mergeCell ref="S674:U674"/>
    <mergeCell ref="S675:U675"/>
    <mergeCell ref="S676:U676"/>
    <mergeCell ref="S677:U677"/>
    <mergeCell ref="S678:U678"/>
    <mergeCell ref="S679:U679"/>
    <mergeCell ref="S680:U680"/>
    <mergeCell ref="S681:U681"/>
    <mergeCell ref="S682:U682"/>
  </mergeCells>
  <hyperlinks>
    <hyperlink ref="AD2:AD3" location="PRESUPUESTO!A1" display="PRESUPUESTO" xr:uid="{00000000-0004-0000-0B00-000000000000}"/>
    <hyperlink ref="AD4" location="'APUS CAP 7'!Área_de_impresión" display="'APUS CAP 7'!Área_de_impresión" xr:uid="{00000000-0004-0000-0B00-000001000000}"/>
    <hyperlink ref="AD35:AD36" location="PRESUPUESTO!A1" display="PRESUPUESTO" xr:uid="{00000000-0004-0000-0B00-000002000000}"/>
    <hyperlink ref="AD37" location="'APUS CAP 7'!Área_de_impresión" display="'APUS CAP 7'!Área_de_impresión" xr:uid="{00000000-0004-0000-0B00-000003000000}"/>
    <hyperlink ref="AD68:AD69" location="PRESUPUESTO!A1" display="PRESUPUESTO" xr:uid="{00000000-0004-0000-0B00-000004000000}"/>
    <hyperlink ref="AD70" location="'APUS CAP 7'!Área_de_impresión" display="'APUS CAP 7'!Área_de_impresión" xr:uid="{00000000-0004-0000-0B00-000005000000}"/>
    <hyperlink ref="AD101:AD102" location="PRESUPUESTO!A1" display="PRESUPUESTO" xr:uid="{00000000-0004-0000-0B00-000006000000}"/>
    <hyperlink ref="AD103" location="'APUS CAP 7'!Área_de_impresión" display="'APUS CAP 7'!Área_de_impresión" xr:uid="{00000000-0004-0000-0B00-000007000000}"/>
    <hyperlink ref="AD134:AD135" location="PRESUPUESTO!A1" display="PRESUPUESTO" xr:uid="{00000000-0004-0000-0B00-000008000000}"/>
    <hyperlink ref="AD136" location="'APUS CAP 7'!Área_de_impresión" display="'APUS CAP 7'!Área_de_impresión" xr:uid="{00000000-0004-0000-0B00-000009000000}"/>
    <hyperlink ref="AD167:AD168" location="PRESUPUESTO!A1" display="PRESUPUESTO" xr:uid="{00000000-0004-0000-0B00-00000A000000}"/>
    <hyperlink ref="AD169" location="'APUS CAP 7'!Área_de_impresión" display="'APUS CAP 7'!Área_de_impresión" xr:uid="{00000000-0004-0000-0B00-00000B000000}"/>
    <hyperlink ref="AD200:AD201" location="PRESUPUESTO!A1" display="PRESUPUESTO" xr:uid="{00000000-0004-0000-0B00-00000C000000}"/>
    <hyperlink ref="AD202" location="'APUS CAP 7'!Área_de_impresión" display="'APUS CAP 7'!Área_de_impresión" xr:uid="{00000000-0004-0000-0B00-00000D000000}"/>
    <hyperlink ref="AD233:AD234" location="PRESUPUESTO!A1" display="PRESUPUESTO" xr:uid="{00000000-0004-0000-0B00-00000E000000}"/>
    <hyperlink ref="AD235" location="'APUS CAP 7'!Área_de_impresión" display="'APUS CAP 7'!Área_de_impresión" xr:uid="{00000000-0004-0000-0B00-00000F000000}"/>
    <hyperlink ref="AD266:AD267" location="PRESUPUESTO!A1" display="PRESUPUESTO" xr:uid="{00000000-0004-0000-0B00-000010000000}"/>
    <hyperlink ref="AD268" location="'APUS CAP 7'!Área_de_impresión" display="'APUS CAP 7'!Área_de_impresión" xr:uid="{00000000-0004-0000-0B00-000011000000}"/>
    <hyperlink ref="AD299:AD300" location="PRESUPUESTO!A1" display="PRESUPUESTO" xr:uid="{00000000-0004-0000-0B00-000012000000}"/>
    <hyperlink ref="AD301" location="'APUS CAP 7'!Área_de_impresión" display="'APUS CAP 7'!Área_de_impresión" xr:uid="{00000000-0004-0000-0B00-000013000000}"/>
    <hyperlink ref="AD332:AD333" location="PRESUPUESTO!A1" display="PRESUPUESTO" xr:uid="{00000000-0004-0000-0B00-000014000000}"/>
    <hyperlink ref="AD334" location="'APUS CAP 7'!Área_de_impresión" display="'APUS CAP 7'!Área_de_impresión" xr:uid="{00000000-0004-0000-0B00-000015000000}"/>
    <hyperlink ref="AD365:AD366" location="PRESUPUESTO!A1" display="PRESUPUESTO" xr:uid="{00000000-0004-0000-0B00-000016000000}"/>
    <hyperlink ref="AD367" location="'APUS CAP 7'!Área_de_impresión" display="'APUS CAP 7'!Área_de_impresión" xr:uid="{00000000-0004-0000-0B00-000017000000}"/>
    <hyperlink ref="AD398:AD399" location="PRESUPUESTO!A1" display="PRESUPUESTO" xr:uid="{00000000-0004-0000-0B00-000018000000}"/>
    <hyperlink ref="AD400" location="'APUS CAP 7'!Área_de_impresión" display="'APUS CAP 7'!Área_de_impresión" xr:uid="{00000000-0004-0000-0B00-000019000000}"/>
    <hyperlink ref="AD431:AD432" location="PRESUPUESTO!A1" display="PRESUPUESTO" xr:uid="{00000000-0004-0000-0B00-00001A000000}"/>
    <hyperlink ref="AD433" location="'APUS CAP 7'!Área_de_impresión" display="'APUS CAP 7'!Área_de_impresión" xr:uid="{00000000-0004-0000-0B00-00001B000000}"/>
    <hyperlink ref="AD464:AD465" location="PRESUPUESTO!A1" display="PRESUPUESTO" xr:uid="{00000000-0004-0000-0B00-00001C000000}"/>
    <hyperlink ref="AD466" location="'APUS CAP 7'!Área_de_impresión" display="'APUS CAP 7'!Área_de_impresión" xr:uid="{00000000-0004-0000-0B00-00001D000000}"/>
    <hyperlink ref="AD497:AD498" location="PRESUPUESTO!A1" display="PRESUPUESTO" xr:uid="{00000000-0004-0000-0B00-00001E000000}"/>
    <hyperlink ref="AD499" location="'APUS CAP 7'!Área_de_impresión" display="'APUS CAP 7'!Área_de_impresión" xr:uid="{00000000-0004-0000-0B00-00001F000000}"/>
    <hyperlink ref="AD530:AD531" location="PRESUPUESTO!A1" display="PRESUPUESTO" xr:uid="{00000000-0004-0000-0B00-000020000000}"/>
    <hyperlink ref="AD532" location="'APUS CAP 7'!Área_de_impresión" display="'APUS CAP 7'!Área_de_impresión" xr:uid="{00000000-0004-0000-0B00-000021000000}"/>
    <hyperlink ref="AD563:AD564" location="PRESUPUESTO!A1" display="PRESUPUESTO" xr:uid="{00000000-0004-0000-0B00-000022000000}"/>
    <hyperlink ref="AD565" location="'APUS CAP 7'!Área_de_impresión" display="'APUS CAP 7'!Área_de_impresión" xr:uid="{00000000-0004-0000-0B00-000023000000}"/>
    <hyperlink ref="AD596:AD597" location="PRESUPUESTO!A1" display="PRESUPUESTO" xr:uid="{00000000-0004-0000-0B00-000024000000}"/>
    <hyperlink ref="AD598" location="'APUS CAP 7'!Área_de_impresión" display="'APUS CAP 7'!Área_de_impresión" xr:uid="{00000000-0004-0000-0B00-000025000000}"/>
    <hyperlink ref="AD629:AD630" location="PRESUPUESTO!A1" display="PRESUPUESTO" xr:uid="{00000000-0004-0000-0B00-000026000000}"/>
    <hyperlink ref="AD631" location="'APUS CAP 7'!Área_de_impresión" display="'APUS CAP 7'!Área_de_impresión" xr:uid="{00000000-0004-0000-0B00-000027000000}"/>
    <hyperlink ref="AD662:AD663" location="PRESUPUESTO!A1" display="PRESUPUESTO" xr:uid="{00000000-0004-0000-0B00-000028000000}"/>
    <hyperlink ref="AD664" location="'APUS CAP 7'!Área_de_impresión" display="'APUS CAP 7'!Área_de_impresión" xr:uid="{00000000-0004-0000-0B00-000029000000}"/>
  </hyperlinks>
  <pageMargins left="0.7" right="0.7" top="0.75" bottom="0.75" header="0.3" footer="0.3"/>
  <pageSetup scale="64" fitToHeight="0" orientation="landscape" r:id="rId1"/>
  <rowBreaks count="20" manualBreakCount="20">
    <brk id="33" max="27" man="1"/>
    <brk id="66" max="27" man="1"/>
    <brk id="99" max="27" man="1"/>
    <brk id="132" max="27" man="1"/>
    <brk id="165" max="27" man="1"/>
    <brk id="198" max="27" man="1"/>
    <brk id="231" max="27" man="1"/>
    <brk id="264" max="27" man="1"/>
    <brk id="297" max="27" man="1"/>
    <brk id="330" max="27" man="1"/>
    <brk id="363" max="27" man="1"/>
    <brk id="396" max="27" man="1"/>
    <brk id="429" max="27" man="1"/>
    <brk id="462" max="27" man="1"/>
    <brk id="495" max="27" man="1"/>
    <brk id="528" max="27" man="1"/>
    <brk id="561" max="27" man="1"/>
    <brk id="594" max="27" man="1"/>
    <brk id="627" max="27" man="1"/>
    <brk id="660" max="27" man="1"/>
  </row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A425B9-43C2-43BA-9959-B07484E0E5F3}">
  <sheetPr>
    <tabColor theme="9"/>
  </sheetPr>
  <dimension ref="A1:R626"/>
  <sheetViews>
    <sheetView view="pageBreakPreview" zoomScaleNormal="100" zoomScaleSheetLayoutView="100" workbookViewId="0">
      <selection activeCell="D55" sqref="D55"/>
    </sheetView>
  </sheetViews>
  <sheetFormatPr baseColWidth="10" defaultColWidth="11.42578125" defaultRowHeight="15.75" x14ac:dyDescent="0.25"/>
  <cols>
    <col min="1" max="1" width="3.42578125" style="1" customWidth="1"/>
    <col min="2" max="2" width="15.7109375" style="1" customWidth="1"/>
    <col min="3" max="3" width="23.7109375" style="1" customWidth="1"/>
    <col min="4" max="4" width="10.85546875" style="1" customWidth="1"/>
    <col min="5" max="5" width="13.28515625" style="1" customWidth="1"/>
    <col min="6" max="7" width="15" style="1" bestFit="1" customWidth="1"/>
    <col min="8" max="8" width="17.7109375" style="1" customWidth="1"/>
    <col min="9" max="9" width="3.140625" style="1" customWidth="1"/>
    <col min="10" max="10" width="5" style="9" customWidth="1"/>
    <col min="11" max="11" width="14.42578125" style="9" bestFit="1" customWidth="1"/>
    <col min="12" max="13" width="11.42578125" style="9"/>
    <col min="14" max="14" width="12.5703125" style="9" bestFit="1" customWidth="1"/>
    <col min="15" max="16384" width="11.42578125" style="9"/>
  </cols>
  <sheetData>
    <row r="1" spans="2:15" s="1" customFormat="1" ht="16.5" thickBot="1" x14ac:dyDescent="0.3"/>
    <row r="2" spans="2:15" x14ac:dyDescent="0.25">
      <c r="B2" s="845" t="s">
        <v>96</v>
      </c>
      <c r="C2" s="846"/>
      <c r="D2" s="846"/>
      <c r="E2" s="846"/>
      <c r="F2" s="846"/>
      <c r="G2" s="846"/>
      <c r="H2" s="847"/>
    </row>
    <row r="3" spans="2:15" x14ac:dyDescent="0.25">
      <c r="B3" s="198" t="s">
        <v>97</v>
      </c>
      <c r="C3" s="848" t="str">
        <f>+PRESENTACION!$C$2</f>
        <v>MUNICIPIO DE SAN VICENTE DE CHUCURI</v>
      </c>
      <c r="D3" s="848"/>
      <c r="E3" s="848"/>
      <c r="F3" s="848"/>
      <c r="G3" s="848"/>
      <c r="H3" s="849"/>
    </row>
    <row r="4" spans="2:15" ht="16.5" thickBot="1" x14ac:dyDescent="0.3">
      <c r="B4" s="199" t="s">
        <v>98</v>
      </c>
      <c r="C4" s="850">
        <f>+PRESENTACION!$C$6</f>
        <v>45848</v>
      </c>
      <c r="D4" s="851"/>
      <c r="E4" s="851"/>
      <c r="F4" s="851"/>
      <c r="G4" s="851"/>
      <c r="H4" s="852"/>
    </row>
    <row r="5" spans="2:15" x14ac:dyDescent="0.25">
      <c r="B5" s="853" t="s">
        <v>99</v>
      </c>
      <c r="C5" s="854" t="str">
        <f>+PRESENTACION!$C$4</f>
        <v>ADECUACION DEL POLIDEPORTIVO ESCUELA EL LEON DEL MUNICIPIO DE SAN VICENTE DE CHUCURI</v>
      </c>
      <c r="D5" s="855"/>
      <c r="E5" s="855"/>
      <c r="F5" s="855"/>
      <c r="G5" s="855"/>
      <c r="H5" s="856"/>
      <c r="K5" s="749" t="s">
        <v>399</v>
      </c>
    </row>
    <row r="6" spans="2:15" x14ac:dyDescent="0.25">
      <c r="B6" s="853"/>
      <c r="C6" s="855"/>
      <c r="D6" s="855"/>
      <c r="E6" s="855"/>
      <c r="F6" s="855"/>
      <c r="G6" s="855"/>
      <c r="H6" s="856"/>
      <c r="K6" s="750"/>
    </row>
    <row r="7" spans="2:15" ht="16.5" thickBot="1" x14ac:dyDescent="0.3">
      <c r="B7" s="199" t="s">
        <v>100</v>
      </c>
      <c r="C7" s="200">
        <f>+PRESUPUESTO!$B$7</f>
        <v>1</v>
      </c>
      <c r="D7" s="834" t="str">
        <f>+PRESUPUESTO.!C7</f>
        <v>CANCHA</v>
      </c>
      <c r="E7" s="835"/>
      <c r="F7" s="835"/>
      <c r="G7" s="835"/>
      <c r="H7" s="836"/>
      <c r="K7" s="302" t="s">
        <v>406</v>
      </c>
    </row>
    <row r="8" spans="2:15" x14ac:dyDescent="0.25">
      <c r="B8" s="837" t="s">
        <v>101</v>
      </c>
      <c r="C8" s="839">
        <f>+PRESUPUESTO.!B8</f>
        <v>1.01</v>
      </c>
      <c r="D8" s="840"/>
      <c r="E8" s="840"/>
      <c r="F8" s="841"/>
      <c r="G8" s="203" t="s">
        <v>102</v>
      </c>
      <c r="H8" s="281" t="str">
        <f>+PRESUPUESTO.!D8</f>
        <v>m2</v>
      </c>
    </row>
    <row r="9" spans="2:15" x14ac:dyDescent="0.25">
      <c r="B9" s="838"/>
      <c r="C9" s="842" t="str">
        <f>+PRESUPUESTO.!C8</f>
        <v>DEMOLICIÓN DE PISO EN CONCRETO (50% del total de la placa)</v>
      </c>
      <c r="D9" s="843"/>
      <c r="E9" s="843"/>
      <c r="F9" s="843"/>
      <c r="G9" s="843"/>
      <c r="H9" s="844"/>
      <c r="M9" s="9">
        <v>4433.8100000000004</v>
      </c>
      <c r="N9" s="9">
        <v>6</v>
      </c>
    </row>
    <row r="10" spans="2:15" x14ac:dyDescent="0.25">
      <c r="B10" s="176"/>
      <c r="C10" s="177"/>
      <c r="D10" s="177"/>
      <c r="E10" s="177"/>
      <c r="F10" s="177"/>
      <c r="G10" s="177"/>
      <c r="H10" s="178"/>
      <c r="M10" s="9">
        <v>83400</v>
      </c>
      <c r="N10" s="9">
        <v>2.35</v>
      </c>
    </row>
    <row r="11" spans="2:15" x14ac:dyDescent="0.25">
      <c r="B11" s="825" t="s">
        <v>103</v>
      </c>
      <c r="C11" s="826"/>
      <c r="D11" s="826"/>
      <c r="E11" s="826"/>
      <c r="F11" s="826"/>
      <c r="G11" s="826"/>
      <c r="H11" s="827"/>
      <c r="M11" s="9">
        <f>+M10/M9</f>
        <v>18.810007645794474</v>
      </c>
      <c r="N11" s="9">
        <f>+N9*N10</f>
        <v>14.100000000000001</v>
      </c>
      <c r="O11" s="9">
        <f>+N11/M11</f>
        <v>0.74960097122302172</v>
      </c>
    </row>
    <row r="12" spans="2:15" x14ac:dyDescent="0.25">
      <c r="B12" s="217" t="s">
        <v>104</v>
      </c>
      <c r="C12" s="830" t="s">
        <v>105</v>
      </c>
      <c r="D12" s="831"/>
      <c r="E12" s="218" t="s">
        <v>106</v>
      </c>
      <c r="F12" s="202" t="s">
        <v>107</v>
      </c>
      <c r="G12" s="218" t="s">
        <v>108</v>
      </c>
      <c r="H12" s="219" t="s">
        <v>109</v>
      </c>
    </row>
    <row r="13" spans="2:15" x14ac:dyDescent="0.25">
      <c r="B13" s="266">
        <v>1032</v>
      </c>
      <c r="C13" s="832" t="str">
        <f t="shared" ref="C13:C18" si="0">IF(B13="","",+VLOOKUP(B13,MATERIALES,2,TRUE))</f>
        <v>VIBRADOR DE CONCRETO</v>
      </c>
      <c r="D13" s="833"/>
      <c r="E13" s="179" t="str">
        <f t="shared" ref="E13:E18" si="1">IF(B13="","",+VLOOKUP(B13,MATERIALES,3,TRUE))</f>
        <v>Día</v>
      </c>
      <c r="F13" s="268">
        <v>20</v>
      </c>
      <c r="G13" s="180">
        <f t="shared" ref="G13:G18" si="2">IF(B13="","",+VLOOKUP(B13,MATERIALES,4,TRUE))</f>
        <v>76000</v>
      </c>
      <c r="H13" s="259">
        <f>IF(F13=0,"",+IF(ROUND(G13/F13,0)&lt;1,+ROUND(G13*F13,0),ROUND(G13/F13,0)))</f>
        <v>3800</v>
      </c>
    </row>
    <row r="14" spans="2:15" x14ac:dyDescent="0.25">
      <c r="B14" s="267"/>
      <c r="C14" s="829" t="str">
        <f t="shared" si="0"/>
        <v/>
      </c>
      <c r="D14" s="829"/>
      <c r="E14" s="220" t="str">
        <f t="shared" si="1"/>
        <v/>
      </c>
      <c r="F14" s="269"/>
      <c r="G14" s="221" t="str">
        <f t="shared" si="2"/>
        <v/>
      </c>
      <c r="H14" s="260" t="str">
        <f t="shared" ref="H14:H17" si="3">IF(F14=0,"",+IF(ROUND(G14/F14,0)&lt;1,+ROUND(G14*F14,0),ROUND(G14/F14,0)))</f>
        <v/>
      </c>
    </row>
    <row r="15" spans="2:15" x14ac:dyDescent="0.25">
      <c r="B15" s="266"/>
      <c r="C15" s="832" t="str">
        <f t="shared" si="0"/>
        <v/>
      </c>
      <c r="D15" s="833"/>
      <c r="E15" s="179" t="str">
        <f t="shared" si="1"/>
        <v/>
      </c>
      <c r="F15" s="268"/>
      <c r="G15" s="180" t="str">
        <f>IF(B15="","",+VLOOKUP(B15,MATERIALES,4,TRUE))</f>
        <v/>
      </c>
      <c r="H15" s="259" t="str">
        <f t="shared" si="3"/>
        <v/>
      </c>
    </row>
    <row r="16" spans="2:15" x14ac:dyDescent="0.25">
      <c r="B16" s="267"/>
      <c r="C16" s="829" t="str">
        <f t="shared" si="0"/>
        <v/>
      </c>
      <c r="D16" s="829"/>
      <c r="E16" s="220" t="str">
        <f t="shared" si="1"/>
        <v/>
      </c>
      <c r="F16" s="269"/>
      <c r="G16" s="221" t="str">
        <f t="shared" si="2"/>
        <v/>
      </c>
      <c r="H16" s="260" t="str">
        <f t="shared" si="3"/>
        <v/>
      </c>
    </row>
    <row r="17" spans="2:8" x14ac:dyDescent="0.25">
      <c r="B17" s="266"/>
      <c r="C17" s="832" t="str">
        <f t="shared" si="0"/>
        <v/>
      </c>
      <c r="D17" s="833"/>
      <c r="E17" s="179" t="str">
        <f t="shared" si="1"/>
        <v/>
      </c>
      <c r="F17" s="268"/>
      <c r="G17" s="180" t="str">
        <f t="shared" si="2"/>
        <v/>
      </c>
      <c r="H17" s="259" t="str">
        <f t="shared" si="3"/>
        <v/>
      </c>
    </row>
    <row r="18" spans="2:8" x14ac:dyDescent="0.25">
      <c r="B18" s="267">
        <v>1019</v>
      </c>
      <c r="C18" s="829" t="str">
        <f t="shared" si="0"/>
        <v xml:space="preserve">HERRAMIENTA MENOR </v>
      </c>
      <c r="D18" s="829"/>
      <c r="E18" s="220" t="str">
        <f t="shared" si="1"/>
        <v>%</v>
      </c>
      <c r="F18" s="269">
        <f>+H47</f>
        <v>1826</v>
      </c>
      <c r="G18" s="275">
        <f t="shared" si="2"/>
        <v>0.1</v>
      </c>
      <c r="H18" s="260">
        <f>IF(F18=0,"",+IF(ROUND(G18/F18,0)&lt;1,+ROUND(G18*F18,0),ROUND(G18/F18,0)))</f>
        <v>183</v>
      </c>
    </row>
    <row r="19" spans="2:8" x14ac:dyDescent="0.25">
      <c r="B19" s="183"/>
      <c r="C19" s="184"/>
      <c r="D19" s="184"/>
      <c r="E19" s="184"/>
      <c r="F19" s="184"/>
      <c r="G19" s="218" t="s">
        <v>7</v>
      </c>
      <c r="H19" s="222">
        <f>+SUM(H13:H18)</f>
        <v>3983</v>
      </c>
    </row>
    <row r="20" spans="2:8" x14ac:dyDescent="0.25">
      <c r="B20" s="183"/>
      <c r="C20" s="184"/>
      <c r="D20" s="185"/>
      <c r="E20" s="184"/>
      <c r="F20" s="184"/>
      <c r="G20" s="184"/>
      <c r="H20" s="186"/>
    </row>
    <row r="21" spans="2:8" x14ac:dyDescent="0.25">
      <c r="B21" s="825" t="s">
        <v>110</v>
      </c>
      <c r="C21" s="826"/>
      <c r="D21" s="826"/>
      <c r="E21" s="826"/>
      <c r="F21" s="826"/>
      <c r="G21" s="826"/>
      <c r="H21" s="827"/>
    </row>
    <row r="22" spans="2:8" x14ac:dyDescent="0.25">
      <c r="B22" s="217" t="s">
        <v>104</v>
      </c>
      <c r="C22" s="830" t="s">
        <v>105</v>
      </c>
      <c r="D22" s="831"/>
      <c r="E22" s="218" t="s">
        <v>106</v>
      </c>
      <c r="F22" s="218" t="s">
        <v>111</v>
      </c>
      <c r="G22" s="218" t="s">
        <v>108</v>
      </c>
      <c r="H22" s="222" t="s">
        <v>109</v>
      </c>
    </row>
    <row r="23" spans="2:8" x14ac:dyDescent="0.25">
      <c r="B23" s="266"/>
      <c r="C23" s="824" t="str">
        <f t="shared" ref="C23:C33" si="4">IF(B23="","",+VLOOKUP(B23,INSUMOS,2,TRUE))</f>
        <v/>
      </c>
      <c r="D23" s="824"/>
      <c r="E23" s="181" t="str">
        <f t="shared" ref="E23:E33" si="5">IF(B23="","",+VLOOKUP(B23,INSUMOS,3,TRUE))</f>
        <v/>
      </c>
      <c r="F23" s="270"/>
      <c r="G23" s="181" t="str">
        <f t="shared" ref="G23:G33" si="6">IF(B23="","",+VLOOKUP(B23,INSUMOS,4,TRUE))</f>
        <v/>
      </c>
      <c r="H23" s="182" t="str">
        <f>IF(F23=0,"",ROUND(G23*F23,0))</f>
        <v/>
      </c>
    </row>
    <row r="24" spans="2:8" x14ac:dyDescent="0.25">
      <c r="B24" s="267"/>
      <c r="C24" s="829" t="str">
        <f t="shared" si="4"/>
        <v/>
      </c>
      <c r="D24" s="829"/>
      <c r="E24" s="265" t="str">
        <f t="shared" si="5"/>
        <v/>
      </c>
      <c r="F24" s="274"/>
      <c r="G24" s="265" t="str">
        <f t="shared" si="6"/>
        <v/>
      </c>
      <c r="H24" s="230" t="str">
        <f t="shared" ref="H24:H33" si="7">IF(F24=0,"",ROUND(G24*F24,0))</f>
        <v/>
      </c>
    </row>
    <row r="25" spans="2:8" x14ac:dyDescent="0.25">
      <c r="B25" s="266"/>
      <c r="C25" s="824" t="str">
        <f t="shared" si="4"/>
        <v/>
      </c>
      <c r="D25" s="824"/>
      <c r="E25" s="181" t="str">
        <f t="shared" si="5"/>
        <v/>
      </c>
      <c r="F25" s="270"/>
      <c r="G25" s="181" t="str">
        <f t="shared" si="6"/>
        <v/>
      </c>
      <c r="H25" s="182" t="str">
        <f t="shared" si="7"/>
        <v/>
      </c>
    </row>
    <row r="26" spans="2:8" x14ac:dyDescent="0.25">
      <c r="B26" s="267"/>
      <c r="C26" s="829" t="str">
        <f t="shared" si="4"/>
        <v/>
      </c>
      <c r="D26" s="829"/>
      <c r="E26" s="265" t="str">
        <f t="shared" si="5"/>
        <v/>
      </c>
      <c r="F26" s="274"/>
      <c r="G26" s="265" t="str">
        <f t="shared" si="6"/>
        <v/>
      </c>
      <c r="H26" s="230" t="str">
        <f t="shared" si="7"/>
        <v/>
      </c>
    </row>
    <row r="27" spans="2:8" x14ac:dyDescent="0.25">
      <c r="B27" s="266"/>
      <c r="C27" s="824" t="str">
        <f t="shared" si="4"/>
        <v/>
      </c>
      <c r="D27" s="824"/>
      <c r="E27" s="181" t="str">
        <f t="shared" si="5"/>
        <v/>
      </c>
      <c r="F27" s="270"/>
      <c r="G27" s="181" t="str">
        <f t="shared" si="6"/>
        <v/>
      </c>
      <c r="H27" s="182" t="str">
        <f t="shared" si="7"/>
        <v/>
      </c>
    </row>
    <row r="28" spans="2:8" x14ac:dyDescent="0.25">
      <c r="B28" s="267"/>
      <c r="C28" s="829" t="str">
        <f t="shared" si="4"/>
        <v/>
      </c>
      <c r="D28" s="829"/>
      <c r="E28" s="265" t="str">
        <f t="shared" si="5"/>
        <v/>
      </c>
      <c r="F28" s="274"/>
      <c r="G28" s="265" t="str">
        <f t="shared" si="6"/>
        <v/>
      </c>
      <c r="H28" s="230" t="str">
        <f t="shared" si="7"/>
        <v/>
      </c>
    </row>
    <row r="29" spans="2:8" x14ac:dyDescent="0.25">
      <c r="B29" s="266"/>
      <c r="C29" s="824" t="str">
        <f t="shared" si="4"/>
        <v/>
      </c>
      <c r="D29" s="824"/>
      <c r="E29" s="181" t="str">
        <f t="shared" si="5"/>
        <v/>
      </c>
      <c r="F29" s="270"/>
      <c r="G29" s="181" t="str">
        <f t="shared" si="6"/>
        <v/>
      </c>
      <c r="H29" s="182" t="str">
        <f t="shared" si="7"/>
        <v/>
      </c>
    </row>
    <row r="30" spans="2:8" x14ac:dyDescent="0.25">
      <c r="B30" s="267"/>
      <c r="C30" s="829" t="str">
        <f t="shared" si="4"/>
        <v/>
      </c>
      <c r="D30" s="829"/>
      <c r="E30" s="265" t="str">
        <f t="shared" si="5"/>
        <v/>
      </c>
      <c r="F30" s="274"/>
      <c r="G30" s="265" t="str">
        <f t="shared" si="6"/>
        <v/>
      </c>
      <c r="H30" s="230" t="str">
        <f t="shared" si="7"/>
        <v/>
      </c>
    </row>
    <row r="31" spans="2:8" x14ac:dyDescent="0.25">
      <c r="B31" s="266"/>
      <c r="C31" s="824" t="str">
        <f t="shared" si="4"/>
        <v/>
      </c>
      <c r="D31" s="824"/>
      <c r="E31" s="181" t="str">
        <f t="shared" si="5"/>
        <v/>
      </c>
      <c r="F31" s="270"/>
      <c r="G31" s="181" t="str">
        <f t="shared" si="6"/>
        <v/>
      </c>
      <c r="H31" s="182" t="str">
        <f t="shared" si="7"/>
        <v/>
      </c>
    </row>
    <row r="32" spans="2:8" x14ac:dyDescent="0.25">
      <c r="B32" s="267"/>
      <c r="C32" s="829" t="str">
        <f t="shared" si="4"/>
        <v/>
      </c>
      <c r="D32" s="829"/>
      <c r="E32" s="265" t="str">
        <f t="shared" si="5"/>
        <v/>
      </c>
      <c r="F32" s="274"/>
      <c r="G32" s="265" t="str">
        <f t="shared" si="6"/>
        <v/>
      </c>
      <c r="H32" s="230" t="str">
        <f t="shared" si="7"/>
        <v/>
      </c>
    </row>
    <row r="33" spans="2:8" x14ac:dyDescent="0.25">
      <c r="B33" s="266"/>
      <c r="C33" s="824" t="str">
        <f t="shared" si="4"/>
        <v/>
      </c>
      <c r="D33" s="824"/>
      <c r="E33" s="181" t="str">
        <f t="shared" si="5"/>
        <v/>
      </c>
      <c r="F33" s="270"/>
      <c r="G33" s="181" t="str">
        <f t="shared" si="6"/>
        <v/>
      </c>
      <c r="H33" s="182" t="str">
        <f t="shared" si="7"/>
        <v/>
      </c>
    </row>
    <row r="34" spans="2:8" x14ac:dyDescent="0.25">
      <c r="B34" s="183"/>
      <c r="C34" s="184"/>
      <c r="D34" s="184"/>
      <c r="E34" s="184"/>
      <c r="F34" s="184"/>
      <c r="G34" s="218" t="s">
        <v>7</v>
      </c>
      <c r="H34" s="223">
        <f>+SUM(H23:H33)</f>
        <v>0</v>
      </c>
    </row>
    <row r="35" spans="2:8" x14ac:dyDescent="0.25">
      <c r="B35" s="183"/>
      <c r="C35" s="184"/>
      <c r="D35" s="185"/>
      <c r="E35" s="184"/>
      <c r="F35" s="184"/>
      <c r="G35" s="184"/>
      <c r="H35" s="186"/>
    </row>
    <row r="36" spans="2:8" x14ac:dyDescent="0.25">
      <c r="B36" s="825" t="s">
        <v>112</v>
      </c>
      <c r="C36" s="826"/>
      <c r="D36" s="826"/>
      <c r="E36" s="826"/>
      <c r="F36" s="826"/>
      <c r="G36" s="826"/>
      <c r="H36" s="827"/>
    </row>
    <row r="37" spans="2:8" x14ac:dyDescent="0.25">
      <c r="B37" s="224" t="s">
        <v>104</v>
      </c>
      <c r="C37" s="264" t="s">
        <v>105</v>
      </c>
      <c r="D37" s="262" t="s">
        <v>2</v>
      </c>
      <c r="E37" s="262" t="s">
        <v>3</v>
      </c>
      <c r="F37" s="262" t="s">
        <v>113</v>
      </c>
      <c r="G37" s="262" t="s">
        <v>108</v>
      </c>
      <c r="H37" s="263" t="s">
        <v>109</v>
      </c>
    </row>
    <row r="38" spans="2:8" x14ac:dyDescent="0.25">
      <c r="B38" s="266"/>
      <c r="C38" s="261" t="str">
        <f>IF(B38="","",+VLOOKUP(B38,TRANSPORTE,2,TRUE))</f>
        <v/>
      </c>
      <c r="D38" s="261" t="str">
        <f>IF(B38="","",+VLOOKUP(B38,TRANSPORTE,3,TRUE))</f>
        <v/>
      </c>
      <c r="E38" s="270"/>
      <c r="F38" s="270"/>
      <c r="G38" s="181" t="str">
        <f>IF(B38="","",+VLOOKUP(B38,TRANSPORTE,4,TRUE))</f>
        <v/>
      </c>
      <c r="H38" s="182" t="str">
        <f>IF(F38=0,"",+IF(ROUND(G38/F38,0)&lt;1,+ROUND(G38*F38,0),ROUND(G38/F38,0)))</f>
        <v/>
      </c>
    </row>
    <row r="39" spans="2:8" x14ac:dyDescent="0.25">
      <c r="B39" s="267"/>
      <c r="C39" s="229" t="str">
        <f>IF(B39="","",+VLOOKUP(B39,TRANSPORTE,2,TRUE))</f>
        <v/>
      </c>
      <c r="D39" s="229" t="str">
        <f>IF(B39="","",+VLOOKUP(B39,TRANSPORTE,3,TRUE))</f>
        <v/>
      </c>
      <c r="E39" s="271"/>
      <c r="F39" s="271"/>
      <c r="G39" s="265" t="str">
        <f>IF(B39="","",+VLOOKUP(B39,TRANSPORTE,4,TRUE))</f>
        <v/>
      </c>
      <c r="H39" s="230" t="str">
        <f>IF(F39=0,"",+IF(ROUND(G39/F39,0)&lt;1,+ROUND(G39*F39,0),ROUND(G39/F39,0)))</f>
        <v/>
      </c>
    </row>
    <row r="40" spans="2:8" x14ac:dyDescent="0.25">
      <c r="B40" s="183"/>
      <c r="C40" s="828"/>
      <c r="D40" s="828"/>
      <c r="E40" s="187"/>
      <c r="F40" s="187"/>
      <c r="G40" s="218" t="s">
        <v>7</v>
      </c>
      <c r="H40" s="223">
        <f>+SUM(H38:H39)</f>
        <v>0</v>
      </c>
    </row>
    <row r="41" spans="2:8" x14ac:dyDescent="0.25">
      <c r="B41" s="183"/>
      <c r="C41" s="828"/>
      <c r="D41" s="828"/>
      <c r="E41" s="187"/>
      <c r="F41" s="187"/>
      <c r="G41" s="187"/>
      <c r="H41" s="188"/>
    </row>
    <row r="42" spans="2:8" x14ac:dyDescent="0.25">
      <c r="B42" s="825" t="s">
        <v>114</v>
      </c>
      <c r="C42" s="826"/>
      <c r="D42" s="826"/>
      <c r="E42" s="826"/>
      <c r="F42" s="826"/>
      <c r="G42" s="826"/>
      <c r="H42" s="827"/>
    </row>
    <row r="43" spans="2:8" x14ac:dyDescent="0.25">
      <c r="B43" s="217" t="s">
        <v>105</v>
      </c>
      <c r="C43" s="218" t="s">
        <v>380</v>
      </c>
      <c r="D43" s="218" t="s">
        <v>111</v>
      </c>
      <c r="E43" s="218" t="s">
        <v>115</v>
      </c>
      <c r="F43" s="218" t="s">
        <v>116</v>
      </c>
      <c r="G43" s="218" t="s">
        <v>107</v>
      </c>
      <c r="H43" s="225" t="s">
        <v>109</v>
      </c>
    </row>
    <row r="44" spans="2:8" x14ac:dyDescent="0.25">
      <c r="B44" s="266">
        <v>4003</v>
      </c>
      <c r="C44" s="261" t="str">
        <f>IF(B44="","",+VLOOKUP(B44,MO,2,TRUE))</f>
        <v>OFICIAL</v>
      </c>
      <c r="D44" s="272">
        <v>1</v>
      </c>
      <c r="E44" s="257">
        <f>IF(B44="","",+VLOOKUP(B44,MO,4,TRUE))</f>
        <v>81161</v>
      </c>
      <c r="F44" s="257">
        <f>IF(B44="","",+ROUND(E44*D44*1.8,0))</f>
        <v>146090</v>
      </c>
      <c r="G44" s="276">
        <v>80</v>
      </c>
      <c r="H44" s="259">
        <f>IF(B44=0,"",+IF(ROUND(F44/G44,0)&lt;1,+ROUND(F44/G44,0),ROUND(F44/G44,0)))</f>
        <v>1826</v>
      </c>
    </row>
    <row r="45" spans="2:8" x14ac:dyDescent="0.25">
      <c r="B45" s="267"/>
      <c r="C45" s="229" t="str">
        <f>IF(B45="","",+VLOOKUP(B45,MO,2,TRUE))</f>
        <v/>
      </c>
      <c r="D45" s="271"/>
      <c r="E45" s="258" t="str">
        <f>IF(B45="","",+VLOOKUP(B45,MO,4,TRUE))</f>
        <v/>
      </c>
      <c r="F45" s="258" t="str">
        <f>IF(B45="","",+ROUND(E45*D45*1.8,0))</f>
        <v/>
      </c>
      <c r="G45" s="276"/>
      <c r="H45" s="260" t="str">
        <f>IF(B45=0,"",+IF(ROUND(F45/G45,0)&lt;1,+ROUND(F45/G45,0),ROUND(F45/G45,0)))</f>
        <v/>
      </c>
    </row>
    <row r="46" spans="2:8" x14ac:dyDescent="0.25">
      <c r="B46" s="266"/>
      <c r="C46" s="261" t="str">
        <f>IF(B46="","",+VLOOKUP(B46,MO,2,TRUE))</f>
        <v/>
      </c>
      <c r="D46" s="272"/>
      <c r="E46" s="257" t="str">
        <f>IF(B46="","",+VLOOKUP(B46,MO,4,TRUE))</f>
        <v/>
      </c>
      <c r="F46" s="257" t="str">
        <f>IF(B46="","",+ROUND(E46*D46*1.8,0))</f>
        <v/>
      </c>
      <c r="G46" s="273"/>
      <c r="H46" s="259" t="str">
        <f>IF(B46=0,"",+IF(ROUND(F46/G46,0)&lt;1,+ROUND(F46/G46,0),ROUND(F46/G46,0)))</f>
        <v/>
      </c>
    </row>
    <row r="47" spans="2:8" x14ac:dyDescent="0.25">
      <c r="B47" s="183"/>
      <c r="C47" s="184"/>
      <c r="D47" s="184"/>
      <c r="E47" s="187"/>
      <c r="F47" s="184"/>
      <c r="G47" s="218" t="s">
        <v>7</v>
      </c>
      <c r="H47" s="222">
        <f>+SUM(H44:H46)</f>
        <v>1826</v>
      </c>
    </row>
    <row r="48" spans="2:8" x14ac:dyDescent="0.25">
      <c r="B48" s="183"/>
      <c r="C48" s="184"/>
      <c r="D48" s="184"/>
      <c r="E48" s="189"/>
      <c r="F48" s="184"/>
      <c r="G48" s="184"/>
      <c r="H48" s="190"/>
    </row>
    <row r="49" spans="2:11" x14ac:dyDescent="0.25">
      <c r="B49" s="204"/>
      <c r="C49" s="205"/>
      <c r="D49" s="205"/>
      <c r="E49" s="206" t="s">
        <v>117</v>
      </c>
      <c r="F49" s="205"/>
      <c r="G49" s="207"/>
      <c r="H49" s="226">
        <f>+ROUND(H47+H40+H34+H19,0)</f>
        <v>5809</v>
      </c>
    </row>
    <row r="50" spans="2:11" x14ac:dyDescent="0.25">
      <c r="B50" s="208"/>
      <c r="C50" s="209"/>
      <c r="D50" s="210"/>
      <c r="E50" s="211" t="s">
        <v>118</v>
      </c>
      <c r="F50" s="211"/>
      <c r="G50" s="212">
        <v>0.36</v>
      </c>
      <c r="H50" s="227">
        <f>+ROUND(H49*G50,0)</f>
        <v>2091</v>
      </c>
    </row>
    <row r="51" spans="2:11" x14ac:dyDescent="0.25">
      <c r="B51" s="213"/>
      <c r="C51" s="214"/>
      <c r="D51" s="214"/>
      <c r="E51" s="215" t="s">
        <v>119</v>
      </c>
      <c r="F51" s="214"/>
      <c r="G51" s="216"/>
      <c r="H51" s="228">
        <f>+H50+H49</f>
        <v>7900</v>
      </c>
    </row>
    <row r="52" spans="2:11" x14ac:dyDescent="0.25">
      <c r="B52" s="197" t="s">
        <v>135</v>
      </c>
      <c r="C52" s="184"/>
      <c r="D52" s="184"/>
      <c r="E52" s="196" t="s">
        <v>136</v>
      </c>
      <c r="F52" s="184"/>
      <c r="G52" s="184"/>
      <c r="H52" s="190"/>
    </row>
    <row r="53" spans="2:11" x14ac:dyDescent="0.25">
      <c r="B53" s="667"/>
      <c r="C53" s="668"/>
      <c r="D53" s="195"/>
      <c r="E53" s="668"/>
      <c r="F53" s="668"/>
      <c r="G53" s="668"/>
      <c r="H53" s="669"/>
    </row>
    <row r="54" spans="2:11" x14ac:dyDescent="0.25">
      <c r="B54" s="667" t="str">
        <f>+PRESENTACION!$C$9</f>
        <v>WILSON ESNEYDER SIERRA MAYORGA</v>
      </c>
      <c r="C54" s="668"/>
      <c r="D54" s="195"/>
      <c r="E54" s="668" t="str">
        <f>+PRESENTACION!$C$11</f>
        <v>DIANA MARGARITA CORZO</v>
      </c>
      <c r="F54" s="668"/>
      <c r="G54" s="668"/>
      <c r="H54" s="669"/>
    </row>
    <row r="55" spans="2:11" x14ac:dyDescent="0.25">
      <c r="B55" s="667" t="str">
        <f>+PRESENTACION!$C$10</f>
        <v>AUXILIAR DE INGENIERIA</v>
      </c>
      <c r="C55" s="668"/>
      <c r="D55" s="195"/>
      <c r="E55" s="668" t="str">
        <f>+PRESENTACION!$C$12</f>
        <v>SECRETARIA DE PLANEACION E INFRAESTRUCTURA</v>
      </c>
      <c r="F55" s="668"/>
      <c r="G55" s="668"/>
      <c r="H55" s="669"/>
    </row>
    <row r="56" spans="2:11" ht="16.5" thickBot="1" x14ac:dyDescent="0.3">
      <c r="B56" s="191"/>
      <c r="C56" s="192"/>
      <c r="D56" s="192"/>
      <c r="E56" s="192"/>
      <c r="F56" s="192"/>
      <c r="G56" s="192"/>
      <c r="H56" s="193"/>
    </row>
    <row r="58" spans="2:11" ht="16.5" thickBot="1" x14ac:dyDescent="0.3"/>
    <row r="59" spans="2:11" x14ac:dyDescent="0.25">
      <c r="B59" s="845" t="s">
        <v>96</v>
      </c>
      <c r="C59" s="846"/>
      <c r="D59" s="846"/>
      <c r="E59" s="846"/>
      <c r="F59" s="846"/>
      <c r="G59" s="846"/>
      <c r="H59" s="847"/>
    </row>
    <row r="60" spans="2:11" x14ac:dyDescent="0.25">
      <c r="B60" s="198" t="s">
        <v>97</v>
      </c>
      <c r="C60" s="848" t="str">
        <f>+PRESENTACION!$C$2</f>
        <v>MUNICIPIO DE SAN VICENTE DE CHUCURI</v>
      </c>
      <c r="D60" s="848"/>
      <c r="E60" s="848"/>
      <c r="F60" s="848"/>
      <c r="G60" s="848"/>
      <c r="H60" s="849"/>
    </row>
    <row r="61" spans="2:11" ht="16.5" thickBot="1" x14ac:dyDescent="0.3">
      <c r="B61" s="199" t="s">
        <v>98</v>
      </c>
      <c r="C61" s="850">
        <f>+PRESENTACION!$C$6</f>
        <v>45848</v>
      </c>
      <c r="D61" s="851"/>
      <c r="E61" s="851"/>
      <c r="F61" s="851"/>
      <c r="G61" s="851"/>
      <c r="H61" s="852"/>
    </row>
    <row r="62" spans="2:11" x14ac:dyDescent="0.25">
      <c r="B62" s="853" t="s">
        <v>99</v>
      </c>
      <c r="C62" s="854" t="str">
        <f>+PRESENTACION!$C$4</f>
        <v>ADECUACION DEL POLIDEPORTIVO ESCUELA EL LEON DEL MUNICIPIO DE SAN VICENTE DE CHUCURI</v>
      </c>
      <c r="D62" s="855"/>
      <c r="E62" s="855"/>
      <c r="F62" s="855"/>
      <c r="G62" s="855"/>
      <c r="H62" s="856"/>
      <c r="K62" s="749" t="s">
        <v>399</v>
      </c>
    </row>
    <row r="63" spans="2:11" x14ac:dyDescent="0.25">
      <c r="B63" s="853"/>
      <c r="C63" s="855"/>
      <c r="D63" s="855"/>
      <c r="E63" s="855"/>
      <c r="F63" s="855"/>
      <c r="G63" s="855"/>
      <c r="H63" s="856"/>
      <c r="K63" s="750"/>
    </row>
    <row r="64" spans="2:11" ht="16.5" thickBot="1" x14ac:dyDescent="0.3">
      <c r="B64" s="199" t="s">
        <v>100</v>
      </c>
      <c r="C64" s="200">
        <f>+PRESUPUESTO!$B$7</f>
        <v>1</v>
      </c>
      <c r="D64" s="834" t="str">
        <f>+D7</f>
        <v>CANCHA</v>
      </c>
      <c r="E64" s="835"/>
      <c r="F64" s="835"/>
      <c r="G64" s="835"/>
      <c r="H64" s="836"/>
      <c r="K64" s="302" t="s">
        <v>406</v>
      </c>
    </row>
    <row r="65" spans="2:8" x14ac:dyDescent="0.25">
      <c r="B65" s="837" t="s">
        <v>101</v>
      </c>
      <c r="C65" s="839">
        <f>+PRESUPUESTO.!B9</f>
        <v>1.02</v>
      </c>
      <c r="D65" s="840"/>
      <c r="E65" s="840"/>
      <c r="F65" s="841"/>
      <c r="G65" s="203" t="s">
        <v>102</v>
      </c>
      <c r="H65" s="201" t="str">
        <f>+PRESUPUESTO.!D9</f>
        <v>m3</v>
      </c>
    </row>
    <row r="66" spans="2:8" x14ac:dyDescent="0.25">
      <c r="B66" s="838"/>
      <c r="C66" s="842" t="str">
        <f>+PRESUPUESTO.!C9</f>
        <v>DESCAPOTE Y EXCAVACIONES DEL TERRENO PARA CONSTRUCCIÓN DE CUNETA</v>
      </c>
      <c r="D66" s="843"/>
      <c r="E66" s="843"/>
      <c r="F66" s="843"/>
      <c r="G66" s="843"/>
      <c r="H66" s="844"/>
    </row>
    <row r="67" spans="2:8" x14ac:dyDescent="0.25">
      <c r="B67" s="176"/>
      <c r="C67" s="177"/>
      <c r="D67" s="177"/>
      <c r="E67" s="177"/>
      <c r="F67" s="177"/>
      <c r="G67" s="177"/>
      <c r="H67" s="178"/>
    </row>
    <row r="68" spans="2:8" x14ac:dyDescent="0.25">
      <c r="B68" s="825" t="s">
        <v>103</v>
      </c>
      <c r="C68" s="826"/>
      <c r="D68" s="826"/>
      <c r="E68" s="826"/>
      <c r="F68" s="826"/>
      <c r="G68" s="826"/>
      <c r="H68" s="827"/>
    </row>
    <row r="69" spans="2:8" x14ac:dyDescent="0.25">
      <c r="B69" s="217" t="s">
        <v>104</v>
      </c>
      <c r="C69" s="830" t="s">
        <v>105</v>
      </c>
      <c r="D69" s="831"/>
      <c r="E69" s="218" t="s">
        <v>106</v>
      </c>
      <c r="F69" s="202" t="s">
        <v>107</v>
      </c>
      <c r="G69" s="218" t="s">
        <v>108</v>
      </c>
      <c r="H69" s="219" t="s">
        <v>109</v>
      </c>
    </row>
    <row r="70" spans="2:8" x14ac:dyDescent="0.25">
      <c r="B70" s="266"/>
      <c r="C70" s="832" t="str">
        <f t="shared" ref="C70:C75" si="8">IF(B70="","",+VLOOKUP(B70,MATERIALES,2,TRUE))</f>
        <v/>
      </c>
      <c r="D70" s="833"/>
      <c r="E70" s="179" t="str">
        <f t="shared" ref="E70:E75" si="9">IF(B70="","",+VLOOKUP(B70,MATERIALES,3,TRUE))</f>
        <v/>
      </c>
      <c r="F70" s="268"/>
      <c r="G70" s="180" t="str">
        <f t="shared" ref="G70:G75" si="10">IF(B70="","",+VLOOKUP(B70,MATERIALES,4,TRUE))</f>
        <v/>
      </c>
      <c r="H70" s="259" t="str">
        <f t="shared" ref="H70:H75" si="11">IF(F70=0,"",+IF(ROUND(G70/F70,0)&lt;1,+ROUND(G70*F70,0),ROUND(G70/F70,0)))</f>
        <v/>
      </c>
    </row>
    <row r="71" spans="2:8" x14ac:dyDescent="0.25">
      <c r="B71" s="267"/>
      <c r="C71" s="829" t="str">
        <f t="shared" si="8"/>
        <v/>
      </c>
      <c r="D71" s="829"/>
      <c r="E71" s="220" t="str">
        <f t="shared" si="9"/>
        <v/>
      </c>
      <c r="F71" s="269"/>
      <c r="G71" s="221" t="str">
        <f t="shared" si="10"/>
        <v/>
      </c>
      <c r="H71" s="260" t="str">
        <f t="shared" si="11"/>
        <v/>
      </c>
    </row>
    <row r="72" spans="2:8" x14ac:dyDescent="0.25">
      <c r="B72" s="266"/>
      <c r="C72" s="832" t="str">
        <f t="shared" si="8"/>
        <v/>
      </c>
      <c r="D72" s="833"/>
      <c r="E72" s="179" t="str">
        <f t="shared" si="9"/>
        <v/>
      </c>
      <c r="F72" s="268"/>
      <c r="G72" s="180" t="str">
        <f t="shared" si="10"/>
        <v/>
      </c>
      <c r="H72" s="259" t="str">
        <f t="shared" si="11"/>
        <v/>
      </c>
    </row>
    <row r="73" spans="2:8" x14ac:dyDescent="0.25">
      <c r="B73" s="267"/>
      <c r="C73" s="829" t="str">
        <f t="shared" si="8"/>
        <v/>
      </c>
      <c r="D73" s="829"/>
      <c r="E73" s="220" t="str">
        <f t="shared" si="9"/>
        <v/>
      </c>
      <c r="F73" s="269"/>
      <c r="G73" s="221" t="str">
        <f t="shared" si="10"/>
        <v/>
      </c>
      <c r="H73" s="260" t="str">
        <f t="shared" si="11"/>
        <v/>
      </c>
    </row>
    <row r="74" spans="2:8" x14ac:dyDescent="0.25">
      <c r="B74" s="266"/>
      <c r="C74" s="832" t="str">
        <f t="shared" si="8"/>
        <v/>
      </c>
      <c r="D74" s="833"/>
      <c r="E74" s="179" t="str">
        <f t="shared" si="9"/>
        <v/>
      </c>
      <c r="F74" s="268"/>
      <c r="G74" s="180" t="str">
        <f t="shared" si="10"/>
        <v/>
      </c>
      <c r="H74" s="259" t="str">
        <f t="shared" si="11"/>
        <v/>
      </c>
    </row>
    <row r="75" spans="2:8" x14ac:dyDescent="0.25">
      <c r="B75" s="267">
        <v>1019</v>
      </c>
      <c r="C75" s="829" t="str">
        <f t="shared" si="8"/>
        <v xml:space="preserve">HERRAMIENTA MENOR </v>
      </c>
      <c r="D75" s="829"/>
      <c r="E75" s="220" t="str">
        <f t="shared" si="9"/>
        <v>%</v>
      </c>
      <c r="F75" s="269">
        <f>+H104</f>
        <v>7305</v>
      </c>
      <c r="G75" s="275">
        <f t="shared" si="10"/>
        <v>0.1</v>
      </c>
      <c r="H75" s="260">
        <f t="shared" si="11"/>
        <v>731</v>
      </c>
    </row>
    <row r="76" spans="2:8" x14ac:dyDescent="0.25">
      <c r="B76" s="183"/>
      <c r="C76" s="184"/>
      <c r="D76" s="184"/>
      <c r="E76" s="184"/>
      <c r="F76" s="184"/>
      <c r="G76" s="218" t="s">
        <v>7</v>
      </c>
      <c r="H76" s="222">
        <f>+SUM(H70:H75)</f>
        <v>731</v>
      </c>
    </row>
    <row r="77" spans="2:8" x14ac:dyDescent="0.25">
      <c r="B77" s="183"/>
      <c r="C77" s="184"/>
      <c r="D77" s="185"/>
      <c r="E77" s="184"/>
      <c r="F77" s="184"/>
      <c r="G77" s="184"/>
      <c r="H77" s="186"/>
    </row>
    <row r="78" spans="2:8" x14ac:dyDescent="0.25">
      <c r="B78" s="825" t="s">
        <v>110</v>
      </c>
      <c r="C78" s="826"/>
      <c r="D78" s="826"/>
      <c r="E78" s="826"/>
      <c r="F78" s="826"/>
      <c r="G78" s="826"/>
      <c r="H78" s="827"/>
    </row>
    <row r="79" spans="2:8" x14ac:dyDescent="0.25">
      <c r="B79" s="217" t="s">
        <v>104</v>
      </c>
      <c r="C79" s="830" t="s">
        <v>105</v>
      </c>
      <c r="D79" s="831"/>
      <c r="E79" s="218" t="s">
        <v>106</v>
      </c>
      <c r="F79" s="218" t="s">
        <v>111</v>
      </c>
      <c r="G79" s="218" t="s">
        <v>108</v>
      </c>
      <c r="H79" s="222" t="s">
        <v>109</v>
      </c>
    </row>
    <row r="80" spans="2:8" x14ac:dyDescent="0.25">
      <c r="B80" s="266"/>
      <c r="C80" s="824" t="str">
        <f t="shared" ref="C80:C90" si="12">IF(B80="","",+VLOOKUP(B80,INSUMOS,2,TRUE))</f>
        <v/>
      </c>
      <c r="D80" s="824"/>
      <c r="E80" s="181" t="str">
        <f t="shared" ref="E80:E90" si="13">IF(B80="","",+VLOOKUP(B80,INSUMOS,3,TRUE))</f>
        <v/>
      </c>
      <c r="F80" s="270"/>
      <c r="G80" s="181" t="str">
        <f t="shared" ref="G80:G90" si="14">IF(B80="","",+VLOOKUP(B80,INSUMOS,4,TRUE))</f>
        <v/>
      </c>
      <c r="H80" s="182" t="str">
        <f>IF(F80=0,"",ROUND(G80*F80,0))</f>
        <v/>
      </c>
    </row>
    <row r="81" spans="2:8" x14ac:dyDescent="0.25">
      <c r="B81" s="267"/>
      <c r="C81" s="829" t="str">
        <f t="shared" si="12"/>
        <v/>
      </c>
      <c r="D81" s="829"/>
      <c r="E81" s="265" t="str">
        <f t="shared" si="13"/>
        <v/>
      </c>
      <c r="F81" s="274"/>
      <c r="G81" s="265" t="str">
        <f t="shared" si="14"/>
        <v/>
      </c>
      <c r="H81" s="230" t="str">
        <f t="shared" ref="H81:H90" si="15">IF(F81=0,"",ROUND(G81*F81,0))</f>
        <v/>
      </c>
    </row>
    <row r="82" spans="2:8" x14ac:dyDescent="0.25">
      <c r="B82" s="266"/>
      <c r="C82" s="824" t="str">
        <f t="shared" si="12"/>
        <v/>
      </c>
      <c r="D82" s="824"/>
      <c r="E82" s="181" t="str">
        <f t="shared" si="13"/>
        <v/>
      </c>
      <c r="F82" s="270"/>
      <c r="G82" s="181" t="str">
        <f t="shared" si="14"/>
        <v/>
      </c>
      <c r="H82" s="182" t="str">
        <f t="shared" si="15"/>
        <v/>
      </c>
    </row>
    <row r="83" spans="2:8" x14ac:dyDescent="0.25">
      <c r="B83" s="267"/>
      <c r="C83" s="829" t="str">
        <f t="shared" si="12"/>
        <v/>
      </c>
      <c r="D83" s="829"/>
      <c r="E83" s="265" t="str">
        <f t="shared" si="13"/>
        <v/>
      </c>
      <c r="F83" s="274"/>
      <c r="G83" s="265" t="str">
        <f t="shared" si="14"/>
        <v/>
      </c>
      <c r="H83" s="230" t="str">
        <f t="shared" si="15"/>
        <v/>
      </c>
    </row>
    <row r="84" spans="2:8" x14ac:dyDescent="0.25">
      <c r="B84" s="266"/>
      <c r="C84" s="824" t="str">
        <f t="shared" si="12"/>
        <v/>
      </c>
      <c r="D84" s="824"/>
      <c r="E84" s="181" t="str">
        <f t="shared" si="13"/>
        <v/>
      </c>
      <c r="F84" s="270"/>
      <c r="G84" s="181" t="str">
        <f t="shared" si="14"/>
        <v/>
      </c>
      <c r="H84" s="182" t="str">
        <f t="shared" si="15"/>
        <v/>
      </c>
    </row>
    <row r="85" spans="2:8" x14ac:dyDescent="0.25">
      <c r="B85" s="267"/>
      <c r="C85" s="829" t="str">
        <f t="shared" si="12"/>
        <v/>
      </c>
      <c r="D85" s="829"/>
      <c r="E85" s="265" t="str">
        <f t="shared" si="13"/>
        <v/>
      </c>
      <c r="F85" s="274"/>
      <c r="G85" s="265" t="str">
        <f t="shared" si="14"/>
        <v/>
      </c>
      <c r="H85" s="230" t="str">
        <f t="shared" si="15"/>
        <v/>
      </c>
    </row>
    <row r="86" spans="2:8" x14ac:dyDescent="0.25">
      <c r="B86" s="266"/>
      <c r="C86" s="824" t="str">
        <f t="shared" si="12"/>
        <v/>
      </c>
      <c r="D86" s="824"/>
      <c r="E86" s="181" t="str">
        <f t="shared" si="13"/>
        <v/>
      </c>
      <c r="F86" s="270"/>
      <c r="G86" s="181" t="str">
        <f t="shared" si="14"/>
        <v/>
      </c>
      <c r="H86" s="182" t="str">
        <f t="shared" si="15"/>
        <v/>
      </c>
    </row>
    <row r="87" spans="2:8" x14ac:dyDescent="0.25">
      <c r="B87" s="267"/>
      <c r="C87" s="829" t="str">
        <f t="shared" si="12"/>
        <v/>
      </c>
      <c r="D87" s="829"/>
      <c r="E87" s="265" t="str">
        <f t="shared" si="13"/>
        <v/>
      </c>
      <c r="F87" s="274"/>
      <c r="G87" s="265" t="str">
        <f t="shared" si="14"/>
        <v/>
      </c>
      <c r="H87" s="230" t="str">
        <f t="shared" si="15"/>
        <v/>
      </c>
    </row>
    <row r="88" spans="2:8" x14ac:dyDescent="0.25">
      <c r="B88" s="266"/>
      <c r="C88" s="824" t="str">
        <f t="shared" si="12"/>
        <v/>
      </c>
      <c r="D88" s="824"/>
      <c r="E88" s="181" t="str">
        <f t="shared" si="13"/>
        <v/>
      </c>
      <c r="F88" s="270"/>
      <c r="G88" s="181" t="str">
        <f t="shared" si="14"/>
        <v/>
      </c>
      <c r="H88" s="182" t="str">
        <f t="shared" si="15"/>
        <v/>
      </c>
    </row>
    <row r="89" spans="2:8" x14ac:dyDescent="0.25">
      <c r="B89" s="267"/>
      <c r="C89" s="829" t="str">
        <f t="shared" si="12"/>
        <v/>
      </c>
      <c r="D89" s="829"/>
      <c r="E89" s="265" t="str">
        <f t="shared" si="13"/>
        <v/>
      </c>
      <c r="F89" s="274"/>
      <c r="G89" s="265" t="str">
        <f t="shared" si="14"/>
        <v/>
      </c>
      <c r="H89" s="230" t="str">
        <f t="shared" si="15"/>
        <v/>
      </c>
    </row>
    <row r="90" spans="2:8" x14ac:dyDescent="0.25">
      <c r="B90" s="266"/>
      <c r="C90" s="824" t="str">
        <f t="shared" si="12"/>
        <v/>
      </c>
      <c r="D90" s="824"/>
      <c r="E90" s="181" t="str">
        <f t="shared" si="13"/>
        <v/>
      </c>
      <c r="F90" s="270"/>
      <c r="G90" s="181" t="str">
        <f t="shared" si="14"/>
        <v/>
      </c>
      <c r="H90" s="182" t="str">
        <f t="shared" si="15"/>
        <v/>
      </c>
    </row>
    <row r="91" spans="2:8" x14ac:dyDescent="0.25">
      <c r="B91" s="183"/>
      <c r="C91" s="184"/>
      <c r="D91" s="184"/>
      <c r="E91" s="184"/>
      <c r="F91" s="184"/>
      <c r="G91" s="218" t="s">
        <v>7</v>
      </c>
      <c r="H91" s="223">
        <f>+SUM(H80:H90)</f>
        <v>0</v>
      </c>
    </row>
    <row r="92" spans="2:8" x14ac:dyDescent="0.25">
      <c r="B92" s="183"/>
      <c r="C92" s="184"/>
      <c r="D92" s="185"/>
      <c r="E92" s="184"/>
      <c r="F92" s="184"/>
      <c r="G92" s="184"/>
      <c r="H92" s="186"/>
    </row>
    <row r="93" spans="2:8" x14ac:dyDescent="0.25">
      <c r="B93" s="825" t="s">
        <v>112</v>
      </c>
      <c r="C93" s="826"/>
      <c r="D93" s="826"/>
      <c r="E93" s="826"/>
      <c r="F93" s="826"/>
      <c r="G93" s="826"/>
      <c r="H93" s="827"/>
    </row>
    <row r="94" spans="2:8" x14ac:dyDescent="0.25">
      <c r="B94" s="224" t="s">
        <v>104</v>
      </c>
      <c r="C94" s="264" t="s">
        <v>105</v>
      </c>
      <c r="D94" s="262" t="s">
        <v>2</v>
      </c>
      <c r="E94" s="262" t="s">
        <v>3</v>
      </c>
      <c r="F94" s="262" t="s">
        <v>113</v>
      </c>
      <c r="G94" s="262" t="s">
        <v>108</v>
      </c>
      <c r="H94" s="263" t="s">
        <v>109</v>
      </c>
    </row>
    <row r="95" spans="2:8" x14ac:dyDescent="0.25">
      <c r="B95" s="266"/>
      <c r="C95" s="261" t="str">
        <f>IF(B95="","",+VLOOKUP(B95,TRANSPORTE,2,TRUE))</f>
        <v/>
      </c>
      <c r="D95" s="261" t="str">
        <f>IF(B95="","",+VLOOKUP(B95,TRANSPORTE,3,TRUE))</f>
        <v/>
      </c>
      <c r="E95" s="270"/>
      <c r="F95" s="270"/>
      <c r="G95" s="181" t="str">
        <f>IF(B95="","",+VLOOKUP(B95,TRANSPORTE,4,TRUE))</f>
        <v/>
      </c>
      <c r="H95" s="182" t="str">
        <f>IF(F95=0,"",+IF(ROUND(G95/F95,0)&lt;1,+ROUND(G95*F95,0),ROUND(G95/F95,0)))</f>
        <v/>
      </c>
    </row>
    <row r="96" spans="2:8" x14ac:dyDescent="0.25">
      <c r="B96" s="267"/>
      <c r="C96" s="229" t="str">
        <f>IF(B96="","",+VLOOKUP(B96,TRANSPORTE,2,TRUE))</f>
        <v/>
      </c>
      <c r="D96" s="229" t="str">
        <f>IF(B96="","",+VLOOKUP(B96,TRANSPORTE,3,TRUE))</f>
        <v/>
      </c>
      <c r="E96" s="271"/>
      <c r="F96" s="271"/>
      <c r="G96" s="265" t="str">
        <f>IF(B96="","",+VLOOKUP(B96,TRANSPORTE,4,TRUE))</f>
        <v/>
      </c>
      <c r="H96" s="230" t="str">
        <f>IF(F96=0,"",+IF(ROUND(G96/F96,0)&lt;1,+ROUND(G96*F96,0),ROUND(G96/F96,0)))</f>
        <v/>
      </c>
    </row>
    <row r="97" spans="2:8" x14ac:dyDescent="0.25">
      <c r="B97" s="183"/>
      <c r="C97" s="828"/>
      <c r="D97" s="828"/>
      <c r="E97" s="187"/>
      <c r="F97" s="187"/>
      <c r="G97" s="218" t="s">
        <v>7</v>
      </c>
      <c r="H97" s="223">
        <f>+SUM(H95:H96)</f>
        <v>0</v>
      </c>
    </row>
    <row r="98" spans="2:8" x14ac:dyDescent="0.25">
      <c r="B98" s="183"/>
      <c r="C98" s="828"/>
      <c r="D98" s="828"/>
      <c r="E98" s="187"/>
      <c r="F98" s="187"/>
      <c r="G98" s="187"/>
      <c r="H98" s="188"/>
    </row>
    <row r="99" spans="2:8" x14ac:dyDescent="0.25">
      <c r="B99" s="825" t="s">
        <v>114</v>
      </c>
      <c r="C99" s="826"/>
      <c r="D99" s="826"/>
      <c r="E99" s="826"/>
      <c r="F99" s="826"/>
      <c r="G99" s="826"/>
      <c r="H99" s="827"/>
    </row>
    <row r="100" spans="2:8" x14ac:dyDescent="0.25">
      <c r="B100" s="217" t="s">
        <v>105</v>
      </c>
      <c r="C100" s="218" t="s">
        <v>380</v>
      </c>
      <c r="D100" s="218" t="s">
        <v>111</v>
      </c>
      <c r="E100" s="218" t="s">
        <v>115</v>
      </c>
      <c r="F100" s="218" t="s">
        <v>116</v>
      </c>
      <c r="G100" s="218" t="s">
        <v>107</v>
      </c>
      <c r="H100" s="225" t="s">
        <v>109</v>
      </c>
    </row>
    <row r="101" spans="2:8" x14ac:dyDescent="0.25">
      <c r="B101" s="266">
        <v>4003</v>
      </c>
      <c r="C101" s="261" t="str">
        <f>IF(B101="","",+VLOOKUP(B101,MO,2,TRUE))</f>
        <v>OFICIAL</v>
      </c>
      <c r="D101" s="272">
        <v>1</v>
      </c>
      <c r="E101" s="257">
        <f>IF(B101="","",+VLOOKUP(B101,MO,4,TRUE))</f>
        <v>81161</v>
      </c>
      <c r="F101" s="257">
        <f>IF(B101="","",+ROUND(E101*D101*1.8,0))</f>
        <v>146090</v>
      </c>
      <c r="G101" s="276">
        <v>20</v>
      </c>
      <c r="H101" s="259">
        <f>IF(B101=0,"",+IF(ROUND(F101/G101,0)&lt;1,+ROUND(F101/G101,0),ROUND(F101/G101,0)))</f>
        <v>7305</v>
      </c>
    </row>
    <row r="102" spans="2:8" x14ac:dyDescent="0.25">
      <c r="B102" s="267"/>
      <c r="C102" s="229" t="str">
        <f>IF(B102="","",+VLOOKUP(B102,MO,2,TRUE))</f>
        <v/>
      </c>
      <c r="D102" s="271"/>
      <c r="E102" s="258" t="str">
        <f>IF(B102="","",+VLOOKUP(B102,MO,4,TRUE))</f>
        <v/>
      </c>
      <c r="F102" s="258" t="str">
        <f>IF(B102="","",+ROUND(E102*D102*1.8,0))</f>
        <v/>
      </c>
      <c r="G102" s="274"/>
      <c r="H102" s="260" t="str">
        <f>IF(B102=0,"",+IF(ROUND(F102/G102,0)&lt;1,+ROUND(F102/G102,0),ROUND(F102/G102,0)))</f>
        <v/>
      </c>
    </row>
    <row r="103" spans="2:8" x14ac:dyDescent="0.25">
      <c r="B103" s="266"/>
      <c r="C103" s="261" t="str">
        <f>IF(B103="","",+VLOOKUP(B103,MO,2,TRUE))</f>
        <v/>
      </c>
      <c r="D103" s="272"/>
      <c r="E103" s="257" t="str">
        <f>IF(B103="","",+VLOOKUP(B103,MO,4,TRUE))</f>
        <v/>
      </c>
      <c r="F103" s="257" t="str">
        <f>IF(B103="","",+ROUND(E103*D103*1.8,0))</f>
        <v/>
      </c>
      <c r="G103" s="273"/>
      <c r="H103" s="259" t="str">
        <f>IF(B103=0,"",+IF(ROUND(F103/G103,0)&lt;1,+ROUND(F103/G103,0),ROUND(F103/G103,0)))</f>
        <v/>
      </c>
    </row>
    <row r="104" spans="2:8" x14ac:dyDescent="0.25">
      <c r="B104" s="183"/>
      <c r="C104" s="184"/>
      <c r="D104" s="184"/>
      <c r="E104" s="187"/>
      <c r="F104" s="184"/>
      <c r="G104" s="218" t="s">
        <v>7</v>
      </c>
      <c r="H104" s="222">
        <f>+SUM(H101:H103)</f>
        <v>7305</v>
      </c>
    </row>
    <row r="105" spans="2:8" x14ac:dyDescent="0.25">
      <c r="B105" s="183"/>
      <c r="C105" s="184"/>
      <c r="D105" s="184"/>
      <c r="E105" s="189"/>
      <c r="F105" s="184"/>
      <c r="G105" s="184"/>
      <c r="H105" s="190"/>
    </row>
    <row r="106" spans="2:8" x14ac:dyDescent="0.25">
      <c r="B106" s="204"/>
      <c r="C106" s="205"/>
      <c r="D106" s="205"/>
      <c r="E106" s="206" t="s">
        <v>117</v>
      </c>
      <c r="F106" s="205"/>
      <c r="G106" s="207"/>
      <c r="H106" s="226">
        <f>+ROUND(H104+H97+H91+H76,0)</f>
        <v>8036</v>
      </c>
    </row>
    <row r="107" spans="2:8" x14ac:dyDescent="0.25">
      <c r="B107" s="208"/>
      <c r="C107" s="209"/>
      <c r="D107" s="210"/>
      <c r="E107" s="211" t="s">
        <v>118</v>
      </c>
      <c r="F107" s="211"/>
      <c r="G107" s="212">
        <v>0.36</v>
      </c>
      <c r="H107" s="227">
        <f>+ROUND(H106*G107,0)</f>
        <v>2893</v>
      </c>
    </row>
    <row r="108" spans="2:8" x14ac:dyDescent="0.25">
      <c r="B108" s="213"/>
      <c r="C108" s="214"/>
      <c r="D108" s="214"/>
      <c r="E108" s="215" t="s">
        <v>119</v>
      </c>
      <c r="F108" s="214"/>
      <c r="G108" s="216"/>
      <c r="H108" s="228">
        <f>+H107+H106</f>
        <v>10929</v>
      </c>
    </row>
    <row r="109" spans="2:8" x14ac:dyDescent="0.25">
      <c r="B109" s="197" t="s">
        <v>135</v>
      </c>
      <c r="C109" s="184"/>
      <c r="D109" s="184"/>
      <c r="E109" s="196" t="s">
        <v>136</v>
      </c>
      <c r="F109" s="184"/>
      <c r="G109" s="184"/>
      <c r="H109" s="190"/>
    </row>
    <row r="110" spans="2:8" x14ac:dyDescent="0.25">
      <c r="B110" s="667"/>
      <c r="C110" s="668"/>
      <c r="D110" s="195"/>
      <c r="E110" s="668"/>
      <c r="F110" s="668"/>
      <c r="G110" s="668"/>
      <c r="H110" s="669"/>
    </row>
    <row r="111" spans="2:8" x14ac:dyDescent="0.25">
      <c r="B111" s="667" t="str">
        <f>+PRESENTACION!$C$9</f>
        <v>WILSON ESNEYDER SIERRA MAYORGA</v>
      </c>
      <c r="C111" s="668"/>
      <c r="D111" s="195"/>
      <c r="E111" s="668" t="str">
        <f>+PRESENTACION!$C$11</f>
        <v>DIANA MARGARITA CORZO</v>
      </c>
      <c r="F111" s="668"/>
      <c r="G111" s="668"/>
      <c r="H111" s="669"/>
    </row>
    <row r="112" spans="2:8" x14ac:dyDescent="0.25">
      <c r="B112" s="667" t="str">
        <f>+PRESENTACION!$C$10</f>
        <v>AUXILIAR DE INGENIERIA</v>
      </c>
      <c r="C112" s="668"/>
      <c r="D112" s="195"/>
      <c r="E112" s="668" t="str">
        <f>+PRESENTACION!$C$12</f>
        <v>SECRETARIA DE PLANEACION E INFRAESTRUCTURA</v>
      </c>
      <c r="F112" s="668"/>
      <c r="G112" s="668"/>
      <c r="H112" s="669"/>
    </row>
    <row r="113" spans="2:11" ht="16.5" thickBot="1" x14ac:dyDescent="0.3">
      <c r="B113" s="191"/>
      <c r="C113" s="192"/>
      <c r="D113" s="192"/>
      <c r="E113" s="192"/>
      <c r="F113" s="192"/>
      <c r="G113" s="192"/>
      <c r="H113" s="193"/>
    </row>
    <row r="115" spans="2:11" ht="16.5" thickBot="1" x14ac:dyDescent="0.3"/>
    <row r="116" spans="2:11" x14ac:dyDescent="0.25">
      <c r="B116" s="845" t="s">
        <v>96</v>
      </c>
      <c r="C116" s="846"/>
      <c r="D116" s="846"/>
      <c r="E116" s="846"/>
      <c r="F116" s="846"/>
      <c r="G116" s="846"/>
      <c r="H116" s="847"/>
    </row>
    <row r="117" spans="2:11" x14ac:dyDescent="0.25">
      <c r="B117" s="198" t="s">
        <v>97</v>
      </c>
      <c r="C117" s="848" t="str">
        <f>+PRESENTACION!$C$2</f>
        <v>MUNICIPIO DE SAN VICENTE DE CHUCURI</v>
      </c>
      <c r="D117" s="848"/>
      <c r="E117" s="848"/>
      <c r="F117" s="848"/>
      <c r="G117" s="848"/>
      <c r="H117" s="849"/>
    </row>
    <row r="118" spans="2:11" ht="16.5" thickBot="1" x14ac:dyDescent="0.3">
      <c r="B118" s="199" t="s">
        <v>98</v>
      </c>
      <c r="C118" s="850">
        <f>+PRESENTACION!$C$6</f>
        <v>45848</v>
      </c>
      <c r="D118" s="851"/>
      <c r="E118" s="851"/>
      <c r="F118" s="851"/>
      <c r="G118" s="851"/>
      <c r="H118" s="852"/>
    </row>
    <row r="119" spans="2:11" x14ac:dyDescent="0.25">
      <c r="B119" s="853" t="s">
        <v>99</v>
      </c>
      <c r="C119" s="854" t="str">
        <f>+PRESENTACION!$C$4</f>
        <v>ADECUACION DEL POLIDEPORTIVO ESCUELA EL LEON DEL MUNICIPIO DE SAN VICENTE DE CHUCURI</v>
      </c>
      <c r="D119" s="855"/>
      <c r="E119" s="855"/>
      <c r="F119" s="855"/>
      <c r="G119" s="855"/>
      <c r="H119" s="856"/>
      <c r="K119" s="749" t="s">
        <v>399</v>
      </c>
    </row>
    <row r="120" spans="2:11" x14ac:dyDescent="0.25">
      <c r="B120" s="853"/>
      <c r="C120" s="855"/>
      <c r="D120" s="855"/>
      <c r="E120" s="855"/>
      <c r="F120" s="855"/>
      <c r="G120" s="855"/>
      <c r="H120" s="856"/>
      <c r="K120" s="750"/>
    </row>
    <row r="121" spans="2:11" ht="16.5" thickBot="1" x14ac:dyDescent="0.3">
      <c r="B121" s="199" t="s">
        <v>100</v>
      </c>
      <c r="C121" s="200">
        <f>+PRESUPUESTO!$B$7</f>
        <v>1</v>
      </c>
      <c r="D121" s="834" t="str">
        <f>+D64</f>
        <v>CANCHA</v>
      </c>
      <c r="E121" s="835"/>
      <c r="F121" s="835"/>
      <c r="G121" s="835"/>
      <c r="H121" s="836"/>
      <c r="K121" s="302" t="s">
        <v>406</v>
      </c>
    </row>
    <row r="122" spans="2:11" x14ac:dyDescent="0.25">
      <c r="B122" s="837" t="s">
        <v>101</v>
      </c>
      <c r="C122" s="839">
        <f>+PRESUPUESTO.!B10</f>
        <v>1.03</v>
      </c>
      <c r="D122" s="840"/>
      <c r="E122" s="840"/>
      <c r="F122" s="841"/>
      <c r="G122" s="203" t="s">
        <v>102</v>
      </c>
      <c r="H122" s="201" t="str">
        <f>+PRESUPUESTO.!D10</f>
        <v>m2</v>
      </c>
    </row>
    <row r="123" spans="2:11" x14ac:dyDescent="0.25">
      <c r="B123" s="838"/>
      <c r="C123" s="842" t="str">
        <f>+PRESUPUESTO.!C10</f>
        <v>PISO EN CONCRETO 3000 PSI e=0.10 m (50% del total de la placa, incluye refuerzo)</v>
      </c>
      <c r="D123" s="843"/>
      <c r="E123" s="843"/>
      <c r="F123" s="843"/>
      <c r="G123" s="843"/>
      <c r="H123" s="844"/>
    </row>
    <row r="124" spans="2:11" x14ac:dyDescent="0.25">
      <c r="B124" s="176"/>
      <c r="C124" s="177"/>
      <c r="D124" s="177"/>
      <c r="E124" s="177"/>
      <c r="F124" s="177"/>
      <c r="G124" s="177"/>
      <c r="H124" s="178"/>
    </row>
    <row r="125" spans="2:11" x14ac:dyDescent="0.25">
      <c r="B125" s="825" t="s">
        <v>103</v>
      </c>
      <c r="C125" s="826"/>
      <c r="D125" s="826"/>
      <c r="E125" s="826"/>
      <c r="F125" s="826"/>
      <c r="G125" s="826"/>
      <c r="H125" s="827"/>
    </row>
    <row r="126" spans="2:11" x14ac:dyDescent="0.25">
      <c r="B126" s="217" t="s">
        <v>104</v>
      </c>
      <c r="C126" s="830" t="s">
        <v>105</v>
      </c>
      <c r="D126" s="831"/>
      <c r="E126" s="218" t="s">
        <v>106</v>
      </c>
      <c r="F126" s="202" t="s">
        <v>107</v>
      </c>
      <c r="G126" s="218" t="s">
        <v>108</v>
      </c>
      <c r="H126" s="219" t="s">
        <v>109</v>
      </c>
    </row>
    <row r="127" spans="2:11" x14ac:dyDescent="0.25">
      <c r="B127" s="266">
        <v>1021</v>
      </c>
      <c r="C127" s="832" t="str">
        <f t="shared" ref="C127:C132" si="16">IF(B127="","",+VLOOKUP(B127,MATERIALES,2,TRUE))</f>
        <v>MEZCLADOR DE CONCRETO</v>
      </c>
      <c r="D127" s="833"/>
      <c r="E127" s="179" t="str">
        <f t="shared" ref="E127:E131" si="17">IF(B127="","",+VLOOKUP(B127,MATERIALES,3,TRUE))</f>
        <v>Día</v>
      </c>
      <c r="F127" s="268">
        <v>40</v>
      </c>
      <c r="G127" s="180">
        <f t="shared" ref="G127:G132" si="18">IF(B127="","",+VLOOKUP(B127,MATERIALES,4,TRUE))</f>
        <v>100000</v>
      </c>
      <c r="H127" s="259">
        <f t="shared" ref="H127:H132" si="19">IF(F127=0,"",+IF(ROUND(G127/F127,0)&lt;1,+ROUND(G127*F127,0),ROUND(G127/F127,0)))</f>
        <v>2500</v>
      </c>
    </row>
    <row r="128" spans="2:11" x14ac:dyDescent="0.25">
      <c r="B128" s="267">
        <v>1015</v>
      </c>
      <c r="C128" s="829" t="str">
        <f t="shared" si="16"/>
        <v xml:space="preserve">FORMALETA METALICA </v>
      </c>
      <c r="D128" s="829"/>
      <c r="E128" s="220" t="str">
        <f t="shared" si="17"/>
        <v>Día</v>
      </c>
      <c r="F128" s="269">
        <v>40</v>
      </c>
      <c r="G128" s="221">
        <f t="shared" si="18"/>
        <v>105000</v>
      </c>
      <c r="H128" s="260">
        <f t="shared" si="19"/>
        <v>2625</v>
      </c>
    </row>
    <row r="129" spans="2:18" x14ac:dyDescent="0.25">
      <c r="B129" s="266"/>
      <c r="C129" s="832" t="str">
        <f t="shared" si="16"/>
        <v/>
      </c>
      <c r="D129" s="833"/>
      <c r="E129" s="179" t="str">
        <f t="shared" si="17"/>
        <v/>
      </c>
      <c r="F129" s="268"/>
      <c r="G129" s="180" t="str">
        <f t="shared" si="18"/>
        <v/>
      </c>
      <c r="H129" s="259" t="str">
        <f t="shared" si="19"/>
        <v/>
      </c>
    </row>
    <row r="130" spans="2:18" x14ac:dyDescent="0.25">
      <c r="B130" s="267"/>
      <c r="C130" s="829" t="str">
        <f t="shared" si="16"/>
        <v/>
      </c>
      <c r="D130" s="829"/>
      <c r="E130" s="220" t="str">
        <f t="shared" si="17"/>
        <v/>
      </c>
      <c r="F130" s="269"/>
      <c r="G130" s="221" t="str">
        <f t="shared" si="18"/>
        <v/>
      </c>
      <c r="H130" s="260" t="str">
        <f t="shared" si="19"/>
        <v/>
      </c>
    </row>
    <row r="131" spans="2:18" x14ac:dyDescent="0.25">
      <c r="B131" s="266"/>
      <c r="C131" s="832" t="str">
        <f t="shared" si="16"/>
        <v/>
      </c>
      <c r="D131" s="833"/>
      <c r="E131" s="179" t="str">
        <f t="shared" si="17"/>
        <v/>
      </c>
      <c r="F131" s="268"/>
      <c r="G131" s="180" t="str">
        <f t="shared" si="18"/>
        <v/>
      </c>
      <c r="H131" s="259" t="str">
        <f t="shared" si="19"/>
        <v/>
      </c>
    </row>
    <row r="132" spans="2:18" x14ac:dyDescent="0.25">
      <c r="B132" s="267">
        <v>1019</v>
      </c>
      <c r="C132" s="829" t="str">
        <f t="shared" si="16"/>
        <v xml:space="preserve">HERRAMIENTA MENOR </v>
      </c>
      <c r="D132" s="829"/>
      <c r="E132" s="220" t="str">
        <f>IF(B132="","",+VLOOKUP(B132,MATERIALES,3,TRUE))</f>
        <v>%</v>
      </c>
      <c r="F132" s="269">
        <f>+H161</f>
        <v>1826</v>
      </c>
      <c r="G132" s="275">
        <f t="shared" si="18"/>
        <v>0.1</v>
      </c>
      <c r="H132" s="260">
        <f t="shared" si="19"/>
        <v>183</v>
      </c>
    </row>
    <row r="133" spans="2:18" x14ac:dyDescent="0.25">
      <c r="B133" s="183"/>
      <c r="C133" s="184"/>
      <c r="D133" s="184"/>
      <c r="E133" s="184"/>
      <c r="F133" s="184"/>
      <c r="G133" s="218" t="s">
        <v>7</v>
      </c>
      <c r="H133" s="222">
        <f>+SUM(H127:H132)</f>
        <v>5308</v>
      </c>
    </row>
    <row r="134" spans="2:18" x14ac:dyDescent="0.25">
      <c r="B134" s="183"/>
      <c r="C134" s="184"/>
      <c r="D134" s="185"/>
      <c r="E134" s="184"/>
      <c r="F134" s="184"/>
      <c r="G134" s="184"/>
      <c r="H134" s="186"/>
    </row>
    <row r="135" spans="2:18" x14ac:dyDescent="0.25">
      <c r="B135" s="825" t="s">
        <v>110</v>
      </c>
      <c r="C135" s="826"/>
      <c r="D135" s="826"/>
      <c r="E135" s="826"/>
      <c r="F135" s="826"/>
      <c r="G135" s="826"/>
      <c r="H135" s="827"/>
    </row>
    <row r="136" spans="2:18" x14ac:dyDescent="0.25">
      <c r="B136" s="217" t="s">
        <v>104</v>
      </c>
      <c r="C136" s="830" t="s">
        <v>105</v>
      </c>
      <c r="D136" s="831"/>
      <c r="E136" s="218" t="s">
        <v>106</v>
      </c>
      <c r="F136" s="218" t="s">
        <v>111</v>
      </c>
      <c r="G136" s="218" t="s">
        <v>108</v>
      </c>
      <c r="H136" s="222" t="s">
        <v>109</v>
      </c>
    </row>
    <row r="137" spans="2:18" x14ac:dyDescent="0.25">
      <c r="B137" s="266">
        <v>2041</v>
      </c>
      <c r="C137" s="824" t="str">
        <f t="shared" ref="C137:C147" si="20">IF(B137="","",+VLOOKUP(B137,INSUMOS,2,TRUE))</f>
        <v>CEMENTO PÓRTLAND</v>
      </c>
      <c r="D137" s="824"/>
      <c r="E137" s="181" t="str">
        <f t="shared" ref="E137:E147" si="21">IF(B137="","",+VLOOKUP(B137,INSUMOS,3,TRUE))</f>
        <v>Kg</v>
      </c>
      <c r="F137" s="270">
        <v>33</v>
      </c>
      <c r="G137" s="181">
        <f t="shared" ref="G137:G147" si="22">IF(B137="","",+VLOOKUP(B137,INSUMOS,4,TRUE))</f>
        <v>800</v>
      </c>
      <c r="H137" s="182">
        <f>IF(F137=0,"",ROUND(G137*F137,0))</f>
        <v>26400</v>
      </c>
    </row>
    <row r="138" spans="2:18" x14ac:dyDescent="0.25">
      <c r="B138" s="267">
        <v>2223</v>
      </c>
      <c r="C138" s="829" t="str">
        <f t="shared" si="20"/>
        <v>Malla 15X15Cm 4.0Mm (Xx-084) 6X2.35M</v>
      </c>
      <c r="D138" s="829"/>
      <c r="E138" s="265" t="str">
        <f t="shared" si="21"/>
        <v>m²</v>
      </c>
      <c r="F138" s="274">
        <v>1</v>
      </c>
      <c r="G138" s="265">
        <f t="shared" si="22"/>
        <v>7200</v>
      </c>
      <c r="H138" s="230">
        <f t="shared" ref="H138:H147" si="23">IF(F138=0,"",ROUND(G138*F138,0))</f>
        <v>7200</v>
      </c>
    </row>
    <row r="139" spans="2:18" x14ac:dyDescent="0.25">
      <c r="B139" s="266">
        <v>2022</v>
      </c>
      <c r="C139" s="824" t="str">
        <f t="shared" si="20"/>
        <v>ARENA</v>
      </c>
      <c r="D139" s="824"/>
      <c r="E139" s="181" t="str">
        <f t="shared" si="21"/>
        <v>m³</v>
      </c>
      <c r="F139" s="270">
        <v>5.2999999999999999E-2</v>
      </c>
      <c r="G139" s="181">
        <f t="shared" si="22"/>
        <v>90000</v>
      </c>
      <c r="H139" s="182">
        <f t="shared" si="23"/>
        <v>4770</v>
      </c>
    </row>
    <row r="140" spans="2:18" x14ac:dyDescent="0.25">
      <c r="B140" s="267">
        <v>2162</v>
      </c>
      <c r="C140" s="829" t="str">
        <f t="shared" si="20"/>
        <v>TRITURADO</v>
      </c>
      <c r="D140" s="829"/>
      <c r="E140" s="265" t="str">
        <f t="shared" si="21"/>
        <v>m³</v>
      </c>
      <c r="F140" s="274">
        <v>0.1</v>
      </c>
      <c r="G140" s="265">
        <f t="shared" si="22"/>
        <v>90000</v>
      </c>
      <c r="H140" s="230">
        <f t="shared" si="23"/>
        <v>9000</v>
      </c>
    </row>
    <row r="141" spans="2:18" x14ac:dyDescent="0.25">
      <c r="B141" s="266">
        <v>2013</v>
      </c>
      <c r="C141" s="824" t="str">
        <f t="shared" si="20"/>
        <v>AGUA</v>
      </c>
      <c r="D141" s="824"/>
      <c r="E141" s="181" t="str">
        <f t="shared" si="21"/>
        <v>L</v>
      </c>
      <c r="F141" s="270">
        <v>18</v>
      </c>
      <c r="G141" s="181">
        <f t="shared" si="22"/>
        <v>100</v>
      </c>
      <c r="H141" s="182">
        <f t="shared" si="23"/>
        <v>1800</v>
      </c>
    </row>
    <row r="142" spans="2:18" x14ac:dyDescent="0.25">
      <c r="B142" s="267"/>
      <c r="C142" s="829" t="str">
        <f t="shared" si="20"/>
        <v/>
      </c>
      <c r="D142" s="829"/>
      <c r="E142" s="265" t="str">
        <f t="shared" si="21"/>
        <v/>
      </c>
      <c r="F142" s="274"/>
      <c r="G142" s="265" t="str">
        <f t="shared" si="22"/>
        <v/>
      </c>
      <c r="H142" s="230" t="str">
        <f t="shared" si="23"/>
        <v/>
      </c>
    </row>
    <row r="143" spans="2:18" x14ac:dyDescent="0.25">
      <c r="B143" s="266"/>
      <c r="C143" s="824" t="str">
        <f t="shared" si="20"/>
        <v/>
      </c>
      <c r="D143" s="824"/>
      <c r="E143" s="181" t="str">
        <f t="shared" si="21"/>
        <v/>
      </c>
      <c r="F143" s="270"/>
      <c r="G143" s="181" t="str">
        <f t="shared" si="22"/>
        <v/>
      </c>
      <c r="H143" s="182" t="str">
        <f t="shared" si="23"/>
        <v/>
      </c>
    </row>
    <row r="144" spans="2:18" x14ac:dyDescent="0.25">
      <c r="B144" s="267"/>
      <c r="C144" s="829" t="str">
        <f t="shared" si="20"/>
        <v/>
      </c>
      <c r="D144" s="829"/>
      <c r="E144" s="265" t="str">
        <f t="shared" si="21"/>
        <v/>
      </c>
      <c r="F144" s="274"/>
      <c r="G144" s="265" t="str">
        <f t="shared" si="22"/>
        <v/>
      </c>
      <c r="H144" s="230" t="str">
        <f t="shared" si="23"/>
        <v/>
      </c>
      <c r="O144" s="9" t="s">
        <v>602</v>
      </c>
      <c r="P144" s="9" t="s">
        <v>603</v>
      </c>
      <c r="Q144" s="9" t="s">
        <v>604</v>
      </c>
      <c r="R144" s="9" t="s">
        <v>605</v>
      </c>
    </row>
    <row r="145" spans="2:18" x14ac:dyDescent="0.25">
      <c r="B145" s="266"/>
      <c r="C145" s="824" t="str">
        <f t="shared" si="20"/>
        <v/>
      </c>
      <c r="D145" s="824"/>
      <c r="E145" s="181" t="str">
        <f t="shared" si="21"/>
        <v/>
      </c>
      <c r="F145" s="270"/>
      <c r="G145" s="181" t="str">
        <f t="shared" si="22"/>
        <v/>
      </c>
      <c r="H145" s="182" t="str">
        <f t="shared" si="23"/>
        <v/>
      </c>
      <c r="K145" s="505" t="s">
        <v>596</v>
      </c>
      <c r="L145" s="9">
        <v>1</v>
      </c>
      <c r="M145" s="9" t="s">
        <v>584</v>
      </c>
      <c r="N145" s="9" t="s">
        <v>600</v>
      </c>
      <c r="O145" s="9">
        <v>320</v>
      </c>
      <c r="P145" s="9">
        <v>0.52</v>
      </c>
      <c r="Q145" s="9">
        <v>0.9</v>
      </c>
      <c r="R145" s="9">
        <v>170</v>
      </c>
    </row>
    <row r="146" spans="2:18" x14ac:dyDescent="0.25">
      <c r="B146" s="267"/>
      <c r="C146" s="829" t="str">
        <f t="shared" si="20"/>
        <v/>
      </c>
      <c r="D146" s="829"/>
      <c r="E146" s="265" t="str">
        <f t="shared" si="21"/>
        <v/>
      </c>
      <c r="F146" s="274"/>
      <c r="G146" s="265" t="str">
        <f t="shared" si="22"/>
        <v/>
      </c>
      <c r="H146" s="230" t="str">
        <f t="shared" si="23"/>
        <v/>
      </c>
      <c r="K146" s="505" t="s">
        <v>597</v>
      </c>
      <c r="L146" s="9">
        <v>0.1</v>
      </c>
      <c r="M146" s="9" t="s">
        <v>584</v>
      </c>
      <c r="N146" s="9" t="s">
        <v>601</v>
      </c>
      <c r="O146" s="9">
        <f>+O145*$L$147</f>
        <v>32</v>
      </c>
      <c r="P146" s="9">
        <f t="shared" ref="P146:R146" si="24">+P145*$L$147</f>
        <v>5.2000000000000005E-2</v>
      </c>
      <c r="Q146" s="9">
        <f t="shared" si="24"/>
        <v>9.0000000000000011E-2</v>
      </c>
      <c r="R146" s="9">
        <f t="shared" si="24"/>
        <v>17</v>
      </c>
    </row>
    <row r="147" spans="2:18" x14ac:dyDescent="0.25">
      <c r="B147" s="266"/>
      <c r="C147" s="824" t="str">
        <f t="shared" si="20"/>
        <v/>
      </c>
      <c r="D147" s="824"/>
      <c r="E147" s="181" t="str">
        <f t="shared" si="21"/>
        <v/>
      </c>
      <c r="F147" s="270"/>
      <c r="G147" s="181" t="str">
        <f t="shared" si="22"/>
        <v/>
      </c>
      <c r="H147" s="182" t="str">
        <f t="shared" si="23"/>
        <v/>
      </c>
      <c r="K147" s="505" t="s">
        <v>599</v>
      </c>
      <c r="L147" s="9">
        <f>+L145*L146</f>
        <v>0.1</v>
      </c>
      <c r="M147" s="9" t="s">
        <v>583</v>
      </c>
      <c r="N147" s="9" t="s">
        <v>612</v>
      </c>
      <c r="O147" s="9">
        <f>+O145*$L$148</f>
        <v>25.6</v>
      </c>
      <c r="P147" s="9">
        <f>+P145*$L$148</f>
        <v>4.1600000000000005E-2</v>
      </c>
      <c r="Q147" s="9">
        <f>+Q145*$L$148</f>
        <v>7.2000000000000008E-2</v>
      </c>
      <c r="R147" s="9">
        <f>+R145*$L$148</f>
        <v>13.6</v>
      </c>
    </row>
    <row r="148" spans="2:18" x14ac:dyDescent="0.25">
      <c r="B148" s="183"/>
      <c r="C148" s="184"/>
      <c r="D148" s="184"/>
      <c r="E148" s="184"/>
      <c r="F148" s="184"/>
      <c r="G148" s="218" t="s">
        <v>7</v>
      </c>
      <c r="H148" s="223">
        <f>+SUM(H137:H147)</f>
        <v>49170</v>
      </c>
      <c r="L148" s="9">
        <v>0.08</v>
      </c>
    </row>
    <row r="149" spans="2:18" x14ac:dyDescent="0.25">
      <c r="B149" s="183"/>
      <c r="C149" s="184"/>
      <c r="D149" s="185"/>
      <c r="E149" s="184"/>
      <c r="F149" s="184"/>
      <c r="G149" s="184"/>
      <c r="H149" s="186"/>
      <c r="O149" s="9">
        <v>33</v>
      </c>
      <c r="P149" s="9">
        <v>234</v>
      </c>
    </row>
    <row r="150" spans="2:18" x14ac:dyDescent="0.25">
      <c r="B150" s="825" t="s">
        <v>112</v>
      </c>
      <c r="C150" s="826"/>
      <c r="D150" s="826"/>
      <c r="E150" s="826"/>
      <c r="F150" s="826"/>
      <c r="G150" s="826"/>
      <c r="H150" s="827"/>
      <c r="O150" s="9">
        <f>+O149*P149</f>
        <v>7722</v>
      </c>
      <c r="P150" s="9">
        <f>+P149*P146</f>
        <v>12.168000000000001</v>
      </c>
      <c r="Q150" s="9">
        <f>+Q146*P149</f>
        <v>21.060000000000002</v>
      </c>
    </row>
    <row r="151" spans="2:18" x14ac:dyDescent="0.25">
      <c r="B151" s="224" t="s">
        <v>104</v>
      </c>
      <c r="C151" s="264" t="s">
        <v>105</v>
      </c>
      <c r="D151" s="262" t="s">
        <v>2</v>
      </c>
      <c r="E151" s="262" t="s">
        <v>3</v>
      </c>
      <c r="F151" s="262" t="s">
        <v>113</v>
      </c>
      <c r="G151" s="262" t="s">
        <v>108</v>
      </c>
      <c r="H151" s="263" t="s">
        <v>109</v>
      </c>
      <c r="O151" s="9">
        <v>1101</v>
      </c>
      <c r="P151" s="9">
        <v>14</v>
      </c>
      <c r="Q151" s="9">
        <v>3.1</v>
      </c>
    </row>
    <row r="152" spans="2:18" x14ac:dyDescent="0.25">
      <c r="B152" s="266">
        <v>3001</v>
      </c>
      <c r="C152" s="261" t="str">
        <f>IF(B152="","",+VLOOKUP(B152,TRANSPORTE,2,TRUE))</f>
        <v>FLETE AGREGADOS</v>
      </c>
      <c r="D152" s="261" t="str">
        <f>IF(B152="","",+VLOOKUP(B152,TRANSPORTE,3,TRUE))</f>
        <v>M3/KM</v>
      </c>
      <c r="E152" s="270">
        <f>+F139+F140</f>
        <v>0.153</v>
      </c>
      <c r="F152" s="270">
        <v>80</v>
      </c>
      <c r="G152" s="181">
        <f>IF(B152="","",+VLOOKUP(B152,TRANSPORTE,4,TRUE))</f>
        <v>1800</v>
      </c>
      <c r="H152" s="182">
        <f>IF(F152=0,"",+IF(ROUND(G152/F152,0)&lt;1,+ROUND(G152*F152,0),ROUND(G152/F152,0)))</f>
        <v>23</v>
      </c>
      <c r="O152" s="9">
        <f>+O150+O151</f>
        <v>8823</v>
      </c>
      <c r="Q152" s="9">
        <f>+Q150+Q151</f>
        <v>24.160000000000004</v>
      </c>
    </row>
    <row r="153" spans="2:18" x14ac:dyDescent="0.25">
      <c r="B153" s="267">
        <v>3002</v>
      </c>
      <c r="C153" s="229" t="str">
        <f>IF(B153="","",+VLOOKUP(B153,TRANSPORTE,2,TRUE))</f>
        <v>FLETE MATERIAL FERRETERIA</v>
      </c>
      <c r="D153" s="229" t="str">
        <f>IF(B153="","",+VLOOKUP(B153,TRANSPORTE,3,TRUE))</f>
        <v>KG/KM</v>
      </c>
      <c r="E153" s="274">
        <f>+F137+4.4</f>
        <v>37.4</v>
      </c>
      <c r="F153" s="274">
        <v>80</v>
      </c>
      <c r="G153" s="265">
        <f>IF(B153="","",+VLOOKUP(B153,TRANSPORTE,4,TRUE))</f>
        <v>10</v>
      </c>
      <c r="H153" s="230">
        <f>IF(F153=0,"",+IF(ROUND(G153/F153,0)&lt;1,+ROUND(G153*F153,0),ROUND(G153/F153,0)))</f>
        <v>800</v>
      </c>
      <c r="O153" s="9">
        <f>+(O152+(O152*0.01))</f>
        <v>8911.23</v>
      </c>
    </row>
    <row r="154" spans="2:18" x14ac:dyDescent="0.25">
      <c r="B154" s="183"/>
      <c r="C154" s="828"/>
      <c r="D154" s="828"/>
      <c r="E154" s="187"/>
      <c r="F154" s="187"/>
      <c r="G154" s="218" t="s">
        <v>7</v>
      </c>
      <c r="H154" s="223">
        <f>+SUM(H152:H153)</f>
        <v>823</v>
      </c>
      <c r="O154" s="9">
        <v>50</v>
      </c>
    </row>
    <row r="155" spans="2:18" x14ac:dyDescent="0.25">
      <c r="B155" s="183"/>
      <c r="C155" s="828"/>
      <c r="D155" s="828"/>
      <c r="E155" s="187"/>
      <c r="F155" s="187"/>
      <c r="G155" s="187"/>
      <c r="H155" s="188"/>
      <c r="O155" s="9">
        <f>+O153/O154</f>
        <v>178.22459999999998</v>
      </c>
    </row>
    <row r="156" spans="2:18" x14ac:dyDescent="0.25">
      <c r="B156" s="825" t="s">
        <v>114</v>
      </c>
      <c r="C156" s="826"/>
      <c r="D156" s="826"/>
      <c r="E156" s="826"/>
      <c r="F156" s="826"/>
      <c r="G156" s="826"/>
      <c r="H156" s="827"/>
    </row>
    <row r="157" spans="2:18" x14ac:dyDescent="0.25">
      <c r="B157" s="217" t="s">
        <v>105</v>
      </c>
      <c r="C157" s="218" t="s">
        <v>380</v>
      </c>
      <c r="D157" s="218" t="s">
        <v>111</v>
      </c>
      <c r="E157" s="218" t="s">
        <v>115</v>
      </c>
      <c r="F157" s="218" t="s">
        <v>116</v>
      </c>
      <c r="G157" s="218" t="s">
        <v>107</v>
      </c>
      <c r="H157" s="225" t="s">
        <v>109</v>
      </c>
    </row>
    <row r="158" spans="2:18" x14ac:dyDescent="0.25">
      <c r="B158" s="266">
        <v>4003</v>
      </c>
      <c r="C158" s="261" t="str">
        <f>IF(B158="","",+VLOOKUP(B158,MO,2,TRUE))</f>
        <v>OFICIAL</v>
      </c>
      <c r="D158" s="272">
        <v>1</v>
      </c>
      <c r="E158" s="257">
        <f>IF(B158="","",+VLOOKUP(B158,MO,4,TRUE))</f>
        <v>81161</v>
      </c>
      <c r="F158" s="257">
        <f>IF(B158="","",+ROUND(E158*D158*1.8,0))</f>
        <v>146090</v>
      </c>
      <c r="G158" s="276">
        <v>80</v>
      </c>
      <c r="H158" s="259">
        <f>IF(B158=0,"",+IF(ROUND(F158/G158,0)&lt;1,+ROUND(F158/G158,0),ROUND(F158/G158,0)))</f>
        <v>1826</v>
      </c>
    </row>
    <row r="159" spans="2:18" x14ac:dyDescent="0.25">
      <c r="B159" s="267"/>
      <c r="C159" s="229" t="str">
        <f>IF(B159="","",+VLOOKUP(B159,MO,2,TRUE))</f>
        <v/>
      </c>
      <c r="D159" s="271"/>
      <c r="E159" s="258" t="str">
        <f>IF(B159="","",+VLOOKUP(B159,MO,4,TRUE))</f>
        <v/>
      </c>
      <c r="F159" s="258" t="str">
        <f>IF(B159="","",+ROUND(E159*D159*1.8,0))</f>
        <v/>
      </c>
      <c r="G159" s="274"/>
      <c r="H159" s="260" t="str">
        <f>IF(B159=0,"",+IF(ROUND(F159/G159,0)&lt;1,+ROUND(F159/G159,0),ROUND(F159/G159,0)))</f>
        <v/>
      </c>
    </row>
    <row r="160" spans="2:18" x14ac:dyDescent="0.25">
      <c r="B160" s="266"/>
      <c r="C160" s="261" t="str">
        <f>IF(B160="","",+VLOOKUP(B160,MO,2,TRUE))</f>
        <v/>
      </c>
      <c r="D160" s="272"/>
      <c r="E160" s="257" t="str">
        <f>IF(B160="","",+VLOOKUP(B160,MO,4,TRUE))</f>
        <v/>
      </c>
      <c r="F160" s="257" t="str">
        <f>IF(B160="","",+ROUND(E160*D160*1.8,0))</f>
        <v/>
      </c>
      <c r="G160" s="273"/>
      <c r="H160" s="259" t="str">
        <f>IF(B160=0,"",+IF(ROUND(F160/G160,0)&lt;1,+ROUND(F160/G160,0),ROUND(F160/G160,0)))</f>
        <v/>
      </c>
    </row>
    <row r="161" spans="2:11" x14ac:dyDescent="0.25">
      <c r="B161" s="183"/>
      <c r="C161" s="184"/>
      <c r="D161" s="184"/>
      <c r="E161" s="187"/>
      <c r="F161" s="184"/>
      <c r="G161" s="218" t="s">
        <v>7</v>
      </c>
      <c r="H161" s="222">
        <f>+SUM(H158:H160)</f>
        <v>1826</v>
      </c>
    </row>
    <row r="162" spans="2:11" x14ac:dyDescent="0.25">
      <c r="B162" s="183"/>
      <c r="C162" s="184"/>
      <c r="D162" s="184"/>
      <c r="E162" s="189"/>
      <c r="F162" s="184"/>
      <c r="G162" s="184"/>
      <c r="H162" s="190"/>
    </row>
    <row r="163" spans="2:11" x14ac:dyDescent="0.25">
      <c r="B163" s="204"/>
      <c r="C163" s="205"/>
      <c r="D163" s="205"/>
      <c r="E163" s="206" t="s">
        <v>117</v>
      </c>
      <c r="F163" s="205"/>
      <c r="G163" s="207"/>
      <c r="H163" s="226">
        <f>+ROUND(H161+H154+H148+H133,0)</f>
        <v>57127</v>
      </c>
    </row>
    <row r="164" spans="2:11" x14ac:dyDescent="0.25">
      <c r="B164" s="208"/>
      <c r="C164" s="209"/>
      <c r="D164" s="210"/>
      <c r="E164" s="211" t="s">
        <v>118</v>
      </c>
      <c r="F164" s="211"/>
      <c r="G164" s="212">
        <v>0.36</v>
      </c>
      <c r="H164" s="227">
        <f>+ROUND(H163*G164,0)</f>
        <v>20566</v>
      </c>
    </row>
    <row r="165" spans="2:11" x14ac:dyDescent="0.25">
      <c r="B165" s="213"/>
      <c r="C165" s="214"/>
      <c r="D165" s="214"/>
      <c r="E165" s="215" t="s">
        <v>119</v>
      </c>
      <c r="F165" s="214"/>
      <c r="G165" s="216"/>
      <c r="H165" s="228">
        <f>+H164+H163</f>
        <v>77693</v>
      </c>
    </row>
    <row r="166" spans="2:11" x14ac:dyDescent="0.25">
      <c r="B166" s="197" t="s">
        <v>135</v>
      </c>
      <c r="C166" s="184"/>
      <c r="D166" s="184"/>
      <c r="E166" s="196" t="s">
        <v>136</v>
      </c>
      <c r="F166" s="184"/>
      <c r="G166" s="184"/>
      <c r="H166" s="190"/>
    </row>
    <row r="167" spans="2:11" x14ac:dyDescent="0.25">
      <c r="B167" s="667"/>
      <c r="C167" s="668"/>
      <c r="D167" s="195"/>
      <c r="E167" s="668"/>
      <c r="F167" s="668"/>
      <c r="G167" s="668"/>
      <c r="H167" s="669"/>
    </row>
    <row r="168" spans="2:11" x14ac:dyDescent="0.25">
      <c r="B168" s="667" t="str">
        <f>+PRESENTACION!$C$9</f>
        <v>WILSON ESNEYDER SIERRA MAYORGA</v>
      </c>
      <c r="C168" s="668"/>
      <c r="D168" s="195"/>
      <c r="E168" s="668" t="str">
        <f>+PRESENTACION!$C$11</f>
        <v>DIANA MARGARITA CORZO</v>
      </c>
      <c r="F168" s="668"/>
      <c r="G168" s="668"/>
      <c r="H168" s="669"/>
    </row>
    <row r="169" spans="2:11" x14ac:dyDescent="0.25">
      <c r="B169" s="667" t="str">
        <f>+PRESENTACION!$C$10</f>
        <v>AUXILIAR DE INGENIERIA</v>
      </c>
      <c r="C169" s="668"/>
      <c r="D169" s="195"/>
      <c r="E169" s="668" t="str">
        <f>+PRESENTACION!$C$12</f>
        <v>SECRETARIA DE PLANEACION E INFRAESTRUCTURA</v>
      </c>
      <c r="F169" s="668"/>
      <c r="G169" s="668"/>
      <c r="H169" s="669"/>
    </row>
    <row r="170" spans="2:11" ht="16.5" thickBot="1" x14ac:dyDescent="0.3">
      <c r="B170" s="191"/>
      <c r="C170" s="192"/>
      <c r="D170" s="192"/>
      <c r="E170" s="192"/>
      <c r="F170" s="192"/>
      <c r="G170" s="192"/>
      <c r="H170" s="193"/>
    </row>
    <row r="172" spans="2:11" ht="16.5" thickBot="1" x14ac:dyDescent="0.3"/>
    <row r="173" spans="2:11" x14ac:dyDescent="0.25">
      <c r="B173" s="845" t="s">
        <v>96</v>
      </c>
      <c r="C173" s="846"/>
      <c r="D173" s="846"/>
      <c r="E173" s="846"/>
      <c r="F173" s="846"/>
      <c r="G173" s="846"/>
      <c r="H173" s="847"/>
    </row>
    <row r="174" spans="2:11" x14ac:dyDescent="0.25">
      <c r="B174" s="198" t="s">
        <v>97</v>
      </c>
      <c r="C174" s="848" t="str">
        <f>+PRESENTACION!$C$2</f>
        <v>MUNICIPIO DE SAN VICENTE DE CHUCURI</v>
      </c>
      <c r="D174" s="848"/>
      <c r="E174" s="848"/>
      <c r="F174" s="848"/>
      <c r="G174" s="848"/>
      <c r="H174" s="849"/>
    </row>
    <row r="175" spans="2:11" ht="16.5" thickBot="1" x14ac:dyDescent="0.3">
      <c r="B175" s="199" t="s">
        <v>98</v>
      </c>
      <c r="C175" s="850">
        <f>+PRESENTACION!$C$6</f>
        <v>45848</v>
      </c>
      <c r="D175" s="851"/>
      <c r="E175" s="851"/>
      <c r="F175" s="851"/>
      <c r="G175" s="851"/>
      <c r="H175" s="852"/>
    </row>
    <row r="176" spans="2:11" x14ac:dyDescent="0.25">
      <c r="B176" s="853" t="s">
        <v>99</v>
      </c>
      <c r="C176" s="854" t="str">
        <f>+PRESENTACION!$C$4</f>
        <v>ADECUACION DEL POLIDEPORTIVO ESCUELA EL LEON DEL MUNICIPIO DE SAN VICENTE DE CHUCURI</v>
      </c>
      <c r="D176" s="855"/>
      <c r="E176" s="855"/>
      <c r="F176" s="855"/>
      <c r="G176" s="855"/>
      <c r="H176" s="856"/>
      <c r="K176" s="749" t="s">
        <v>399</v>
      </c>
    </row>
    <row r="177" spans="2:11" x14ac:dyDescent="0.25">
      <c r="B177" s="853"/>
      <c r="C177" s="855"/>
      <c r="D177" s="855"/>
      <c r="E177" s="855"/>
      <c r="F177" s="855"/>
      <c r="G177" s="855"/>
      <c r="H177" s="856"/>
      <c r="K177" s="750"/>
    </row>
    <row r="178" spans="2:11" ht="16.5" thickBot="1" x14ac:dyDescent="0.3">
      <c r="B178" s="199" t="s">
        <v>100</v>
      </c>
      <c r="C178" s="200">
        <f>+PRESUPUESTO!$B$7</f>
        <v>1</v>
      </c>
      <c r="D178" s="834" t="str">
        <f>+D121</f>
        <v>CANCHA</v>
      </c>
      <c r="E178" s="835"/>
      <c r="F178" s="835"/>
      <c r="G178" s="835"/>
      <c r="H178" s="836"/>
      <c r="K178" s="302" t="s">
        <v>406</v>
      </c>
    </row>
    <row r="179" spans="2:11" x14ac:dyDescent="0.25">
      <c r="B179" s="837" t="s">
        <v>101</v>
      </c>
      <c r="C179" s="839">
        <f>+PRESUPUESTO.!B11</f>
        <v>1.04</v>
      </c>
      <c r="D179" s="840"/>
      <c r="E179" s="840"/>
      <c r="F179" s="841"/>
      <c r="G179" s="203" t="s">
        <v>102</v>
      </c>
      <c r="H179" s="201" t="str">
        <f>+PRESUPUESTO.!D11</f>
        <v>Und</v>
      </c>
    </row>
    <row r="180" spans="2:11" x14ac:dyDescent="0.25">
      <c r="B180" s="838"/>
      <c r="C180" s="842" t="str">
        <f>+PRESUPUESTO.!C11</f>
        <v>ADECUACIÓN DE ARCOS MULTIFUNCIONALES (incluye tablero, cesta de basket y pintura)</v>
      </c>
      <c r="D180" s="843"/>
      <c r="E180" s="843"/>
      <c r="F180" s="843"/>
      <c r="G180" s="843"/>
      <c r="H180" s="844"/>
    </row>
    <row r="181" spans="2:11" x14ac:dyDescent="0.25">
      <c r="B181" s="176"/>
      <c r="C181" s="177"/>
      <c r="D181" s="177"/>
      <c r="E181" s="177"/>
      <c r="F181" s="177"/>
      <c r="G181" s="177"/>
      <c r="H181" s="178"/>
    </row>
    <row r="182" spans="2:11" x14ac:dyDescent="0.25">
      <c r="B182" s="825" t="s">
        <v>103</v>
      </c>
      <c r="C182" s="826"/>
      <c r="D182" s="826"/>
      <c r="E182" s="826"/>
      <c r="F182" s="826"/>
      <c r="G182" s="826"/>
      <c r="H182" s="827"/>
    </row>
    <row r="183" spans="2:11" x14ac:dyDescent="0.25">
      <c r="B183" s="217" t="s">
        <v>104</v>
      </c>
      <c r="C183" s="830" t="s">
        <v>105</v>
      </c>
      <c r="D183" s="831"/>
      <c r="E183" s="218" t="s">
        <v>106</v>
      </c>
      <c r="F183" s="202" t="s">
        <v>107</v>
      </c>
      <c r="G183" s="218" t="s">
        <v>108</v>
      </c>
      <c r="H183" s="219" t="s">
        <v>109</v>
      </c>
    </row>
    <row r="184" spans="2:11" x14ac:dyDescent="0.25">
      <c r="B184" s="266">
        <v>1034</v>
      </c>
      <c r="C184" s="832" t="str">
        <f t="shared" ref="C184:C189" si="25">IF(B184="","",+VLOOKUP(B184,MATERIALES,2,TRUE))</f>
        <v>EQUIPO DE PINTURA MENOR</v>
      </c>
      <c r="D184" s="833"/>
      <c r="E184" s="179" t="str">
        <f t="shared" ref="E184:E189" si="26">IF(B184="","",+VLOOKUP(B184,MATERIALES,3,TRUE))</f>
        <v>UNIDAD</v>
      </c>
      <c r="F184" s="268">
        <v>5</v>
      </c>
      <c r="G184" s="180">
        <f t="shared" ref="G184:G189" si="27">IF(B184="","",+VLOOKUP(B184,MATERIALES,4,TRUE))</f>
        <v>20000</v>
      </c>
      <c r="H184" s="259">
        <f t="shared" ref="H184:H189" si="28">IF(F184=0,"",+IF(ROUND(G184/F184,0)&lt;1,+ROUND(G184*F184,0),ROUND(G184/F184,0)))</f>
        <v>4000</v>
      </c>
    </row>
    <row r="185" spans="2:11" x14ac:dyDescent="0.25">
      <c r="B185" s="267"/>
      <c r="C185" s="829" t="str">
        <f t="shared" si="25"/>
        <v/>
      </c>
      <c r="D185" s="829"/>
      <c r="E185" s="220" t="str">
        <f t="shared" si="26"/>
        <v/>
      </c>
      <c r="F185" s="269"/>
      <c r="G185" s="221" t="str">
        <f t="shared" si="27"/>
        <v/>
      </c>
      <c r="H185" s="260" t="str">
        <f t="shared" si="28"/>
        <v/>
      </c>
    </row>
    <row r="186" spans="2:11" x14ac:dyDescent="0.25">
      <c r="B186" s="266"/>
      <c r="C186" s="832" t="str">
        <f t="shared" si="25"/>
        <v/>
      </c>
      <c r="D186" s="833"/>
      <c r="E186" s="179" t="str">
        <f t="shared" si="26"/>
        <v/>
      </c>
      <c r="F186" s="268"/>
      <c r="G186" s="180" t="str">
        <f t="shared" si="27"/>
        <v/>
      </c>
      <c r="H186" s="259" t="str">
        <f t="shared" si="28"/>
        <v/>
      </c>
    </row>
    <row r="187" spans="2:11" x14ac:dyDescent="0.25">
      <c r="B187" s="267"/>
      <c r="C187" s="829" t="str">
        <f t="shared" si="25"/>
        <v/>
      </c>
      <c r="D187" s="829"/>
      <c r="E187" s="220" t="str">
        <f t="shared" si="26"/>
        <v/>
      </c>
      <c r="F187" s="269"/>
      <c r="G187" s="221" t="str">
        <f t="shared" si="27"/>
        <v/>
      </c>
      <c r="H187" s="260" t="str">
        <f t="shared" si="28"/>
        <v/>
      </c>
    </row>
    <row r="188" spans="2:11" x14ac:dyDescent="0.25">
      <c r="B188" s="266"/>
      <c r="C188" s="832" t="str">
        <f t="shared" si="25"/>
        <v/>
      </c>
      <c r="D188" s="833"/>
      <c r="E188" s="179" t="str">
        <f t="shared" si="26"/>
        <v/>
      </c>
      <c r="F188" s="268"/>
      <c r="G188" s="180" t="str">
        <f t="shared" si="27"/>
        <v/>
      </c>
      <c r="H188" s="259" t="str">
        <f t="shared" si="28"/>
        <v/>
      </c>
    </row>
    <row r="189" spans="2:11" x14ac:dyDescent="0.25">
      <c r="B189" s="267">
        <v>1019</v>
      </c>
      <c r="C189" s="829" t="str">
        <f t="shared" si="25"/>
        <v xml:space="preserve">HERRAMIENTA MENOR </v>
      </c>
      <c r="D189" s="829"/>
      <c r="E189" s="220" t="str">
        <f t="shared" si="26"/>
        <v>%</v>
      </c>
      <c r="F189" s="269">
        <f>+H218</f>
        <v>35061</v>
      </c>
      <c r="G189" s="275">
        <f t="shared" si="27"/>
        <v>0.1</v>
      </c>
      <c r="H189" s="260">
        <f t="shared" si="28"/>
        <v>3506</v>
      </c>
    </row>
    <row r="190" spans="2:11" x14ac:dyDescent="0.25">
      <c r="B190" s="183"/>
      <c r="C190" s="184"/>
      <c r="D190" s="184"/>
      <c r="E190" s="184"/>
      <c r="F190" s="184"/>
      <c r="G190" s="218" t="s">
        <v>7</v>
      </c>
      <c r="H190" s="222">
        <f>+SUM(H184:H189)</f>
        <v>7506</v>
      </c>
    </row>
    <row r="191" spans="2:11" x14ac:dyDescent="0.25">
      <c r="B191" s="183"/>
      <c r="C191" s="184"/>
      <c r="D191" s="185"/>
      <c r="E191" s="184"/>
      <c r="F191" s="184"/>
      <c r="G191" s="184"/>
      <c r="H191" s="186"/>
    </row>
    <row r="192" spans="2:11" x14ac:dyDescent="0.25">
      <c r="B192" s="825" t="s">
        <v>110</v>
      </c>
      <c r="C192" s="826"/>
      <c r="D192" s="826"/>
      <c r="E192" s="826"/>
      <c r="F192" s="826"/>
      <c r="G192" s="826"/>
      <c r="H192" s="827"/>
    </row>
    <row r="193" spans="2:8" x14ac:dyDescent="0.25">
      <c r="B193" s="217" t="s">
        <v>104</v>
      </c>
      <c r="C193" s="830" t="s">
        <v>105</v>
      </c>
      <c r="D193" s="831"/>
      <c r="E193" s="218" t="s">
        <v>106</v>
      </c>
      <c r="F193" s="218" t="s">
        <v>111</v>
      </c>
      <c r="G193" s="218" t="s">
        <v>108</v>
      </c>
      <c r="H193" s="222" t="s">
        <v>109</v>
      </c>
    </row>
    <row r="194" spans="2:8" x14ac:dyDescent="0.25">
      <c r="B194" s="266">
        <v>2124</v>
      </c>
      <c r="C194" s="824" t="str">
        <f t="shared" ref="C194:C204" si="29">IF(B194="","",+VLOOKUP(B194,INSUMOS,2,TRUE))</f>
        <v>PINTURA  ESMALTE METALICOS Y MADERA</v>
      </c>
      <c r="D194" s="824"/>
      <c r="E194" s="181" t="str">
        <f t="shared" ref="E194:E204" si="30">IF(B194="","",+VLOOKUP(B194,INSUMOS,3,TRUE))</f>
        <v>Galon</v>
      </c>
      <c r="F194" s="270">
        <v>0.02</v>
      </c>
      <c r="G194" s="181">
        <f t="shared" ref="G194:G204" si="31">IF(B194="","",+VLOOKUP(B194,INSUMOS,4,TRUE))</f>
        <v>110000</v>
      </c>
      <c r="H194" s="182">
        <f>IF(F194=0,"",ROUND(G194*F194,0))</f>
        <v>2200</v>
      </c>
    </row>
    <row r="195" spans="2:8" x14ac:dyDescent="0.25">
      <c r="B195" s="267"/>
      <c r="C195" s="829" t="str">
        <f t="shared" si="29"/>
        <v/>
      </c>
      <c r="D195" s="829"/>
      <c r="E195" s="265" t="str">
        <f t="shared" si="30"/>
        <v/>
      </c>
      <c r="F195" s="274"/>
      <c r="G195" s="265" t="str">
        <f t="shared" si="31"/>
        <v/>
      </c>
      <c r="H195" s="230" t="str">
        <f t="shared" ref="H195:H204" si="32">IF(F195=0,"",ROUND(G195*F195,0))</f>
        <v/>
      </c>
    </row>
    <row r="196" spans="2:8" x14ac:dyDescent="0.25">
      <c r="B196" s="266"/>
      <c r="C196" s="824" t="str">
        <f t="shared" si="29"/>
        <v/>
      </c>
      <c r="D196" s="824"/>
      <c r="E196" s="181" t="str">
        <f t="shared" si="30"/>
        <v/>
      </c>
      <c r="F196" s="270"/>
      <c r="G196" s="181" t="str">
        <f t="shared" si="31"/>
        <v/>
      </c>
      <c r="H196" s="182" t="str">
        <f t="shared" si="32"/>
        <v/>
      </c>
    </row>
    <row r="197" spans="2:8" x14ac:dyDescent="0.25">
      <c r="B197" s="267"/>
      <c r="C197" s="829" t="str">
        <f t="shared" si="29"/>
        <v/>
      </c>
      <c r="D197" s="829"/>
      <c r="E197" s="265" t="str">
        <f t="shared" si="30"/>
        <v/>
      </c>
      <c r="F197" s="274"/>
      <c r="G197" s="265" t="str">
        <f t="shared" si="31"/>
        <v/>
      </c>
      <c r="H197" s="230" t="str">
        <f t="shared" si="32"/>
        <v/>
      </c>
    </row>
    <row r="198" spans="2:8" x14ac:dyDescent="0.25">
      <c r="B198" s="266"/>
      <c r="C198" s="824" t="str">
        <f t="shared" si="29"/>
        <v/>
      </c>
      <c r="D198" s="824"/>
      <c r="E198" s="181" t="str">
        <f t="shared" si="30"/>
        <v/>
      </c>
      <c r="F198" s="270"/>
      <c r="G198" s="181" t="str">
        <f t="shared" si="31"/>
        <v/>
      </c>
      <c r="H198" s="182" t="str">
        <f t="shared" si="32"/>
        <v/>
      </c>
    </row>
    <row r="199" spans="2:8" x14ac:dyDescent="0.25">
      <c r="B199" s="267"/>
      <c r="C199" s="829" t="str">
        <f t="shared" si="29"/>
        <v/>
      </c>
      <c r="D199" s="829"/>
      <c r="E199" s="265" t="str">
        <f t="shared" si="30"/>
        <v/>
      </c>
      <c r="F199" s="274"/>
      <c r="G199" s="265" t="str">
        <f t="shared" si="31"/>
        <v/>
      </c>
      <c r="H199" s="230" t="str">
        <f t="shared" si="32"/>
        <v/>
      </c>
    </row>
    <row r="200" spans="2:8" x14ac:dyDescent="0.25">
      <c r="B200" s="266"/>
      <c r="C200" s="824" t="str">
        <f t="shared" si="29"/>
        <v/>
      </c>
      <c r="D200" s="824"/>
      <c r="E200" s="181" t="str">
        <f t="shared" si="30"/>
        <v/>
      </c>
      <c r="F200" s="270"/>
      <c r="G200" s="181" t="str">
        <f t="shared" si="31"/>
        <v/>
      </c>
      <c r="H200" s="182" t="str">
        <f t="shared" si="32"/>
        <v/>
      </c>
    </row>
    <row r="201" spans="2:8" x14ac:dyDescent="0.25">
      <c r="B201" s="267"/>
      <c r="C201" s="829" t="str">
        <f t="shared" si="29"/>
        <v/>
      </c>
      <c r="D201" s="829"/>
      <c r="E201" s="265" t="str">
        <f t="shared" si="30"/>
        <v/>
      </c>
      <c r="F201" s="274"/>
      <c r="G201" s="265" t="str">
        <f t="shared" si="31"/>
        <v/>
      </c>
      <c r="H201" s="230" t="str">
        <f t="shared" si="32"/>
        <v/>
      </c>
    </row>
    <row r="202" spans="2:8" x14ac:dyDescent="0.25">
      <c r="B202" s="266"/>
      <c r="C202" s="824" t="str">
        <f t="shared" si="29"/>
        <v/>
      </c>
      <c r="D202" s="824"/>
      <c r="E202" s="181" t="str">
        <f t="shared" si="30"/>
        <v/>
      </c>
      <c r="F202" s="270"/>
      <c r="G202" s="181" t="str">
        <f t="shared" si="31"/>
        <v/>
      </c>
      <c r="H202" s="182" t="str">
        <f t="shared" si="32"/>
        <v/>
      </c>
    </row>
    <row r="203" spans="2:8" x14ac:dyDescent="0.25">
      <c r="B203" s="267"/>
      <c r="C203" s="829" t="str">
        <f t="shared" si="29"/>
        <v/>
      </c>
      <c r="D203" s="829"/>
      <c r="E203" s="265" t="str">
        <f t="shared" si="30"/>
        <v/>
      </c>
      <c r="F203" s="274"/>
      <c r="G203" s="265" t="str">
        <f t="shared" si="31"/>
        <v/>
      </c>
      <c r="H203" s="230" t="str">
        <f t="shared" si="32"/>
        <v/>
      </c>
    </row>
    <row r="204" spans="2:8" x14ac:dyDescent="0.25">
      <c r="B204" s="266"/>
      <c r="C204" s="824" t="str">
        <f t="shared" si="29"/>
        <v/>
      </c>
      <c r="D204" s="824"/>
      <c r="E204" s="181" t="str">
        <f t="shared" si="30"/>
        <v/>
      </c>
      <c r="F204" s="270"/>
      <c r="G204" s="181" t="str">
        <f t="shared" si="31"/>
        <v/>
      </c>
      <c r="H204" s="182" t="str">
        <f t="shared" si="32"/>
        <v/>
      </c>
    </row>
    <row r="205" spans="2:8" x14ac:dyDescent="0.25">
      <c r="B205" s="183"/>
      <c r="C205" s="184"/>
      <c r="D205" s="184"/>
      <c r="E205" s="184"/>
      <c r="F205" s="184"/>
      <c r="G205" s="218" t="s">
        <v>7</v>
      </c>
      <c r="H205" s="223">
        <f>+SUM(H194:H204)</f>
        <v>2200</v>
      </c>
    </row>
    <row r="206" spans="2:8" x14ac:dyDescent="0.25">
      <c r="B206" s="183"/>
      <c r="C206" s="184"/>
      <c r="D206" s="185"/>
      <c r="E206" s="184"/>
      <c r="F206" s="184"/>
      <c r="G206" s="184"/>
      <c r="H206" s="186"/>
    </row>
    <row r="207" spans="2:8" x14ac:dyDescent="0.25">
      <c r="B207" s="825" t="s">
        <v>112</v>
      </c>
      <c r="C207" s="826"/>
      <c r="D207" s="826"/>
      <c r="E207" s="826"/>
      <c r="F207" s="826"/>
      <c r="G207" s="826"/>
      <c r="H207" s="827"/>
    </row>
    <row r="208" spans="2:8" x14ac:dyDescent="0.25">
      <c r="B208" s="224" t="s">
        <v>104</v>
      </c>
      <c r="C208" s="264" t="s">
        <v>105</v>
      </c>
      <c r="D208" s="262" t="s">
        <v>2</v>
      </c>
      <c r="E208" s="262" t="s">
        <v>3</v>
      </c>
      <c r="F208" s="262" t="s">
        <v>113</v>
      </c>
      <c r="G208" s="262" t="s">
        <v>108</v>
      </c>
      <c r="H208" s="263" t="s">
        <v>109</v>
      </c>
    </row>
    <row r="209" spans="2:8" x14ac:dyDescent="0.25">
      <c r="B209" s="266"/>
      <c r="C209" s="261" t="str">
        <f>IF(B209="","",+VLOOKUP(B209,TRANSPORTE,2,TRUE))</f>
        <v/>
      </c>
      <c r="D209" s="261" t="str">
        <f>IF(B209="","",+VLOOKUP(B209,TRANSPORTE,3,TRUE))</f>
        <v/>
      </c>
      <c r="E209" s="270"/>
      <c r="F209" s="270"/>
      <c r="G209" s="181" t="str">
        <f>IF(B209="","",+VLOOKUP(B209,TRANSPORTE,4,TRUE))</f>
        <v/>
      </c>
      <c r="H209" s="182" t="str">
        <f>IF(F209=0,"",+IF(ROUND(G209/F209,0)&lt;1,+ROUND(G209*F209,0),ROUND(G209/F209,0)))</f>
        <v/>
      </c>
    </row>
    <row r="210" spans="2:8" x14ac:dyDescent="0.25">
      <c r="B210" s="267"/>
      <c r="C210" s="229" t="str">
        <f>IF(B210="","",+VLOOKUP(B210,TRANSPORTE,2,TRUE))</f>
        <v/>
      </c>
      <c r="D210" s="229" t="str">
        <f>IF(B210="","",+VLOOKUP(B210,TRANSPORTE,3,TRUE))</f>
        <v/>
      </c>
      <c r="E210" s="271"/>
      <c r="F210" s="271"/>
      <c r="G210" s="265" t="str">
        <f>IF(B210="","",+VLOOKUP(B210,TRANSPORTE,4,TRUE))</f>
        <v/>
      </c>
      <c r="H210" s="230" t="str">
        <f>IF(F210=0,"",+IF(ROUND(G210/F210,0)&lt;1,+ROUND(G210*F210,0),ROUND(G210/F210,0)))</f>
        <v/>
      </c>
    </row>
    <row r="211" spans="2:8" x14ac:dyDescent="0.25">
      <c r="B211" s="183"/>
      <c r="C211" s="828"/>
      <c r="D211" s="828"/>
      <c r="E211" s="187"/>
      <c r="F211" s="187"/>
      <c r="G211" s="218" t="s">
        <v>7</v>
      </c>
      <c r="H211" s="223">
        <f>+SUM(H209:H210)</f>
        <v>0</v>
      </c>
    </row>
    <row r="212" spans="2:8" x14ac:dyDescent="0.25">
      <c r="B212" s="183"/>
      <c r="C212" s="828"/>
      <c r="D212" s="828"/>
      <c r="E212" s="187"/>
      <c r="F212" s="187"/>
      <c r="G212" s="187"/>
      <c r="H212" s="188"/>
    </row>
    <row r="213" spans="2:8" x14ac:dyDescent="0.25">
      <c r="B213" s="825" t="s">
        <v>114</v>
      </c>
      <c r="C213" s="826"/>
      <c r="D213" s="826"/>
      <c r="E213" s="826"/>
      <c r="F213" s="826"/>
      <c r="G213" s="826"/>
      <c r="H213" s="827"/>
    </row>
    <row r="214" spans="2:8" x14ac:dyDescent="0.25">
      <c r="B214" s="217" t="s">
        <v>105</v>
      </c>
      <c r="C214" s="218" t="s">
        <v>380</v>
      </c>
      <c r="D214" s="218" t="s">
        <v>111</v>
      </c>
      <c r="E214" s="218" t="s">
        <v>115</v>
      </c>
      <c r="F214" s="218" t="s">
        <v>116</v>
      </c>
      <c r="G214" s="218" t="s">
        <v>107</v>
      </c>
      <c r="H214" s="225" t="s">
        <v>109</v>
      </c>
    </row>
    <row r="215" spans="2:8" x14ac:dyDescent="0.25">
      <c r="B215" s="266">
        <v>4002</v>
      </c>
      <c r="C215" s="261" t="str">
        <f>IF(B215="","",+VLOOKUP(B215,MO,2,TRUE))</f>
        <v>ORNAMENTADOR/CARPINTERO</v>
      </c>
      <c r="D215" s="272">
        <v>1</v>
      </c>
      <c r="E215" s="257">
        <f>IF(B215="","",+VLOOKUP(B215,MO,4,TRUE))</f>
        <v>97393</v>
      </c>
      <c r="F215" s="257">
        <f>IF(B215="","",+ROUND(E215*D215*1.8,0))</f>
        <v>175307</v>
      </c>
      <c r="G215" s="276">
        <v>5</v>
      </c>
      <c r="H215" s="259">
        <f>IF(B215=0,"",+IF(ROUND(F215/G215,0)&lt;1,+ROUND(F215/G215,0),ROUND(F215/G215,0)))</f>
        <v>35061</v>
      </c>
    </row>
    <row r="216" spans="2:8" x14ac:dyDescent="0.25">
      <c r="B216" s="267"/>
      <c r="C216" s="229" t="str">
        <f>IF(B216="","",+VLOOKUP(B216,MO,2,TRUE))</f>
        <v/>
      </c>
      <c r="D216" s="271"/>
      <c r="E216" s="258" t="str">
        <f>IF(B216="","",+VLOOKUP(B216,MO,4,TRUE))</f>
        <v/>
      </c>
      <c r="F216" s="258" t="str">
        <f>IF(B216="","",+ROUND(E216*D216*1.8,0))</f>
        <v/>
      </c>
      <c r="G216" s="274"/>
      <c r="H216" s="260" t="str">
        <f>IF(B216=0,"",+IF(ROUND(F216/G216,0)&lt;1,+ROUND(F216/G216,0),ROUND(F216/G216,0)))</f>
        <v/>
      </c>
    </row>
    <row r="217" spans="2:8" x14ac:dyDescent="0.25">
      <c r="B217" s="266"/>
      <c r="C217" s="261" t="str">
        <f>IF(B217="","",+VLOOKUP(B217,MO,2,TRUE))</f>
        <v/>
      </c>
      <c r="D217" s="272"/>
      <c r="E217" s="257" t="str">
        <f>IF(B217="","",+VLOOKUP(B217,MO,4,TRUE))</f>
        <v/>
      </c>
      <c r="F217" s="257" t="str">
        <f>IF(B217="","",+ROUND(E217*D217*1.8,0))</f>
        <v/>
      </c>
      <c r="G217" s="273"/>
      <c r="H217" s="259" t="str">
        <f>IF(B217=0,"",+IF(ROUND(F217/G217,0)&lt;1,+ROUND(F217/G217,0),ROUND(F217/G217,0)))</f>
        <v/>
      </c>
    </row>
    <row r="218" spans="2:8" x14ac:dyDescent="0.25">
      <c r="B218" s="183"/>
      <c r="C218" s="184"/>
      <c r="D218" s="184"/>
      <c r="E218" s="187"/>
      <c r="F218" s="184"/>
      <c r="G218" s="218" t="s">
        <v>7</v>
      </c>
      <c r="H218" s="222">
        <f>+SUM(H215:H217)</f>
        <v>35061</v>
      </c>
    </row>
    <row r="219" spans="2:8" x14ac:dyDescent="0.25">
      <c r="B219" s="183"/>
      <c r="C219" s="184"/>
      <c r="D219" s="184"/>
      <c r="E219" s="189"/>
      <c r="F219" s="184"/>
      <c r="G219" s="184"/>
      <c r="H219" s="190"/>
    </row>
    <row r="220" spans="2:8" x14ac:dyDescent="0.25">
      <c r="B220" s="204"/>
      <c r="C220" s="205"/>
      <c r="D220" s="205"/>
      <c r="E220" s="206" t="s">
        <v>117</v>
      </c>
      <c r="F220" s="205"/>
      <c r="G220" s="207"/>
      <c r="H220" s="226">
        <f>+ROUND(H218+H211+H205+H190,0)</f>
        <v>44767</v>
      </c>
    </row>
    <row r="221" spans="2:8" x14ac:dyDescent="0.25">
      <c r="B221" s="208"/>
      <c r="C221" s="209"/>
      <c r="D221" s="210"/>
      <c r="E221" s="211" t="s">
        <v>118</v>
      </c>
      <c r="F221" s="211"/>
      <c r="G221" s="212">
        <v>0.36</v>
      </c>
      <c r="H221" s="227">
        <f>+ROUND(H220*G221,0)</f>
        <v>16116</v>
      </c>
    </row>
    <row r="222" spans="2:8" x14ac:dyDescent="0.25">
      <c r="B222" s="213"/>
      <c r="C222" s="214"/>
      <c r="D222" s="214"/>
      <c r="E222" s="215" t="s">
        <v>119</v>
      </c>
      <c r="F222" s="214"/>
      <c r="G222" s="216"/>
      <c r="H222" s="228">
        <f>+H221+H220</f>
        <v>60883</v>
      </c>
    </row>
    <row r="223" spans="2:8" x14ac:dyDescent="0.25">
      <c r="B223" s="197" t="s">
        <v>135</v>
      </c>
      <c r="C223" s="184"/>
      <c r="D223" s="184"/>
      <c r="E223" s="196" t="s">
        <v>136</v>
      </c>
      <c r="F223" s="184"/>
      <c r="G223" s="184"/>
      <c r="H223" s="190"/>
    </row>
    <row r="224" spans="2:8" x14ac:dyDescent="0.25">
      <c r="B224" s="667"/>
      <c r="C224" s="668"/>
      <c r="D224" s="195"/>
      <c r="E224" s="668"/>
      <c r="F224" s="668"/>
      <c r="G224" s="668"/>
      <c r="H224" s="669"/>
    </row>
    <row r="225" spans="2:11" x14ac:dyDescent="0.25">
      <c r="B225" s="667" t="str">
        <f>+PRESENTACION!$C$9</f>
        <v>WILSON ESNEYDER SIERRA MAYORGA</v>
      </c>
      <c r="C225" s="668"/>
      <c r="D225" s="195"/>
      <c r="E225" s="668" t="str">
        <f>+PRESENTACION!$C$11</f>
        <v>DIANA MARGARITA CORZO</v>
      </c>
      <c r="F225" s="668"/>
      <c r="G225" s="668"/>
      <c r="H225" s="669"/>
    </row>
    <row r="226" spans="2:11" x14ac:dyDescent="0.25">
      <c r="B226" s="667" t="str">
        <f>+PRESENTACION!$C$10</f>
        <v>AUXILIAR DE INGENIERIA</v>
      </c>
      <c r="C226" s="668"/>
      <c r="D226" s="195"/>
      <c r="E226" s="668" t="str">
        <f>+PRESENTACION!$C$12</f>
        <v>SECRETARIA DE PLANEACION E INFRAESTRUCTURA</v>
      </c>
      <c r="F226" s="668"/>
      <c r="G226" s="668"/>
      <c r="H226" s="669"/>
    </row>
    <row r="227" spans="2:11" ht="16.5" thickBot="1" x14ac:dyDescent="0.3">
      <c r="B227" s="191"/>
      <c r="C227" s="192"/>
      <c r="D227" s="192"/>
      <c r="E227" s="192"/>
      <c r="F227" s="192"/>
      <c r="G227" s="192"/>
      <c r="H227" s="193"/>
    </row>
    <row r="229" spans="2:11" ht="16.5" thickBot="1" x14ac:dyDescent="0.3"/>
    <row r="230" spans="2:11" x14ac:dyDescent="0.25">
      <c r="B230" s="845" t="s">
        <v>96</v>
      </c>
      <c r="C230" s="846"/>
      <c r="D230" s="846"/>
      <c r="E230" s="846"/>
      <c r="F230" s="846"/>
      <c r="G230" s="846"/>
      <c r="H230" s="847"/>
    </row>
    <row r="231" spans="2:11" x14ac:dyDescent="0.25">
      <c r="B231" s="198" t="s">
        <v>97</v>
      </c>
      <c r="C231" s="848" t="str">
        <f>+PRESENTACION!$C$2</f>
        <v>MUNICIPIO DE SAN VICENTE DE CHUCURI</v>
      </c>
      <c r="D231" s="848"/>
      <c r="E231" s="848"/>
      <c r="F231" s="848"/>
      <c r="G231" s="848"/>
      <c r="H231" s="849"/>
    </row>
    <row r="232" spans="2:11" ht="16.5" thickBot="1" x14ac:dyDescent="0.3">
      <c r="B232" s="199" t="s">
        <v>98</v>
      </c>
      <c r="C232" s="850">
        <f>+PRESENTACION!$C$6</f>
        <v>45848</v>
      </c>
      <c r="D232" s="851"/>
      <c r="E232" s="851"/>
      <c r="F232" s="851"/>
      <c r="G232" s="851"/>
      <c r="H232" s="852"/>
    </row>
    <row r="233" spans="2:11" x14ac:dyDescent="0.25">
      <c r="B233" s="853" t="s">
        <v>99</v>
      </c>
      <c r="C233" s="854" t="str">
        <f>+PRESENTACION!$C$4</f>
        <v>ADECUACION DEL POLIDEPORTIVO ESCUELA EL LEON DEL MUNICIPIO DE SAN VICENTE DE CHUCURI</v>
      </c>
      <c r="D233" s="855"/>
      <c r="E233" s="855"/>
      <c r="F233" s="855"/>
      <c r="G233" s="855"/>
      <c r="H233" s="856"/>
      <c r="K233" s="749" t="s">
        <v>399</v>
      </c>
    </row>
    <row r="234" spans="2:11" x14ac:dyDescent="0.25">
      <c r="B234" s="853"/>
      <c r="C234" s="855"/>
      <c r="D234" s="855"/>
      <c r="E234" s="855"/>
      <c r="F234" s="855"/>
      <c r="G234" s="855"/>
      <c r="H234" s="856"/>
      <c r="K234" s="750"/>
    </row>
    <row r="235" spans="2:11" ht="16.5" thickBot="1" x14ac:dyDescent="0.3">
      <c r="B235" s="199" t="s">
        <v>100</v>
      </c>
      <c r="C235" s="200">
        <f>+PRESUPUESTO!$B$7</f>
        <v>1</v>
      </c>
      <c r="D235" s="834" t="str">
        <f>+D178</f>
        <v>CANCHA</v>
      </c>
      <c r="E235" s="835"/>
      <c r="F235" s="835"/>
      <c r="G235" s="835"/>
      <c r="H235" s="836"/>
      <c r="K235" s="302" t="s">
        <v>406</v>
      </c>
    </row>
    <row r="236" spans="2:11" x14ac:dyDescent="0.25">
      <c r="B236" s="837" t="s">
        <v>101</v>
      </c>
      <c r="C236" s="839">
        <f>+PRESUPUESTO.!B12</f>
        <v>1.05</v>
      </c>
      <c r="D236" s="840"/>
      <c r="E236" s="840"/>
      <c r="F236" s="841"/>
      <c r="G236" s="203" t="s">
        <v>102</v>
      </c>
      <c r="H236" s="201" t="str">
        <f>+PRESUPUESTO.!D12</f>
        <v>Und</v>
      </c>
    </row>
    <row r="237" spans="2:11" x14ac:dyDescent="0.25">
      <c r="B237" s="838"/>
      <c r="C237" s="842" t="str">
        <f>+PRESUPUESTO.!C12</f>
        <v>ACONDICIONAMIENTO/SUMINISTRO DE CERRAMIENTO (incluye soldaduras y pintura)</v>
      </c>
      <c r="D237" s="843"/>
      <c r="E237" s="843"/>
      <c r="F237" s="843"/>
      <c r="G237" s="843"/>
      <c r="H237" s="844"/>
    </row>
    <row r="238" spans="2:11" x14ac:dyDescent="0.25">
      <c r="B238" s="176"/>
      <c r="C238" s="177"/>
      <c r="D238" s="177"/>
      <c r="E238" s="177"/>
      <c r="F238" s="177"/>
      <c r="G238" s="177"/>
      <c r="H238" s="178"/>
    </row>
    <row r="239" spans="2:11" x14ac:dyDescent="0.25">
      <c r="B239" s="825" t="s">
        <v>103</v>
      </c>
      <c r="C239" s="826"/>
      <c r="D239" s="826"/>
      <c r="E239" s="826"/>
      <c r="F239" s="826"/>
      <c r="G239" s="826"/>
      <c r="H239" s="827"/>
    </row>
    <row r="240" spans="2:11" x14ac:dyDescent="0.25">
      <c r="B240" s="217" t="s">
        <v>104</v>
      </c>
      <c r="C240" s="830" t="s">
        <v>105</v>
      </c>
      <c r="D240" s="831"/>
      <c r="E240" s="218" t="s">
        <v>106</v>
      </c>
      <c r="F240" s="202" t="s">
        <v>107</v>
      </c>
      <c r="G240" s="218" t="s">
        <v>108</v>
      </c>
      <c r="H240" s="219" t="s">
        <v>109</v>
      </c>
    </row>
    <row r="241" spans="2:8" x14ac:dyDescent="0.25">
      <c r="B241" s="266">
        <v>1034</v>
      </c>
      <c r="C241" s="832" t="str">
        <f t="shared" ref="C241:C246" si="33">IF(B241="","",+VLOOKUP(B241,MATERIALES,2,TRUE))</f>
        <v>EQUIPO DE PINTURA MENOR</v>
      </c>
      <c r="D241" s="833"/>
      <c r="E241" s="179" t="str">
        <f t="shared" ref="E241:E246" si="34">IF(B241="","",+VLOOKUP(B241,MATERIALES,3,TRUE))</f>
        <v>UNIDAD</v>
      </c>
      <c r="F241" s="268">
        <v>30</v>
      </c>
      <c r="G241" s="180">
        <f t="shared" ref="G241:G246" si="35">IF(B241="","",+VLOOKUP(B241,MATERIALES,4,TRUE))</f>
        <v>20000</v>
      </c>
      <c r="H241" s="259">
        <f t="shared" ref="H241:H246" si="36">IF(F241=0,"",+IF(ROUND(G241/F241,0)&lt;1,+ROUND(G241*F241,0),ROUND(G241/F241,0)))</f>
        <v>667</v>
      </c>
    </row>
    <row r="242" spans="2:8" x14ac:dyDescent="0.25">
      <c r="B242" s="267">
        <v>1012</v>
      </c>
      <c r="C242" s="829" t="str">
        <f t="shared" si="33"/>
        <v>EQUIPO DE SOLDADURA</v>
      </c>
      <c r="D242" s="829"/>
      <c r="E242" s="220" t="str">
        <f t="shared" si="34"/>
        <v>Día</v>
      </c>
      <c r="F242" s="269">
        <v>30</v>
      </c>
      <c r="G242" s="221">
        <f t="shared" si="35"/>
        <v>100000</v>
      </c>
      <c r="H242" s="260">
        <f t="shared" si="36"/>
        <v>3333</v>
      </c>
    </row>
    <row r="243" spans="2:8" x14ac:dyDescent="0.25">
      <c r="B243" s="266"/>
      <c r="C243" s="832" t="str">
        <f t="shared" si="33"/>
        <v/>
      </c>
      <c r="D243" s="833"/>
      <c r="E243" s="179" t="str">
        <f t="shared" si="34"/>
        <v/>
      </c>
      <c r="F243" s="268"/>
      <c r="G243" s="180" t="str">
        <f t="shared" si="35"/>
        <v/>
      </c>
      <c r="H243" s="259" t="str">
        <f t="shared" si="36"/>
        <v/>
      </c>
    </row>
    <row r="244" spans="2:8" x14ac:dyDescent="0.25">
      <c r="B244" s="267"/>
      <c r="C244" s="829" t="str">
        <f t="shared" si="33"/>
        <v/>
      </c>
      <c r="D244" s="829"/>
      <c r="E244" s="220" t="str">
        <f t="shared" si="34"/>
        <v/>
      </c>
      <c r="F244" s="269"/>
      <c r="G244" s="221" t="str">
        <f t="shared" si="35"/>
        <v/>
      </c>
      <c r="H244" s="260" t="str">
        <f t="shared" si="36"/>
        <v/>
      </c>
    </row>
    <row r="245" spans="2:8" x14ac:dyDescent="0.25">
      <c r="B245" s="266"/>
      <c r="C245" s="832" t="str">
        <f t="shared" si="33"/>
        <v/>
      </c>
      <c r="D245" s="833"/>
      <c r="E245" s="179" t="str">
        <f t="shared" si="34"/>
        <v/>
      </c>
      <c r="F245" s="268"/>
      <c r="G245" s="180" t="str">
        <f t="shared" si="35"/>
        <v/>
      </c>
      <c r="H245" s="259" t="str">
        <f t="shared" si="36"/>
        <v/>
      </c>
    </row>
    <row r="246" spans="2:8" x14ac:dyDescent="0.25">
      <c r="B246" s="267">
        <v>1019</v>
      </c>
      <c r="C246" s="829" t="str">
        <f t="shared" si="33"/>
        <v xml:space="preserve">HERRAMIENTA MENOR </v>
      </c>
      <c r="D246" s="829"/>
      <c r="E246" s="220" t="str">
        <f t="shared" si="34"/>
        <v>%</v>
      </c>
      <c r="F246" s="269">
        <f>+H275</f>
        <v>17531</v>
      </c>
      <c r="G246" s="275">
        <f t="shared" si="35"/>
        <v>0.1</v>
      </c>
      <c r="H246" s="260">
        <f t="shared" si="36"/>
        <v>1753</v>
      </c>
    </row>
    <row r="247" spans="2:8" x14ac:dyDescent="0.25">
      <c r="B247" s="183"/>
      <c r="C247" s="184"/>
      <c r="D247" s="184"/>
      <c r="E247" s="184"/>
      <c r="F247" s="184"/>
      <c r="G247" s="218" t="s">
        <v>7</v>
      </c>
      <c r="H247" s="222">
        <f>+SUM(H241:H246)</f>
        <v>5753</v>
      </c>
    </row>
    <row r="248" spans="2:8" x14ac:dyDescent="0.25">
      <c r="B248" s="183"/>
      <c r="C248" s="184"/>
      <c r="D248" s="185"/>
      <c r="E248" s="184"/>
      <c r="F248" s="184"/>
      <c r="G248" s="184"/>
      <c r="H248" s="186"/>
    </row>
    <row r="249" spans="2:8" x14ac:dyDescent="0.25">
      <c r="B249" s="825" t="s">
        <v>110</v>
      </c>
      <c r="C249" s="826"/>
      <c r="D249" s="826"/>
      <c r="E249" s="826"/>
      <c r="F249" s="826"/>
      <c r="G249" s="826"/>
      <c r="H249" s="827"/>
    </row>
    <row r="250" spans="2:8" x14ac:dyDescent="0.25">
      <c r="B250" s="217" t="s">
        <v>104</v>
      </c>
      <c r="C250" s="830" t="s">
        <v>105</v>
      </c>
      <c r="D250" s="831"/>
      <c r="E250" s="218" t="s">
        <v>106</v>
      </c>
      <c r="F250" s="218" t="s">
        <v>111</v>
      </c>
      <c r="G250" s="218" t="s">
        <v>108</v>
      </c>
      <c r="H250" s="222" t="s">
        <v>109</v>
      </c>
    </row>
    <row r="251" spans="2:8" x14ac:dyDescent="0.25">
      <c r="B251" s="266">
        <v>2124</v>
      </c>
      <c r="C251" s="824" t="str">
        <f t="shared" ref="C251:C261" si="37">IF(B251="","",+VLOOKUP(B251,INSUMOS,2,TRUE))</f>
        <v>PINTURA  ESMALTE METALICOS Y MADERA</v>
      </c>
      <c r="D251" s="824"/>
      <c r="E251" s="181" t="str">
        <f t="shared" ref="E251:E261" si="38">IF(B251="","",+VLOOKUP(B251,INSUMOS,3,TRUE))</f>
        <v>Galon</v>
      </c>
      <c r="F251" s="270">
        <f>2/5</f>
        <v>0.4</v>
      </c>
      <c r="G251" s="181">
        <f t="shared" ref="G251:G261" si="39">IF(B251="","",+VLOOKUP(B251,INSUMOS,4,TRUE))</f>
        <v>110000</v>
      </c>
      <c r="H251" s="182">
        <f>IF(F251=0,"",ROUND(G251*F251,0))</f>
        <v>44000</v>
      </c>
    </row>
    <row r="252" spans="2:8" x14ac:dyDescent="0.25">
      <c r="B252" s="267">
        <v>2181</v>
      </c>
      <c r="C252" s="829" t="str">
        <f t="shared" si="37"/>
        <v>TUBO GALVANIZADO DE 3 PULG CAL 2,33MM</v>
      </c>
      <c r="D252" s="829"/>
      <c r="E252" s="265" t="str">
        <f t="shared" si="38"/>
        <v>Und</v>
      </c>
      <c r="F252" s="274">
        <v>1</v>
      </c>
      <c r="G252" s="265">
        <f t="shared" si="39"/>
        <v>60000</v>
      </c>
      <c r="H252" s="230">
        <f t="shared" ref="H252:H261" si="40">IF(F252=0,"",ROUND(G252*F252,0))</f>
        <v>60000</v>
      </c>
    </row>
    <row r="253" spans="2:8" x14ac:dyDescent="0.25">
      <c r="B253" s="266">
        <v>2148</v>
      </c>
      <c r="C253" s="824" t="str">
        <f>IF(B253="","",+VLOOKUP(B253,INSUMOS,2,TRUE))</f>
        <v xml:space="preserve">SOLDADURA 7018 </v>
      </c>
      <c r="D253" s="824"/>
      <c r="E253" s="181" t="str">
        <f>IF(B253="","",+VLOOKUP(B253,INSUMOS,3,TRUE))</f>
        <v>Kg</v>
      </c>
      <c r="F253" s="270">
        <v>0.2</v>
      </c>
      <c r="G253" s="181">
        <f>IF(B253="","",+VLOOKUP(B253,INSUMOS,4,TRUE))</f>
        <v>30000</v>
      </c>
      <c r="H253" s="182">
        <f t="shared" si="40"/>
        <v>6000</v>
      </c>
    </row>
    <row r="254" spans="2:8" x14ac:dyDescent="0.25">
      <c r="B254" s="267"/>
      <c r="C254" s="829" t="str">
        <f>IF(B254="","",+VLOOKUP(B254,INSUMOS,2,TRUE))</f>
        <v/>
      </c>
      <c r="D254" s="829"/>
      <c r="E254" s="265" t="str">
        <f>IF(B254="","",+VLOOKUP(B254,INSUMOS,3,TRUE))</f>
        <v/>
      </c>
      <c r="F254" s="274"/>
      <c r="G254" s="265" t="str">
        <f>IF(B254="","",+VLOOKUP(B254,INSUMOS,4,TRUE))</f>
        <v/>
      </c>
      <c r="H254" s="230" t="str">
        <f t="shared" si="40"/>
        <v/>
      </c>
    </row>
    <row r="255" spans="2:8" x14ac:dyDescent="0.25">
      <c r="B255" s="266"/>
      <c r="C255" s="824" t="str">
        <f>IF(B255="","",+VLOOKUP(B255,INSUMOS,2,TRUE))</f>
        <v/>
      </c>
      <c r="D255" s="824"/>
      <c r="E255" s="181" t="str">
        <f>IF(B255="","",+VLOOKUP(B255,INSUMOS,3,TRUE))</f>
        <v/>
      </c>
      <c r="F255" s="270"/>
      <c r="G255" s="181" t="str">
        <f>IF(B255="","",+VLOOKUP(B255,INSUMOS,4,TRUE))</f>
        <v/>
      </c>
      <c r="H255" s="182" t="str">
        <f t="shared" si="40"/>
        <v/>
      </c>
    </row>
    <row r="256" spans="2:8" x14ac:dyDescent="0.25">
      <c r="B256" s="267"/>
      <c r="C256" s="829" t="str">
        <f t="shared" si="37"/>
        <v/>
      </c>
      <c r="D256" s="829"/>
      <c r="E256" s="265" t="str">
        <f t="shared" si="38"/>
        <v/>
      </c>
      <c r="F256" s="274"/>
      <c r="G256" s="265" t="str">
        <f t="shared" si="39"/>
        <v/>
      </c>
      <c r="H256" s="230" t="str">
        <f t="shared" si="40"/>
        <v/>
      </c>
    </row>
    <row r="257" spans="2:8" x14ac:dyDescent="0.25">
      <c r="B257" s="266"/>
      <c r="C257" s="824" t="str">
        <f t="shared" si="37"/>
        <v/>
      </c>
      <c r="D257" s="824"/>
      <c r="E257" s="181" t="str">
        <f t="shared" si="38"/>
        <v/>
      </c>
      <c r="F257" s="270"/>
      <c r="G257" s="181" t="str">
        <f t="shared" si="39"/>
        <v/>
      </c>
      <c r="H257" s="182" t="str">
        <f t="shared" si="40"/>
        <v/>
      </c>
    </row>
    <row r="258" spans="2:8" x14ac:dyDescent="0.25">
      <c r="B258" s="267"/>
      <c r="C258" s="829" t="str">
        <f t="shared" si="37"/>
        <v/>
      </c>
      <c r="D258" s="829"/>
      <c r="E258" s="265" t="str">
        <f t="shared" si="38"/>
        <v/>
      </c>
      <c r="F258" s="274"/>
      <c r="G258" s="265" t="str">
        <f t="shared" si="39"/>
        <v/>
      </c>
      <c r="H258" s="230" t="str">
        <f t="shared" si="40"/>
        <v/>
      </c>
    </row>
    <row r="259" spans="2:8" x14ac:dyDescent="0.25">
      <c r="B259" s="266"/>
      <c r="C259" s="824" t="str">
        <f t="shared" si="37"/>
        <v/>
      </c>
      <c r="D259" s="824"/>
      <c r="E259" s="181" t="str">
        <f t="shared" si="38"/>
        <v/>
      </c>
      <c r="F259" s="270"/>
      <c r="G259" s="181" t="str">
        <f t="shared" si="39"/>
        <v/>
      </c>
      <c r="H259" s="182" t="str">
        <f t="shared" si="40"/>
        <v/>
      </c>
    </row>
    <row r="260" spans="2:8" x14ac:dyDescent="0.25">
      <c r="B260" s="267"/>
      <c r="C260" s="829" t="str">
        <f t="shared" si="37"/>
        <v/>
      </c>
      <c r="D260" s="829"/>
      <c r="E260" s="265" t="str">
        <f t="shared" si="38"/>
        <v/>
      </c>
      <c r="F260" s="274"/>
      <c r="G260" s="265" t="str">
        <f t="shared" si="39"/>
        <v/>
      </c>
      <c r="H260" s="230" t="str">
        <f t="shared" si="40"/>
        <v/>
      </c>
    </row>
    <row r="261" spans="2:8" x14ac:dyDescent="0.25">
      <c r="B261" s="266"/>
      <c r="C261" s="824" t="str">
        <f t="shared" si="37"/>
        <v/>
      </c>
      <c r="D261" s="824"/>
      <c r="E261" s="181" t="str">
        <f t="shared" si="38"/>
        <v/>
      </c>
      <c r="F261" s="270"/>
      <c r="G261" s="181" t="str">
        <f t="shared" si="39"/>
        <v/>
      </c>
      <c r="H261" s="182" t="str">
        <f t="shared" si="40"/>
        <v/>
      </c>
    </row>
    <row r="262" spans="2:8" x14ac:dyDescent="0.25">
      <c r="B262" s="183"/>
      <c r="C262" s="184"/>
      <c r="D262" s="184"/>
      <c r="E262" s="184"/>
      <c r="F262" s="184"/>
      <c r="G262" s="218" t="s">
        <v>7</v>
      </c>
      <c r="H262" s="223">
        <f>+SUM(H251:H261)</f>
        <v>110000</v>
      </c>
    </row>
    <row r="263" spans="2:8" x14ac:dyDescent="0.25">
      <c r="B263" s="183"/>
      <c r="C263" s="184"/>
      <c r="D263" s="185"/>
      <c r="E263" s="184"/>
      <c r="F263" s="184"/>
      <c r="G263" s="184"/>
      <c r="H263" s="186"/>
    </row>
    <row r="264" spans="2:8" x14ac:dyDescent="0.25">
      <c r="B264" s="825" t="s">
        <v>112</v>
      </c>
      <c r="C264" s="826"/>
      <c r="D264" s="826"/>
      <c r="E264" s="826"/>
      <c r="F264" s="826"/>
      <c r="G264" s="826"/>
      <c r="H264" s="827"/>
    </row>
    <row r="265" spans="2:8" x14ac:dyDescent="0.25">
      <c r="B265" s="224" t="s">
        <v>104</v>
      </c>
      <c r="C265" s="264" t="s">
        <v>105</v>
      </c>
      <c r="D265" s="262" t="s">
        <v>2</v>
      </c>
      <c r="E265" s="262" t="s">
        <v>3</v>
      </c>
      <c r="F265" s="262" t="s">
        <v>113</v>
      </c>
      <c r="G265" s="262" t="s">
        <v>108</v>
      </c>
      <c r="H265" s="263" t="s">
        <v>109</v>
      </c>
    </row>
    <row r="266" spans="2:8" x14ac:dyDescent="0.25">
      <c r="B266" s="266"/>
      <c r="C266" s="261" t="str">
        <f>IF(B266="","",+VLOOKUP(B266,TRANSPORTE,2,TRUE))</f>
        <v/>
      </c>
      <c r="D266" s="261" t="str">
        <f>IF(B266="","",+VLOOKUP(B266,TRANSPORTE,3,TRUE))</f>
        <v/>
      </c>
      <c r="E266" s="270"/>
      <c r="F266" s="270"/>
      <c r="G266" s="181" t="str">
        <f>IF(B266="","",+VLOOKUP(B266,TRANSPORTE,4,TRUE))</f>
        <v/>
      </c>
      <c r="H266" s="182" t="str">
        <f>IF(F266=0,"",+IF(ROUND(G266/F266,0)&lt;1,+ROUND(G266*F266,0),ROUND(G266/F266,0)))</f>
        <v/>
      </c>
    </row>
    <row r="267" spans="2:8" x14ac:dyDescent="0.25">
      <c r="B267" s="267"/>
      <c r="C267" s="229" t="str">
        <f>IF(B267="","",+VLOOKUP(B267,TRANSPORTE,2,TRUE))</f>
        <v/>
      </c>
      <c r="D267" s="229" t="str">
        <f>IF(B267="","",+VLOOKUP(B267,TRANSPORTE,3,TRUE))</f>
        <v/>
      </c>
      <c r="E267" s="271"/>
      <c r="F267" s="271"/>
      <c r="G267" s="265" t="str">
        <f>IF(B267="","",+VLOOKUP(B267,TRANSPORTE,4,TRUE))</f>
        <v/>
      </c>
      <c r="H267" s="230" t="str">
        <f>IF(F267=0,"",+IF(ROUND(G267/F267,0)&lt;1,+ROUND(G267*F267,0),ROUND(G267/F267,0)))</f>
        <v/>
      </c>
    </row>
    <row r="268" spans="2:8" x14ac:dyDescent="0.25">
      <c r="B268" s="183"/>
      <c r="C268" s="828"/>
      <c r="D268" s="828"/>
      <c r="E268" s="187"/>
      <c r="F268" s="187"/>
      <c r="G268" s="218" t="s">
        <v>7</v>
      </c>
      <c r="H268" s="223">
        <f>+SUM(H266:H267)</f>
        <v>0</v>
      </c>
    </row>
    <row r="269" spans="2:8" x14ac:dyDescent="0.25">
      <c r="B269" s="183"/>
      <c r="C269" s="828"/>
      <c r="D269" s="828"/>
      <c r="E269" s="187"/>
      <c r="F269" s="187"/>
      <c r="G269" s="187"/>
      <c r="H269" s="188"/>
    </row>
    <row r="270" spans="2:8" x14ac:dyDescent="0.25">
      <c r="B270" s="825" t="s">
        <v>114</v>
      </c>
      <c r="C270" s="826"/>
      <c r="D270" s="826"/>
      <c r="E270" s="826"/>
      <c r="F270" s="826"/>
      <c r="G270" s="826"/>
      <c r="H270" s="827"/>
    </row>
    <row r="271" spans="2:8" x14ac:dyDescent="0.25">
      <c r="B271" s="217" t="s">
        <v>105</v>
      </c>
      <c r="C271" s="218" t="s">
        <v>380</v>
      </c>
      <c r="D271" s="218" t="s">
        <v>111</v>
      </c>
      <c r="E271" s="218" t="s">
        <v>115</v>
      </c>
      <c r="F271" s="218" t="s">
        <v>116</v>
      </c>
      <c r="G271" s="218" t="s">
        <v>107</v>
      </c>
      <c r="H271" s="225" t="s">
        <v>109</v>
      </c>
    </row>
    <row r="272" spans="2:8" x14ac:dyDescent="0.25">
      <c r="B272" s="266">
        <v>4002</v>
      </c>
      <c r="C272" s="261" t="str">
        <f>IF(B272="","",+VLOOKUP(B272,MO,2,TRUE))</f>
        <v>ORNAMENTADOR/CARPINTERO</v>
      </c>
      <c r="D272" s="272">
        <v>1</v>
      </c>
      <c r="E272" s="257">
        <f>IF(B272="","",+VLOOKUP(B272,MO,4,TRUE))</f>
        <v>97393</v>
      </c>
      <c r="F272" s="257">
        <f>IF(B272="","",+ROUND(E272*D272*1.8,0))</f>
        <v>175307</v>
      </c>
      <c r="G272" s="276">
        <v>10</v>
      </c>
      <c r="H272" s="259">
        <f>IF(B272=0,"",+IF(ROUND(F272/G272,0)&lt;1,+ROUND(F272/G272,0),ROUND(F272/G272,0)))</f>
        <v>17531</v>
      </c>
    </row>
    <row r="273" spans="2:8" x14ac:dyDescent="0.25">
      <c r="B273" s="267"/>
      <c r="C273" s="229" t="str">
        <f>IF(B273="","",+VLOOKUP(B273,MO,2,TRUE))</f>
        <v/>
      </c>
      <c r="D273" s="271"/>
      <c r="E273" s="258" t="str">
        <f>IF(B273="","",+VLOOKUP(B273,MO,4,TRUE))</f>
        <v/>
      </c>
      <c r="F273" s="258" t="str">
        <f>IF(B273="","",+ROUND(E273*D273*1.8,0))</f>
        <v/>
      </c>
      <c r="G273" s="274"/>
      <c r="H273" s="260" t="str">
        <f>IF(B273=0,"",+IF(ROUND(F273/G273,0)&lt;1,+ROUND(F273/G273,0),ROUND(F273/G273,0)))</f>
        <v/>
      </c>
    </row>
    <row r="274" spans="2:8" x14ac:dyDescent="0.25">
      <c r="B274" s="266"/>
      <c r="C274" s="261" t="str">
        <f>IF(B274="","",+VLOOKUP(B274,MO,2,TRUE))</f>
        <v/>
      </c>
      <c r="D274" s="272"/>
      <c r="E274" s="257" t="str">
        <f>IF(B274="","",+VLOOKUP(B274,MO,4,TRUE))</f>
        <v/>
      </c>
      <c r="F274" s="257" t="str">
        <f>IF(B274="","",+ROUND(E274*D274*1.8,0))</f>
        <v/>
      </c>
      <c r="G274" s="273"/>
      <c r="H274" s="259" t="str">
        <f>IF(B274=0,"",+IF(ROUND(F274/G274,0)&lt;1,+ROUND(F274/G274,0),ROUND(F274/G274,0)))</f>
        <v/>
      </c>
    </row>
    <row r="275" spans="2:8" x14ac:dyDescent="0.25">
      <c r="B275" s="183"/>
      <c r="C275" s="184"/>
      <c r="D275" s="184"/>
      <c r="E275" s="187"/>
      <c r="F275" s="184"/>
      <c r="G275" s="218" t="s">
        <v>7</v>
      </c>
      <c r="H275" s="222">
        <f>+SUM(H272:H274)</f>
        <v>17531</v>
      </c>
    </row>
    <row r="276" spans="2:8" x14ac:dyDescent="0.25">
      <c r="B276" s="183"/>
      <c r="C276" s="184"/>
      <c r="D276" s="184"/>
      <c r="E276" s="189"/>
      <c r="F276" s="184"/>
      <c r="G276" s="184"/>
      <c r="H276" s="190"/>
    </row>
    <row r="277" spans="2:8" x14ac:dyDescent="0.25">
      <c r="B277" s="204"/>
      <c r="C277" s="205"/>
      <c r="D277" s="205"/>
      <c r="E277" s="206" t="s">
        <v>117</v>
      </c>
      <c r="F277" s="205"/>
      <c r="G277" s="207"/>
      <c r="H277" s="226">
        <f>+ROUND(H275+H268+H262+H247,0)</f>
        <v>133284</v>
      </c>
    </row>
    <row r="278" spans="2:8" x14ac:dyDescent="0.25">
      <c r="B278" s="208"/>
      <c r="C278" s="209"/>
      <c r="D278" s="210"/>
      <c r="E278" s="211" t="s">
        <v>118</v>
      </c>
      <c r="F278" s="211"/>
      <c r="G278" s="212">
        <v>0.36</v>
      </c>
      <c r="H278" s="227">
        <f>+ROUND(H277*G278,0)</f>
        <v>47982</v>
      </c>
    </row>
    <row r="279" spans="2:8" x14ac:dyDescent="0.25">
      <c r="B279" s="213"/>
      <c r="C279" s="214"/>
      <c r="D279" s="214"/>
      <c r="E279" s="215" t="s">
        <v>119</v>
      </c>
      <c r="F279" s="214"/>
      <c r="G279" s="216"/>
      <c r="H279" s="228">
        <f>+H278+H277</f>
        <v>181266</v>
      </c>
    </row>
    <row r="280" spans="2:8" x14ac:dyDescent="0.25">
      <c r="B280" s="197" t="s">
        <v>135</v>
      </c>
      <c r="C280" s="184"/>
      <c r="D280" s="184"/>
      <c r="E280" s="196" t="s">
        <v>136</v>
      </c>
      <c r="F280" s="184"/>
      <c r="G280" s="184"/>
      <c r="H280" s="190"/>
    </row>
    <row r="281" spans="2:8" x14ac:dyDescent="0.25">
      <c r="B281" s="667"/>
      <c r="C281" s="668"/>
      <c r="D281" s="195"/>
      <c r="E281" s="668"/>
      <c r="F281" s="668"/>
      <c r="G281" s="668"/>
      <c r="H281" s="669"/>
    </row>
    <row r="282" spans="2:8" x14ac:dyDescent="0.25">
      <c r="B282" s="667" t="str">
        <f>+PRESENTACION!$C$9</f>
        <v>WILSON ESNEYDER SIERRA MAYORGA</v>
      </c>
      <c r="C282" s="668"/>
      <c r="D282" s="195"/>
      <c r="E282" s="668" t="str">
        <f>+PRESENTACION!$C$11</f>
        <v>DIANA MARGARITA CORZO</v>
      </c>
      <c r="F282" s="668"/>
      <c r="G282" s="668"/>
      <c r="H282" s="669"/>
    </row>
    <row r="283" spans="2:8" x14ac:dyDescent="0.25">
      <c r="B283" s="667" t="str">
        <f>+PRESENTACION!$C$10</f>
        <v>AUXILIAR DE INGENIERIA</v>
      </c>
      <c r="C283" s="668"/>
      <c r="D283" s="195"/>
      <c r="E283" s="668" t="str">
        <f>+PRESENTACION!$C$12</f>
        <v>SECRETARIA DE PLANEACION E INFRAESTRUCTURA</v>
      </c>
      <c r="F283" s="668"/>
      <c r="G283" s="668"/>
      <c r="H283" s="669"/>
    </row>
    <row r="284" spans="2:8" ht="16.5" thickBot="1" x14ac:dyDescent="0.3">
      <c r="B284" s="191"/>
      <c r="C284" s="192"/>
      <c r="D284" s="192"/>
      <c r="E284" s="192"/>
      <c r="F284" s="192"/>
      <c r="G284" s="192"/>
      <c r="H284" s="193"/>
    </row>
    <row r="286" spans="2:8" ht="16.5" thickBot="1" x14ac:dyDescent="0.3"/>
    <row r="287" spans="2:8" x14ac:dyDescent="0.25">
      <c r="B287" s="845" t="s">
        <v>96</v>
      </c>
      <c r="C287" s="846"/>
      <c r="D287" s="846"/>
      <c r="E287" s="846"/>
      <c r="F287" s="846"/>
      <c r="G287" s="846"/>
      <c r="H287" s="847"/>
    </row>
    <row r="288" spans="2:8" x14ac:dyDescent="0.25">
      <c r="B288" s="198" t="s">
        <v>97</v>
      </c>
      <c r="C288" s="848" t="str">
        <f>+PRESENTACION!$C$2</f>
        <v>MUNICIPIO DE SAN VICENTE DE CHUCURI</v>
      </c>
      <c r="D288" s="848"/>
      <c r="E288" s="848"/>
      <c r="F288" s="848"/>
      <c r="G288" s="848"/>
      <c r="H288" s="849"/>
    </row>
    <row r="289" spans="2:11" ht="16.5" thickBot="1" x14ac:dyDescent="0.3">
      <c r="B289" s="199" t="s">
        <v>98</v>
      </c>
      <c r="C289" s="850">
        <f>+PRESENTACION!$C$6</f>
        <v>45848</v>
      </c>
      <c r="D289" s="851"/>
      <c r="E289" s="851"/>
      <c r="F289" s="851"/>
      <c r="G289" s="851"/>
      <c r="H289" s="852"/>
    </row>
    <row r="290" spans="2:11" x14ac:dyDescent="0.25">
      <c r="B290" s="853" t="s">
        <v>99</v>
      </c>
      <c r="C290" s="854" t="str">
        <f>+PRESENTACION!$C$4</f>
        <v>ADECUACION DEL POLIDEPORTIVO ESCUELA EL LEON DEL MUNICIPIO DE SAN VICENTE DE CHUCURI</v>
      </c>
      <c r="D290" s="855"/>
      <c r="E290" s="855"/>
      <c r="F290" s="855"/>
      <c r="G290" s="855"/>
      <c r="H290" s="856"/>
      <c r="K290" s="749" t="s">
        <v>399</v>
      </c>
    </row>
    <row r="291" spans="2:11" x14ac:dyDescent="0.25">
      <c r="B291" s="853"/>
      <c r="C291" s="855"/>
      <c r="D291" s="855"/>
      <c r="E291" s="855"/>
      <c r="F291" s="855"/>
      <c r="G291" s="855"/>
      <c r="H291" s="856"/>
      <c r="K291" s="750"/>
    </row>
    <row r="292" spans="2:11" ht="16.5" thickBot="1" x14ac:dyDescent="0.3">
      <c r="B292" s="199" t="s">
        <v>100</v>
      </c>
      <c r="C292" s="200">
        <f>+PRESUPUESTO!$B$7</f>
        <v>1</v>
      </c>
      <c r="D292" s="834" t="str">
        <f>+D235</f>
        <v>CANCHA</v>
      </c>
      <c r="E292" s="835"/>
      <c r="F292" s="835"/>
      <c r="G292" s="835"/>
      <c r="H292" s="836"/>
      <c r="K292" s="302" t="s">
        <v>406</v>
      </c>
    </row>
    <row r="293" spans="2:11" x14ac:dyDescent="0.25">
      <c r="B293" s="837" t="s">
        <v>101</v>
      </c>
      <c r="C293" s="839">
        <f>+PRESUPUESTO.!B13</f>
        <v>1.06</v>
      </c>
      <c r="D293" s="840"/>
      <c r="E293" s="840"/>
      <c r="F293" s="841"/>
      <c r="G293" s="203" t="s">
        <v>102</v>
      </c>
      <c r="H293" s="201" t="str">
        <f>+PRESUPUESTO.!D13</f>
        <v>m2</v>
      </c>
    </row>
    <row r="294" spans="2:11" x14ac:dyDescent="0.25">
      <c r="B294" s="838"/>
      <c r="C294" s="842" t="str">
        <f>+PRESUPUESTO.!C13</f>
        <v>PINTURA PARA CANCHA</v>
      </c>
      <c r="D294" s="843"/>
      <c r="E294" s="843"/>
      <c r="F294" s="843"/>
      <c r="G294" s="843"/>
      <c r="H294" s="844"/>
    </row>
    <row r="295" spans="2:11" x14ac:dyDescent="0.25">
      <c r="B295" s="176"/>
      <c r="C295" s="177"/>
      <c r="D295" s="177"/>
      <c r="E295" s="177"/>
      <c r="F295" s="177"/>
      <c r="G295" s="177"/>
      <c r="H295" s="178"/>
    </row>
    <row r="296" spans="2:11" x14ac:dyDescent="0.25">
      <c r="B296" s="825" t="s">
        <v>103</v>
      </c>
      <c r="C296" s="826"/>
      <c r="D296" s="826"/>
      <c r="E296" s="826"/>
      <c r="F296" s="826"/>
      <c r="G296" s="826"/>
      <c r="H296" s="827"/>
    </row>
    <row r="297" spans="2:11" x14ac:dyDescent="0.25">
      <c r="B297" s="217" t="s">
        <v>104</v>
      </c>
      <c r="C297" s="830" t="s">
        <v>105</v>
      </c>
      <c r="D297" s="831"/>
      <c r="E297" s="218" t="s">
        <v>106</v>
      </c>
      <c r="F297" s="202" t="s">
        <v>107</v>
      </c>
      <c r="G297" s="218" t="s">
        <v>108</v>
      </c>
      <c r="H297" s="219" t="s">
        <v>109</v>
      </c>
    </row>
    <row r="298" spans="2:11" x14ac:dyDescent="0.25">
      <c r="B298" s="266">
        <v>1034</v>
      </c>
      <c r="C298" s="832" t="str">
        <f>IF(B298="","",+VLOOKUP(B298,MATERIALES,2,TRUE))</f>
        <v>EQUIPO DE PINTURA MENOR</v>
      </c>
      <c r="D298" s="833"/>
      <c r="E298" s="179" t="str">
        <f t="shared" ref="E298:E303" si="41">IF(B298="","",+VLOOKUP(B298,MATERIALES,3,TRUE))</f>
        <v>UNIDAD</v>
      </c>
      <c r="F298" s="268">
        <v>80</v>
      </c>
      <c r="G298" s="180">
        <f t="shared" ref="G298:G303" si="42">IF(B298="","",+VLOOKUP(B298,MATERIALES,4,TRUE))</f>
        <v>20000</v>
      </c>
      <c r="H298" s="259">
        <f t="shared" ref="H298:H303" si="43">IF(F298=0,"",+IF(ROUND(G298/F298,0)&lt;1,+ROUND(G298*F298,0),ROUND(G298/F298,0)))</f>
        <v>250</v>
      </c>
    </row>
    <row r="299" spans="2:11" x14ac:dyDescent="0.25">
      <c r="B299" s="267"/>
      <c r="C299" s="829" t="str">
        <f t="shared" ref="C299:C303" si="44">IF(B299="","",+VLOOKUP(B299,MATERIALES,2,TRUE))</f>
        <v/>
      </c>
      <c r="D299" s="829"/>
      <c r="E299" s="220" t="str">
        <f t="shared" si="41"/>
        <v/>
      </c>
      <c r="F299" s="269"/>
      <c r="G299" s="221" t="str">
        <f t="shared" si="42"/>
        <v/>
      </c>
      <c r="H299" s="260" t="str">
        <f t="shared" si="43"/>
        <v/>
      </c>
    </row>
    <row r="300" spans="2:11" x14ac:dyDescent="0.25">
      <c r="B300" s="266"/>
      <c r="C300" s="832" t="str">
        <f t="shared" si="44"/>
        <v/>
      </c>
      <c r="D300" s="833"/>
      <c r="E300" s="179" t="str">
        <f t="shared" si="41"/>
        <v/>
      </c>
      <c r="F300" s="268"/>
      <c r="G300" s="180" t="str">
        <f t="shared" si="42"/>
        <v/>
      </c>
      <c r="H300" s="259" t="str">
        <f t="shared" si="43"/>
        <v/>
      </c>
    </row>
    <row r="301" spans="2:11" x14ac:dyDescent="0.25">
      <c r="B301" s="267"/>
      <c r="C301" s="829" t="str">
        <f t="shared" si="44"/>
        <v/>
      </c>
      <c r="D301" s="829"/>
      <c r="E301" s="220" t="str">
        <f t="shared" si="41"/>
        <v/>
      </c>
      <c r="F301" s="269"/>
      <c r="G301" s="221" t="str">
        <f t="shared" si="42"/>
        <v/>
      </c>
      <c r="H301" s="260" t="str">
        <f t="shared" si="43"/>
        <v/>
      </c>
    </row>
    <row r="302" spans="2:11" x14ac:dyDescent="0.25">
      <c r="B302" s="266"/>
      <c r="C302" s="832" t="str">
        <f t="shared" si="44"/>
        <v/>
      </c>
      <c r="D302" s="833"/>
      <c r="E302" s="179" t="str">
        <f t="shared" si="41"/>
        <v/>
      </c>
      <c r="F302" s="268"/>
      <c r="G302" s="180" t="str">
        <f t="shared" si="42"/>
        <v/>
      </c>
      <c r="H302" s="259" t="str">
        <f t="shared" si="43"/>
        <v/>
      </c>
    </row>
    <row r="303" spans="2:11" x14ac:dyDescent="0.25">
      <c r="B303" s="267">
        <v>1019</v>
      </c>
      <c r="C303" s="829" t="str">
        <f t="shared" si="44"/>
        <v xml:space="preserve">HERRAMIENTA MENOR </v>
      </c>
      <c r="D303" s="829"/>
      <c r="E303" s="220" t="str">
        <f t="shared" si="41"/>
        <v>%</v>
      </c>
      <c r="F303" s="269">
        <f>+H332</f>
        <v>1826</v>
      </c>
      <c r="G303" s="275">
        <f t="shared" si="42"/>
        <v>0.1</v>
      </c>
      <c r="H303" s="260">
        <f t="shared" si="43"/>
        <v>183</v>
      </c>
    </row>
    <row r="304" spans="2:11" x14ac:dyDescent="0.25">
      <c r="B304" s="183"/>
      <c r="C304" s="184"/>
      <c r="D304" s="184"/>
      <c r="E304" s="184"/>
      <c r="F304" s="184"/>
      <c r="G304" s="218" t="s">
        <v>7</v>
      </c>
      <c r="H304" s="222">
        <f>+SUM(H298:H303)</f>
        <v>433</v>
      </c>
    </row>
    <row r="305" spans="2:8" x14ac:dyDescent="0.25">
      <c r="B305" s="183"/>
      <c r="C305" s="184"/>
      <c r="D305" s="185"/>
      <c r="E305" s="184"/>
      <c r="F305" s="184"/>
      <c r="G305" s="184"/>
      <c r="H305" s="186"/>
    </row>
    <row r="306" spans="2:8" x14ac:dyDescent="0.25">
      <c r="B306" s="825" t="s">
        <v>110</v>
      </c>
      <c r="C306" s="826"/>
      <c r="D306" s="826"/>
      <c r="E306" s="826"/>
      <c r="F306" s="826"/>
      <c r="G306" s="826"/>
      <c r="H306" s="827"/>
    </row>
    <row r="307" spans="2:8" x14ac:dyDescent="0.25">
      <c r="B307" s="217" t="s">
        <v>104</v>
      </c>
      <c r="C307" s="830" t="s">
        <v>105</v>
      </c>
      <c r="D307" s="831"/>
      <c r="E307" s="218" t="s">
        <v>106</v>
      </c>
      <c r="F307" s="218" t="s">
        <v>111</v>
      </c>
      <c r="G307" s="218" t="s">
        <v>108</v>
      </c>
      <c r="H307" s="222" t="s">
        <v>109</v>
      </c>
    </row>
    <row r="308" spans="2:8" x14ac:dyDescent="0.25">
      <c r="B308" s="266">
        <v>2125</v>
      </c>
      <c r="C308" s="824" t="str">
        <f t="shared" ref="C308:C318" si="45">IF(B308="","",+VLOOKUP(B308,INSUMOS,2,TRUE))</f>
        <v>PINTURA ACRILICA</v>
      </c>
      <c r="D308" s="824"/>
      <c r="E308" s="181" t="str">
        <f t="shared" ref="E308:E318" si="46">IF(B308="","",+VLOOKUP(B308,INSUMOS,3,TRUE))</f>
        <v>Galon</v>
      </c>
      <c r="F308" s="270">
        <v>0.02</v>
      </c>
      <c r="G308" s="181">
        <f t="shared" ref="G308:G318" si="47">IF(B308="","",+VLOOKUP(B308,INSUMOS,4,TRUE))</f>
        <v>90000</v>
      </c>
      <c r="H308" s="182">
        <f>IF(F308=0,"",ROUND(G308*F308,0))</f>
        <v>1800</v>
      </c>
    </row>
    <row r="309" spans="2:8" x14ac:dyDescent="0.25">
      <c r="B309" s="267"/>
      <c r="C309" s="829" t="str">
        <f t="shared" si="45"/>
        <v/>
      </c>
      <c r="D309" s="829"/>
      <c r="E309" s="265" t="str">
        <f t="shared" si="46"/>
        <v/>
      </c>
      <c r="F309" s="274"/>
      <c r="G309" s="265" t="str">
        <f t="shared" si="47"/>
        <v/>
      </c>
      <c r="H309" s="230" t="str">
        <f t="shared" ref="H309:H318" si="48">IF(F309=0,"",ROUND(G309*F309,0))</f>
        <v/>
      </c>
    </row>
    <row r="310" spans="2:8" x14ac:dyDescent="0.25">
      <c r="B310" s="266"/>
      <c r="C310" s="824" t="str">
        <f t="shared" si="45"/>
        <v/>
      </c>
      <c r="D310" s="824"/>
      <c r="E310" s="181" t="str">
        <f t="shared" si="46"/>
        <v/>
      </c>
      <c r="F310" s="270"/>
      <c r="G310" s="181" t="str">
        <f t="shared" si="47"/>
        <v/>
      </c>
      <c r="H310" s="182" t="str">
        <f t="shared" si="48"/>
        <v/>
      </c>
    </row>
    <row r="311" spans="2:8" x14ac:dyDescent="0.25">
      <c r="B311" s="267"/>
      <c r="C311" s="829" t="str">
        <f t="shared" si="45"/>
        <v/>
      </c>
      <c r="D311" s="829"/>
      <c r="E311" s="265" t="str">
        <f t="shared" si="46"/>
        <v/>
      </c>
      <c r="F311" s="274"/>
      <c r="G311" s="265" t="str">
        <f t="shared" si="47"/>
        <v/>
      </c>
      <c r="H311" s="230" t="str">
        <f t="shared" si="48"/>
        <v/>
      </c>
    </row>
    <row r="312" spans="2:8" x14ac:dyDescent="0.25">
      <c r="B312" s="266"/>
      <c r="C312" s="824" t="str">
        <f t="shared" si="45"/>
        <v/>
      </c>
      <c r="D312" s="824"/>
      <c r="E312" s="181" t="str">
        <f t="shared" si="46"/>
        <v/>
      </c>
      <c r="F312" s="270"/>
      <c r="G312" s="181" t="str">
        <f t="shared" si="47"/>
        <v/>
      </c>
      <c r="H312" s="182" t="str">
        <f t="shared" si="48"/>
        <v/>
      </c>
    </row>
    <row r="313" spans="2:8" x14ac:dyDescent="0.25">
      <c r="B313" s="267"/>
      <c r="C313" s="829" t="str">
        <f t="shared" si="45"/>
        <v/>
      </c>
      <c r="D313" s="829"/>
      <c r="E313" s="265" t="str">
        <f t="shared" si="46"/>
        <v/>
      </c>
      <c r="F313" s="274"/>
      <c r="G313" s="265" t="str">
        <f t="shared" si="47"/>
        <v/>
      </c>
      <c r="H313" s="230" t="str">
        <f t="shared" si="48"/>
        <v/>
      </c>
    </row>
    <row r="314" spans="2:8" x14ac:dyDescent="0.25">
      <c r="B314" s="266"/>
      <c r="C314" s="824" t="str">
        <f t="shared" si="45"/>
        <v/>
      </c>
      <c r="D314" s="824"/>
      <c r="E314" s="181" t="str">
        <f t="shared" si="46"/>
        <v/>
      </c>
      <c r="F314" s="270"/>
      <c r="G314" s="181" t="str">
        <f t="shared" si="47"/>
        <v/>
      </c>
      <c r="H314" s="182" t="str">
        <f t="shared" si="48"/>
        <v/>
      </c>
    </row>
    <row r="315" spans="2:8" x14ac:dyDescent="0.25">
      <c r="B315" s="267"/>
      <c r="C315" s="829" t="str">
        <f t="shared" si="45"/>
        <v/>
      </c>
      <c r="D315" s="829"/>
      <c r="E315" s="265" t="str">
        <f t="shared" si="46"/>
        <v/>
      </c>
      <c r="F315" s="274"/>
      <c r="G315" s="265" t="str">
        <f t="shared" si="47"/>
        <v/>
      </c>
      <c r="H315" s="230" t="str">
        <f t="shared" si="48"/>
        <v/>
      </c>
    </row>
    <row r="316" spans="2:8" x14ac:dyDescent="0.25">
      <c r="B316" s="266"/>
      <c r="C316" s="824" t="str">
        <f t="shared" si="45"/>
        <v/>
      </c>
      <c r="D316" s="824"/>
      <c r="E316" s="181" t="str">
        <f t="shared" si="46"/>
        <v/>
      </c>
      <c r="F316" s="270"/>
      <c r="G316" s="181" t="str">
        <f t="shared" si="47"/>
        <v/>
      </c>
      <c r="H316" s="182" t="str">
        <f t="shared" si="48"/>
        <v/>
      </c>
    </row>
    <row r="317" spans="2:8" x14ac:dyDescent="0.25">
      <c r="B317" s="267"/>
      <c r="C317" s="829" t="str">
        <f t="shared" si="45"/>
        <v/>
      </c>
      <c r="D317" s="829"/>
      <c r="E317" s="265" t="str">
        <f t="shared" si="46"/>
        <v/>
      </c>
      <c r="F317" s="274"/>
      <c r="G317" s="265" t="str">
        <f t="shared" si="47"/>
        <v/>
      </c>
      <c r="H317" s="230" t="str">
        <f t="shared" si="48"/>
        <v/>
      </c>
    </row>
    <row r="318" spans="2:8" x14ac:dyDescent="0.25">
      <c r="B318" s="266"/>
      <c r="C318" s="824" t="str">
        <f t="shared" si="45"/>
        <v/>
      </c>
      <c r="D318" s="824"/>
      <c r="E318" s="181" t="str">
        <f t="shared" si="46"/>
        <v/>
      </c>
      <c r="F318" s="270"/>
      <c r="G318" s="181" t="str">
        <f t="shared" si="47"/>
        <v/>
      </c>
      <c r="H318" s="182" t="str">
        <f t="shared" si="48"/>
        <v/>
      </c>
    </row>
    <row r="319" spans="2:8" x14ac:dyDescent="0.25">
      <c r="B319" s="183"/>
      <c r="C319" s="184"/>
      <c r="D319" s="184"/>
      <c r="E319" s="184"/>
      <c r="F319" s="184"/>
      <c r="G319" s="218" t="s">
        <v>7</v>
      </c>
      <c r="H319" s="223">
        <f>+SUM(H308:H318)</f>
        <v>1800</v>
      </c>
    </row>
    <row r="320" spans="2:8" x14ac:dyDescent="0.25">
      <c r="B320" s="183"/>
      <c r="C320" s="184"/>
      <c r="D320" s="185"/>
      <c r="E320" s="184"/>
      <c r="F320" s="184"/>
      <c r="G320" s="184"/>
      <c r="H320" s="186"/>
    </row>
    <row r="321" spans="2:8" x14ac:dyDescent="0.25">
      <c r="B321" s="825" t="s">
        <v>112</v>
      </c>
      <c r="C321" s="826"/>
      <c r="D321" s="826"/>
      <c r="E321" s="826"/>
      <c r="F321" s="826"/>
      <c r="G321" s="826"/>
      <c r="H321" s="827"/>
    </row>
    <row r="322" spans="2:8" x14ac:dyDescent="0.25">
      <c r="B322" s="224" t="s">
        <v>104</v>
      </c>
      <c r="C322" s="264" t="s">
        <v>105</v>
      </c>
      <c r="D322" s="262" t="s">
        <v>2</v>
      </c>
      <c r="E322" s="262" t="s">
        <v>3</v>
      </c>
      <c r="F322" s="262" t="s">
        <v>113</v>
      </c>
      <c r="G322" s="262" t="s">
        <v>108</v>
      </c>
      <c r="H322" s="263" t="s">
        <v>109</v>
      </c>
    </row>
    <row r="323" spans="2:8" x14ac:dyDescent="0.25">
      <c r="B323" s="266"/>
      <c r="C323" s="261" t="str">
        <f>IF(B323="","",+VLOOKUP(B323,TRANSPORTE,2,TRUE))</f>
        <v/>
      </c>
      <c r="D323" s="261" t="str">
        <f>IF(B323="","",+VLOOKUP(B323,TRANSPORTE,3,TRUE))</f>
        <v/>
      </c>
      <c r="E323" s="270"/>
      <c r="F323" s="270"/>
      <c r="G323" s="181" t="str">
        <f>IF(B323="","",+VLOOKUP(B323,TRANSPORTE,4,TRUE))</f>
        <v/>
      </c>
      <c r="H323" s="182" t="str">
        <f>IF(F323=0,"",+IF(ROUND(G323/F323,0)&lt;1,+ROUND(G323*F323,0),ROUND(G323/F323,0)))</f>
        <v/>
      </c>
    </row>
    <row r="324" spans="2:8" x14ac:dyDescent="0.25">
      <c r="B324" s="267"/>
      <c r="C324" s="229" t="str">
        <f>IF(B324="","",+VLOOKUP(B324,TRANSPORTE,2,TRUE))</f>
        <v/>
      </c>
      <c r="D324" s="229" t="str">
        <f>IF(B324="","",+VLOOKUP(B324,TRANSPORTE,3,TRUE))</f>
        <v/>
      </c>
      <c r="E324" s="271"/>
      <c r="F324" s="271"/>
      <c r="G324" s="265" t="str">
        <f>IF(B324="","",+VLOOKUP(B324,TRANSPORTE,4,TRUE))</f>
        <v/>
      </c>
      <c r="H324" s="230" t="str">
        <f>IF(F324=0,"",+IF(ROUND(G324/F324,0)&lt;1,+ROUND(G324*F324,0),ROUND(G324/F324,0)))</f>
        <v/>
      </c>
    </row>
    <row r="325" spans="2:8" x14ac:dyDescent="0.25">
      <c r="B325" s="183"/>
      <c r="C325" s="828"/>
      <c r="D325" s="828"/>
      <c r="E325" s="187"/>
      <c r="F325" s="187"/>
      <c r="G325" s="218" t="s">
        <v>7</v>
      </c>
      <c r="H325" s="223">
        <f>+SUM(H323:H324)</f>
        <v>0</v>
      </c>
    </row>
    <row r="326" spans="2:8" x14ac:dyDescent="0.25">
      <c r="B326" s="183"/>
      <c r="C326" s="828"/>
      <c r="D326" s="828"/>
      <c r="E326" s="187"/>
      <c r="F326" s="187"/>
      <c r="G326" s="187"/>
      <c r="H326" s="188"/>
    </row>
    <row r="327" spans="2:8" x14ac:dyDescent="0.25">
      <c r="B327" s="825" t="s">
        <v>114</v>
      </c>
      <c r="C327" s="826"/>
      <c r="D327" s="826"/>
      <c r="E327" s="826"/>
      <c r="F327" s="826"/>
      <c r="G327" s="826"/>
      <c r="H327" s="827"/>
    </row>
    <row r="328" spans="2:8" x14ac:dyDescent="0.25">
      <c r="B328" s="217" t="s">
        <v>105</v>
      </c>
      <c r="C328" s="218" t="s">
        <v>380</v>
      </c>
      <c r="D328" s="218" t="s">
        <v>111</v>
      </c>
      <c r="E328" s="218" t="s">
        <v>115</v>
      </c>
      <c r="F328" s="218" t="s">
        <v>116</v>
      </c>
      <c r="G328" s="218" t="s">
        <v>107</v>
      </c>
      <c r="H328" s="225" t="s">
        <v>109</v>
      </c>
    </row>
    <row r="329" spans="2:8" x14ac:dyDescent="0.25">
      <c r="B329" s="266">
        <v>4003</v>
      </c>
      <c r="C329" s="261" t="str">
        <f>IF(B329="","",+VLOOKUP(B329,MO,2,TRUE))</f>
        <v>OFICIAL</v>
      </c>
      <c r="D329" s="272">
        <v>1</v>
      </c>
      <c r="E329" s="257">
        <f>IF(B329="","",+VLOOKUP(B329,MO,4,TRUE))</f>
        <v>81161</v>
      </c>
      <c r="F329" s="257">
        <f>IF(B329="","",+ROUND(E329*D329*1.8,0))</f>
        <v>146090</v>
      </c>
      <c r="G329" s="276">
        <v>80</v>
      </c>
      <c r="H329" s="259">
        <f>IF(B329=0,"",+IF(ROUND(F329/G329,0)&lt;1,+ROUND(F329/G329,0),ROUND(F329/G329,0)))</f>
        <v>1826</v>
      </c>
    </row>
    <row r="330" spans="2:8" x14ac:dyDescent="0.25">
      <c r="B330" s="267"/>
      <c r="C330" s="229" t="str">
        <f>IF(B330="","",+VLOOKUP(B330,MO,2,TRUE))</f>
        <v/>
      </c>
      <c r="D330" s="271"/>
      <c r="E330" s="258" t="str">
        <f>IF(B330="","",+VLOOKUP(B330,MO,4,TRUE))</f>
        <v/>
      </c>
      <c r="F330" s="258" t="str">
        <f>IF(B330="","",+ROUND(E330*D330*1.8,0))</f>
        <v/>
      </c>
      <c r="G330" s="274"/>
      <c r="H330" s="260" t="str">
        <f>IF(B330=0,"",+IF(ROUND(F330/G330,0)&lt;1,+ROUND(F330/G330,0),ROUND(F330/G330,0)))</f>
        <v/>
      </c>
    </row>
    <row r="331" spans="2:8" x14ac:dyDescent="0.25">
      <c r="B331" s="266"/>
      <c r="C331" s="261" t="str">
        <f>IF(B331="","",+VLOOKUP(B331,MO,2,TRUE))</f>
        <v/>
      </c>
      <c r="D331" s="272"/>
      <c r="E331" s="257" t="str">
        <f>IF(B331="","",+VLOOKUP(B331,MO,4,TRUE))</f>
        <v/>
      </c>
      <c r="F331" s="257" t="str">
        <f>IF(B331="","",+ROUND(E331*D331*1.8,0))</f>
        <v/>
      </c>
      <c r="G331" s="273"/>
      <c r="H331" s="259" t="str">
        <f>IF(B331=0,"",+IF(ROUND(F331/G331,0)&lt;1,+ROUND(F331/G331,0),ROUND(F331/G331,0)))</f>
        <v/>
      </c>
    </row>
    <row r="332" spans="2:8" x14ac:dyDescent="0.25">
      <c r="B332" s="183"/>
      <c r="C332" s="184"/>
      <c r="D332" s="184"/>
      <c r="E332" s="187"/>
      <c r="F332" s="184"/>
      <c r="G332" s="218" t="s">
        <v>7</v>
      </c>
      <c r="H332" s="222">
        <f>+SUM(H329:H331)</f>
        <v>1826</v>
      </c>
    </row>
    <row r="333" spans="2:8" x14ac:dyDescent="0.25">
      <c r="B333" s="183"/>
      <c r="C333" s="184"/>
      <c r="D333" s="184"/>
      <c r="E333" s="189"/>
      <c r="F333" s="184"/>
      <c r="G333" s="184"/>
      <c r="H333" s="190"/>
    </row>
    <row r="334" spans="2:8" x14ac:dyDescent="0.25">
      <c r="B334" s="204"/>
      <c r="C334" s="205"/>
      <c r="D334" s="205"/>
      <c r="E334" s="206" t="s">
        <v>117</v>
      </c>
      <c r="F334" s="205"/>
      <c r="G334" s="207"/>
      <c r="H334" s="226">
        <f>+ROUND(H332+H325+H319+H304,0)</f>
        <v>4059</v>
      </c>
    </row>
    <row r="335" spans="2:8" x14ac:dyDescent="0.25">
      <c r="B335" s="208"/>
      <c r="C335" s="209"/>
      <c r="D335" s="210"/>
      <c r="E335" s="211" t="s">
        <v>118</v>
      </c>
      <c r="F335" s="211"/>
      <c r="G335" s="212">
        <v>0.36</v>
      </c>
      <c r="H335" s="227">
        <f>+ROUND(H334*G335,0)</f>
        <v>1461</v>
      </c>
    </row>
    <row r="336" spans="2:8" x14ac:dyDescent="0.25">
      <c r="B336" s="213"/>
      <c r="C336" s="214"/>
      <c r="D336" s="214"/>
      <c r="E336" s="215" t="s">
        <v>119</v>
      </c>
      <c r="F336" s="214"/>
      <c r="G336" s="216"/>
      <c r="H336" s="228">
        <f>+H335+H334</f>
        <v>5520</v>
      </c>
    </row>
    <row r="337" spans="2:11" x14ac:dyDescent="0.25">
      <c r="B337" s="197" t="s">
        <v>135</v>
      </c>
      <c r="C337" s="184"/>
      <c r="D337" s="184"/>
      <c r="E337" s="196" t="s">
        <v>136</v>
      </c>
      <c r="F337" s="184"/>
      <c r="G337" s="184"/>
      <c r="H337" s="190"/>
    </row>
    <row r="338" spans="2:11" x14ac:dyDescent="0.25">
      <c r="B338" s="667"/>
      <c r="C338" s="668"/>
      <c r="D338" s="195"/>
      <c r="E338" s="668"/>
      <c r="F338" s="668"/>
      <c r="G338" s="668"/>
      <c r="H338" s="669"/>
    </row>
    <row r="339" spans="2:11" x14ac:dyDescent="0.25">
      <c r="B339" s="667" t="str">
        <f>+PRESENTACION!$C$9</f>
        <v>WILSON ESNEYDER SIERRA MAYORGA</v>
      </c>
      <c r="C339" s="668"/>
      <c r="D339" s="195"/>
      <c r="E339" s="668" t="str">
        <f>+PRESENTACION!$C$11</f>
        <v>DIANA MARGARITA CORZO</v>
      </c>
      <c r="F339" s="668"/>
      <c r="G339" s="668"/>
      <c r="H339" s="669"/>
    </row>
    <row r="340" spans="2:11" x14ac:dyDescent="0.25">
      <c r="B340" s="667" t="str">
        <f>+PRESENTACION!$C$10</f>
        <v>AUXILIAR DE INGENIERIA</v>
      </c>
      <c r="C340" s="668"/>
      <c r="D340" s="195"/>
      <c r="E340" s="668" t="str">
        <f>+PRESENTACION!$C$12</f>
        <v>SECRETARIA DE PLANEACION E INFRAESTRUCTURA</v>
      </c>
      <c r="F340" s="668"/>
      <c r="G340" s="668"/>
      <c r="H340" s="669"/>
    </row>
    <row r="341" spans="2:11" ht="16.5" thickBot="1" x14ac:dyDescent="0.3">
      <c r="B341" s="191"/>
      <c r="C341" s="192"/>
      <c r="D341" s="192"/>
      <c r="E341" s="192"/>
      <c r="F341" s="192"/>
      <c r="G341" s="192"/>
      <c r="H341" s="193"/>
    </row>
    <row r="343" spans="2:11" ht="16.5" thickBot="1" x14ac:dyDescent="0.3"/>
    <row r="344" spans="2:11" x14ac:dyDescent="0.25">
      <c r="B344" s="845" t="s">
        <v>96</v>
      </c>
      <c r="C344" s="846"/>
      <c r="D344" s="846"/>
      <c r="E344" s="846"/>
      <c r="F344" s="846"/>
      <c r="G344" s="846"/>
      <c r="H344" s="847"/>
    </row>
    <row r="345" spans="2:11" x14ac:dyDescent="0.25">
      <c r="B345" s="198" t="s">
        <v>97</v>
      </c>
      <c r="C345" s="848" t="str">
        <f>+PRESENTACION!$C$2</f>
        <v>MUNICIPIO DE SAN VICENTE DE CHUCURI</v>
      </c>
      <c r="D345" s="848"/>
      <c r="E345" s="848"/>
      <c r="F345" s="848"/>
      <c r="G345" s="848"/>
      <c r="H345" s="849"/>
    </row>
    <row r="346" spans="2:11" ht="16.5" thickBot="1" x14ac:dyDescent="0.3">
      <c r="B346" s="199" t="s">
        <v>98</v>
      </c>
      <c r="C346" s="850">
        <f>+PRESENTACION!$C$6</f>
        <v>45848</v>
      </c>
      <c r="D346" s="851"/>
      <c r="E346" s="851"/>
      <c r="F346" s="851"/>
      <c r="G346" s="851"/>
      <c r="H346" s="852"/>
    </row>
    <row r="347" spans="2:11" x14ac:dyDescent="0.25">
      <c r="B347" s="853" t="s">
        <v>99</v>
      </c>
      <c r="C347" s="854" t="str">
        <f>+PRESENTACION!$C$4</f>
        <v>ADECUACION DEL POLIDEPORTIVO ESCUELA EL LEON DEL MUNICIPIO DE SAN VICENTE DE CHUCURI</v>
      </c>
      <c r="D347" s="855"/>
      <c r="E347" s="855"/>
      <c r="F347" s="855"/>
      <c r="G347" s="855"/>
      <c r="H347" s="856"/>
      <c r="K347" s="749" t="s">
        <v>399</v>
      </c>
    </row>
    <row r="348" spans="2:11" x14ac:dyDescent="0.25">
      <c r="B348" s="853"/>
      <c r="C348" s="855"/>
      <c r="D348" s="855"/>
      <c r="E348" s="855"/>
      <c r="F348" s="855"/>
      <c r="G348" s="855"/>
      <c r="H348" s="856"/>
      <c r="K348" s="750"/>
    </row>
    <row r="349" spans="2:11" ht="16.5" thickBot="1" x14ac:dyDescent="0.3">
      <c r="B349" s="199" t="s">
        <v>100</v>
      </c>
      <c r="C349" s="200">
        <f>+PRESUPUESTO!$B$7</f>
        <v>1</v>
      </c>
      <c r="D349" s="834" t="str">
        <f>+PRESUPUESTO.!C7</f>
        <v>CANCHA</v>
      </c>
      <c r="E349" s="835"/>
      <c r="F349" s="835"/>
      <c r="G349" s="835"/>
      <c r="H349" s="836"/>
      <c r="K349" s="302" t="s">
        <v>406</v>
      </c>
    </row>
    <row r="350" spans="2:11" x14ac:dyDescent="0.25">
      <c r="B350" s="837" t="s">
        <v>101</v>
      </c>
      <c r="C350" s="839">
        <f>+PRESUPUESTO.!B14</f>
        <v>1.07</v>
      </c>
      <c r="D350" s="840"/>
      <c r="E350" s="840"/>
      <c r="F350" s="841"/>
      <c r="G350" s="203" t="s">
        <v>102</v>
      </c>
      <c r="H350" s="201" t="str">
        <f>+PRESUPUESTO.!D14</f>
        <v>m</v>
      </c>
    </row>
    <row r="351" spans="2:11" x14ac:dyDescent="0.25">
      <c r="B351" s="838"/>
      <c r="C351" s="842" t="str">
        <f>+PRESUPUESTO.!C14</f>
        <v>CUNETA EN FORMA DE U EN CONCRETO 3000 PSI (incluye refuerzo)</v>
      </c>
      <c r="D351" s="843"/>
      <c r="E351" s="843"/>
      <c r="F351" s="843"/>
      <c r="G351" s="843"/>
      <c r="H351" s="844"/>
    </row>
    <row r="352" spans="2:11" x14ac:dyDescent="0.25">
      <c r="B352" s="176"/>
      <c r="C352" s="177"/>
      <c r="D352" s="177"/>
      <c r="E352" s="177"/>
      <c r="F352" s="177"/>
      <c r="G352" s="177"/>
      <c r="H352" s="178"/>
    </row>
    <row r="353" spans="2:16" x14ac:dyDescent="0.25">
      <c r="B353" s="825" t="s">
        <v>103</v>
      </c>
      <c r="C353" s="826"/>
      <c r="D353" s="826"/>
      <c r="E353" s="826"/>
      <c r="F353" s="826"/>
      <c r="G353" s="826"/>
      <c r="H353" s="827"/>
    </row>
    <row r="354" spans="2:16" x14ac:dyDescent="0.25">
      <c r="B354" s="217" t="s">
        <v>104</v>
      </c>
      <c r="C354" s="830" t="s">
        <v>105</v>
      </c>
      <c r="D354" s="831"/>
      <c r="E354" s="218" t="s">
        <v>106</v>
      </c>
      <c r="F354" s="202" t="s">
        <v>107</v>
      </c>
      <c r="G354" s="218" t="s">
        <v>108</v>
      </c>
      <c r="H354" s="219" t="s">
        <v>109</v>
      </c>
    </row>
    <row r="355" spans="2:16" x14ac:dyDescent="0.25">
      <c r="B355" s="266">
        <v>1021</v>
      </c>
      <c r="C355" s="832" t="str">
        <f t="shared" ref="C355:C360" si="49">IF(B355="","",+VLOOKUP(B355,MATERIALES,2,TRUE))</f>
        <v>MEZCLADOR DE CONCRETO</v>
      </c>
      <c r="D355" s="833"/>
      <c r="E355" s="179" t="str">
        <f t="shared" ref="E355:E360" si="50">IF(B355="","",+VLOOKUP(B355,MATERIALES,3,TRUE))</f>
        <v>Día</v>
      </c>
      <c r="F355" s="268">
        <v>70</v>
      </c>
      <c r="G355" s="180">
        <f t="shared" ref="G355:G360" si="51">IF(B355="","",+VLOOKUP(B355,MATERIALES,4,TRUE))</f>
        <v>100000</v>
      </c>
      <c r="H355" s="259">
        <f t="shared" ref="H355:H360" si="52">IF(F355=0,"",+IF(ROUND(G355/F355,0)&lt;1,+ROUND(G355*F355,0),ROUND(G355/F355,0)))</f>
        <v>1429</v>
      </c>
    </row>
    <row r="356" spans="2:16" x14ac:dyDescent="0.25">
      <c r="B356" s="267">
        <v>1015</v>
      </c>
      <c r="C356" s="829" t="str">
        <f t="shared" si="49"/>
        <v xml:space="preserve">FORMALETA METALICA </v>
      </c>
      <c r="D356" s="829"/>
      <c r="E356" s="220" t="str">
        <f t="shared" si="50"/>
        <v>Día</v>
      </c>
      <c r="F356" s="269">
        <v>70</v>
      </c>
      <c r="G356" s="221">
        <f t="shared" si="51"/>
        <v>105000</v>
      </c>
      <c r="H356" s="260">
        <f t="shared" si="52"/>
        <v>1500</v>
      </c>
    </row>
    <row r="357" spans="2:16" x14ac:dyDescent="0.25">
      <c r="B357" s="266"/>
      <c r="C357" s="832" t="str">
        <f t="shared" si="49"/>
        <v/>
      </c>
      <c r="D357" s="833"/>
      <c r="E357" s="179" t="str">
        <f t="shared" si="50"/>
        <v/>
      </c>
      <c r="F357" s="268"/>
      <c r="G357" s="180" t="str">
        <f t="shared" si="51"/>
        <v/>
      </c>
      <c r="H357" s="259" t="str">
        <f t="shared" si="52"/>
        <v/>
      </c>
    </row>
    <row r="358" spans="2:16" x14ac:dyDescent="0.25">
      <c r="B358" s="267"/>
      <c r="C358" s="829" t="str">
        <f t="shared" si="49"/>
        <v/>
      </c>
      <c r="D358" s="829"/>
      <c r="E358" s="220" t="str">
        <f t="shared" si="50"/>
        <v/>
      </c>
      <c r="F358" s="269"/>
      <c r="G358" s="221" t="str">
        <f t="shared" si="51"/>
        <v/>
      </c>
      <c r="H358" s="260" t="str">
        <f t="shared" si="52"/>
        <v/>
      </c>
    </row>
    <row r="359" spans="2:16" x14ac:dyDescent="0.25">
      <c r="B359" s="266"/>
      <c r="C359" s="832" t="str">
        <f t="shared" si="49"/>
        <v/>
      </c>
      <c r="D359" s="833"/>
      <c r="E359" s="179" t="str">
        <f t="shared" si="50"/>
        <v/>
      </c>
      <c r="F359" s="268"/>
      <c r="G359" s="180" t="str">
        <f t="shared" si="51"/>
        <v/>
      </c>
      <c r="H359" s="259" t="str">
        <f t="shared" si="52"/>
        <v/>
      </c>
    </row>
    <row r="360" spans="2:16" x14ac:dyDescent="0.25">
      <c r="B360" s="267">
        <v>1019</v>
      </c>
      <c r="C360" s="829" t="str">
        <f t="shared" si="49"/>
        <v xml:space="preserve">HERRAMIENTA MENOR </v>
      </c>
      <c r="D360" s="829"/>
      <c r="E360" s="220" t="str">
        <f t="shared" si="50"/>
        <v>%</v>
      </c>
      <c r="F360" s="269">
        <f>+H389</f>
        <v>9739</v>
      </c>
      <c r="G360" s="275">
        <f t="shared" si="51"/>
        <v>0.1</v>
      </c>
      <c r="H360" s="260">
        <f t="shared" si="52"/>
        <v>974</v>
      </c>
    </row>
    <row r="361" spans="2:16" x14ac:dyDescent="0.25">
      <c r="B361" s="183"/>
      <c r="C361" s="184"/>
      <c r="D361" s="184"/>
      <c r="E361" s="184"/>
      <c r="F361" s="184"/>
      <c r="G361" s="218" t="s">
        <v>7</v>
      </c>
      <c r="H361" s="222">
        <f>+SUM(H355:H360)</f>
        <v>3903</v>
      </c>
    </row>
    <row r="362" spans="2:16" x14ac:dyDescent="0.25">
      <c r="B362" s="183"/>
      <c r="C362" s="184"/>
      <c r="D362" s="185"/>
      <c r="E362" s="184"/>
      <c r="F362" s="184"/>
      <c r="G362" s="184"/>
      <c r="H362" s="186"/>
    </row>
    <row r="363" spans="2:16" x14ac:dyDescent="0.25">
      <c r="B363" s="825" t="s">
        <v>110</v>
      </c>
      <c r="C363" s="826"/>
      <c r="D363" s="826"/>
      <c r="E363" s="826"/>
      <c r="F363" s="826"/>
      <c r="G363" s="826"/>
      <c r="H363" s="827"/>
    </row>
    <row r="364" spans="2:16" x14ac:dyDescent="0.25">
      <c r="B364" s="217" t="s">
        <v>104</v>
      </c>
      <c r="C364" s="830" t="s">
        <v>105</v>
      </c>
      <c r="D364" s="831"/>
      <c r="E364" s="218" t="s">
        <v>106</v>
      </c>
      <c r="F364" s="218" t="s">
        <v>111</v>
      </c>
      <c r="G364" s="218" t="s">
        <v>108</v>
      </c>
      <c r="H364" s="222" t="s">
        <v>109</v>
      </c>
      <c r="L364" s="9" t="s">
        <v>607</v>
      </c>
      <c r="M364" s="9">
        <v>1</v>
      </c>
      <c r="P364" s="9">
        <f>1*0.1</f>
        <v>0.1</v>
      </c>
    </row>
    <row r="365" spans="2:16" x14ac:dyDescent="0.25">
      <c r="B365" s="266">
        <v>2041</v>
      </c>
      <c r="C365" s="824" t="str">
        <f t="shared" ref="C365:C375" si="53">IF(B365="","",+VLOOKUP(B365,INSUMOS,2,TRUE))</f>
        <v>CEMENTO PÓRTLAND</v>
      </c>
      <c r="D365" s="824"/>
      <c r="E365" s="181" t="str">
        <f t="shared" ref="E365:E375" si="54">IF(B365="","",+VLOOKUP(B365,INSUMOS,3,TRUE))</f>
        <v>Kg</v>
      </c>
      <c r="F365" s="270">
        <v>26</v>
      </c>
      <c r="G365" s="181">
        <f t="shared" ref="G365:G375" si="55">IF(B365="","",+VLOOKUP(B365,INSUMOS,4,TRUE))</f>
        <v>800</v>
      </c>
      <c r="H365" s="182">
        <f>IF(F365=0,"",ROUND(G365*F365,0))</f>
        <v>20800</v>
      </c>
      <c r="L365" s="9" t="s">
        <v>598</v>
      </c>
      <c r="M365" s="9" t="s">
        <v>608</v>
      </c>
    </row>
    <row r="366" spans="2:16" x14ac:dyDescent="0.25">
      <c r="B366" s="267">
        <v>2223</v>
      </c>
      <c r="C366" s="829" t="str">
        <f t="shared" si="53"/>
        <v>Malla 15X15Cm 4.0Mm (Xx-084) 6X2.35M</v>
      </c>
      <c r="D366" s="829"/>
      <c r="E366" s="265" t="str">
        <f t="shared" si="54"/>
        <v>m²</v>
      </c>
      <c r="F366" s="274">
        <v>0.5</v>
      </c>
      <c r="G366" s="265">
        <f t="shared" si="55"/>
        <v>7200</v>
      </c>
      <c r="H366" s="230">
        <f t="shared" ref="H366:H375" si="56">IF(F366=0,"",ROUND(G366*F366,0))</f>
        <v>3600</v>
      </c>
    </row>
    <row r="367" spans="2:16" x14ac:dyDescent="0.25">
      <c r="B367" s="266">
        <v>2022</v>
      </c>
      <c r="C367" s="824" t="str">
        <f t="shared" si="53"/>
        <v>ARENA</v>
      </c>
      <c r="D367" s="824"/>
      <c r="E367" s="181" t="str">
        <f t="shared" si="54"/>
        <v>m³</v>
      </c>
      <c r="F367" s="270">
        <v>4.2000000000000003E-2</v>
      </c>
      <c r="G367" s="181">
        <f t="shared" si="55"/>
        <v>90000</v>
      </c>
      <c r="H367" s="182">
        <f t="shared" si="56"/>
        <v>3780</v>
      </c>
      <c r="L367" s="9" t="s">
        <v>609</v>
      </c>
      <c r="M367" s="9">
        <f>+(PI()*(0.2)^2)/2</f>
        <v>6.2831853071795868E-2</v>
      </c>
    </row>
    <row r="368" spans="2:16" x14ac:dyDescent="0.25">
      <c r="B368" s="267">
        <v>2162</v>
      </c>
      <c r="C368" s="829" t="str">
        <f t="shared" si="53"/>
        <v>TRITURADO</v>
      </c>
      <c r="D368" s="829"/>
      <c r="E368" s="265" t="str">
        <f t="shared" si="54"/>
        <v>m³</v>
      </c>
      <c r="F368" s="274">
        <v>7.2999999999999995E-2</v>
      </c>
      <c r="G368" s="265">
        <f t="shared" si="55"/>
        <v>90000</v>
      </c>
      <c r="H368" s="230">
        <f t="shared" si="56"/>
        <v>6570</v>
      </c>
      <c r="L368" s="9" t="s">
        <v>613</v>
      </c>
      <c r="M368" s="9">
        <f>+(PI()*(0.3)^2)/2</f>
        <v>0.1413716694115407</v>
      </c>
    </row>
    <row r="369" spans="2:16" x14ac:dyDescent="0.25">
      <c r="B369" s="266">
        <v>2013</v>
      </c>
      <c r="C369" s="824" t="str">
        <f t="shared" si="53"/>
        <v>AGUA</v>
      </c>
      <c r="D369" s="824"/>
      <c r="E369" s="181" t="str">
        <f t="shared" si="54"/>
        <v>L</v>
      </c>
      <c r="F369" s="270">
        <v>14</v>
      </c>
      <c r="G369" s="181">
        <f t="shared" si="55"/>
        <v>100</v>
      </c>
      <c r="H369" s="182">
        <f t="shared" si="56"/>
        <v>1400</v>
      </c>
      <c r="L369" s="9" t="s">
        <v>610</v>
      </c>
      <c r="M369" s="9">
        <f>+M368-M367</f>
        <v>7.8539816339744828E-2</v>
      </c>
    </row>
    <row r="370" spans="2:16" x14ac:dyDescent="0.25">
      <c r="B370" s="267"/>
      <c r="C370" s="829" t="str">
        <f t="shared" si="53"/>
        <v/>
      </c>
      <c r="D370" s="829"/>
      <c r="E370" s="265" t="str">
        <f t="shared" si="54"/>
        <v/>
      </c>
      <c r="F370" s="274"/>
      <c r="G370" s="265" t="str">
        <f t="shared" si="55"/>
        <v/>
      </c>
      <c r="H370" s="230" t="str">
        <f t="shared" si="56"/>
        <v/>
      </c>
      <c r="L370" s="9" t="s">
        <v>611</v>
      </c>
      <c r="M370" s="9">
        <f>+M369*M364</f>
        <v>7.8539816339744828E-2</v>
      </c>
      <c r="N370" s="9">
        <f>+ROUND(M370,2)</f>
        <v>0.08</v>
      </c>
      <c r="O370" s="9">
        <f>43*0.08</f>
        <v>3.44</v>
      </c>
      <c r="P370" s="9">
        <f>1*0.4</f>
        <v>0.4</v>
      </c>
    </row>
    <row r="371" spans="2:16" x14ac:dyDescent="0.25">
      <c r="B371" s="266"/>
      <c r="C371" s="824" t="str">
        <f t="shared" si="53"/>
        <v/>
      </c>
      <c r="D371" s="824"/>
      <c r="E371" s="181" t="str">
        <f t="shared" si="54"/>
        <v/>
      </c>
      <c r="F371" s="270"/>
      <c r="G371" s="181" t="str">
        <f t="shared" si="55"/>
        <v/>
      </c>
      <c r="H371" s="182" t="str">
        <f t="shared" si="56"/>
        <v/>
      </c>
      <c r="P371" s="9">
        <f>1/P370</f>
        <v>2.5</v>
      </c>
    </row>
    <row r="372" spans="2:16" x14ac:dyDescent="0.25">
      <c r="B372" s="267"/>
      <c r="C372" s="829" t="str">
        <f t="shared" si="53"/>
        <v/>
      </c>
      <c r="D372" s="829"/>
      <c r="E372" s="265" t="str">
        <f t="shared" si="54"/>
        <v/>
      </c>
      <c r="F372" s="274"/>
      <c r="G372" s="265" t="str">
        <f t="shared" si="55"/>
        <v/>
      </c>
      <c r="H372" s="230" t="str">
        <f t="shared" si="56"/>
        <v/>
      </c>
      <c r="L372" s="9">
        <v>25.6</v>
      </c>
      <c r="M372" s="9">
        <v>4.1600000000000005E-2</v>
      </c>
      <c r="N372" s="9">
        <v>7.2000000000000008E-2</v>
      </c>
      <c r="O372" s="9">
        <v>13.6</v>
      </c>
    </row>
    <row r="373" spans="2:16" x14ac:dyDescent="0.25">
      <c r="B373" s="266"/>
      <c r="C373" s="824" t="str">
        <f t="shared" si="53"/>
        <v/>
      </c>
      <c r="D373" s="824"/>
      <c r="E373" s="181" t="str">
        <f t="shared" si="54"/>
        <v/>
      </c>
      <c r="F373" s="270"/>
      <c r="G373" s="181" t="str">
        <f t="shared" si="55"/>
        <v/>
      </c>
      <c r="H373" s="182" t="str">
        <f t="shared" si="56"/>
        <v/>
      </c>
      <c r="L373" s="9">
        <f>+M374*L372</f>
        <v>1100.8</v>
      </c>
      <c r="M373" s="9">
        <v>4.2000000000000003E-2</v>
      </c>
    </row>
    <row r="374" spans="2:16" x14ac:dyDescent="0.25">
      <c r="B374" s="267"/>
      <c r="C374" s="829" t="str">
        <f t="shared" si="53"/>
        <v/>
      </c>
      <c r="D374" s="829"/>
      <c r="E374" s="265" t="str">
        <f t="shared" si="54"/>
        <v/>
      </c>
      <c r="F374" s="274"/>
      <c r="G374" s="265" t="str">
        <f t="shared" si="55"/>
        <v/>
      </c>
      <c r="H374" s="230" t="str">
        <f t="shared" si="56"/>
        <v/>
      </c>
      <c r="M374" s="9">
        <v>43</v>
      </c>
    </row>
    <row r="375" spans="2:16" x14ac:dyDescent="0.25">
      <c r="B375" s="266"/>
      <c r="C375" s="824" t="str">
        <f t="shared" si="53"/>
        <v/>
      </c>
      <c r="D375" s="824"/>
      <c r="E375" s="181" t="str">
        <f t="shared" si="54"/>
        <v/>
      </c>
      <c r="F375" s="270"/>
      <c r="G375" s="181" t="str">
        <f t="shared" si="55"/>
        <v/>
      </c>
      <c r="H375" s="182" t="str">
        <f t="shared" si="56"/>
        <v/>
      </c>
      <c r="M375" s="9">
        <f>+M373*M374</f>
        <v>1.806</v>
      </c>
      <c r="N375" s="9">
        <f>+M374*N372</f>
        <v>3.0960000000000005</v>
      </c>
    </row>
    <row r="376" spans="2:16" x14ac:dyDescent="0.25">
      <c r="B376" s="183"/>
      <c r="C376" s="184"/>
      <c r="D376" s="184"/>
      <c r="E376" s="184"/>
      <c r="F376" s="184"/>
      <c r="G376" s="218" t="s">
        <v>7</v>
      </c>
      <c r="H376" s="223">
        <f>+SUM(H365:H375)</f>
        <v>36150</v>
      </c>
      <c r="M376" s="9">
        <v>2</v>
      </c>
    </row>
    <row r="377" spans="2:16" x14ac:dyDescent="0.25">
      <c r="B377" s="183"/>
      <c r="C377" s="184"/>
      <c r="D377" s="185"/>
      <c r="E377" s="184"/>
      <c r="F377" s="184"/>
      <c r="G377" s="184"/>
      <c r="H377" s="186"/>
    </row>
    <row r="378" spans="2:16" x14ac:dyDescent="0.25">
      <c r="B378" s="825" t="s">
        <v>112</v>
      </c>
      <c r="C378" s="826"/>
      <c r="D378" s="826"/>
      <c r="E378" s="826"/>
      <c r="F378" s="826"/>
      <c r="G378" s="826"/>
      <c r="H378" s="827"/>
    </row>
    <row r="379" spans="2:16" x14ac:dyDescent="0.25">
      <c r="B379" s="224" t="s">
        <v>104</v>
      </c>
      <c r="C379" s="264" t="s">
        <v>105</v>
      </c>
      <c r="D379" s="262" t="s">
        <v>2</v>
      </c>
      <c r="E379" s="262" t="s">
        <v>3</v>
      </c>
      <c r="F379" s="262" t="s">
        <v>113</v>
      </c>
      <c r="G379" s="262" t="s">
        <v>108</v>
      </c>
      <c r="H379" s="263" t="s">
        <v>109</v>
      </c>
    </row>
    <row r="380" spans="2:16" x14ac:dyDescent="0.25">
      <c r="B380" s="266">
        <v>3001</v>
      </c>
      <c r="C380" s="261" t="str">
        <f>IF(B380="","",+VLOOKUP(B380,TRANSPORTE,2,TRUE))</f>
        <v>FLETE AGREGADOS</v>
      </c>
      <c r="D380" s="261" t="str">
        <f>IF(B380="","",+VLOOKUP(B380,TRANSPORTE,3,TRUE))</f>
        <v>M3/KM</v>
      </c>
      <c r="E380" s="270">
        <f>+F367+F368</f>
        <v>0.11499999999999999</v>
      </c>
      <c r="F380" s="270">
        <v>80</v>
      </c>
      <c r="G380" s="181">
        <f>IF(B380="","",+VLOOKUP(B380,TRANSPORTE,4,TRUE))</f>
        <v>1800</v>
      </c>
      <c r="H380" s="182">
        <f>IF(F380=0,"",+IF(ROUND(G380/F380,0)&lt;1,+ROUND(G380*F380,0),ROUND(G380/F380,0)))</f>
        <v>23</v>
      </c>
    </row>
    <row r="381" spans="2:16" x14ac:dyDescent="0.25">
      <c r="B381" s="267">
        <v>3002</v>
      </c>
      <c r="C381" s="229" t="str">
        <f>IF(B381="","",+VLOOKUP(B381,TRANSPORTE,2,TRUE))</f>
        <v>FLETE MATERIAL FERRETERIA</v>
      </c>
      <c r="D381" s="229" t="str">
        <f>IF(B381="","",+VLOOKUP(B381,TRANSPORTE,3,TRUE))</f>
        <v>KG/KM</v>
      </c>
      <c r="E381" s="274">
        <f>+F365</f>
        <v>26</v>
      </c>
      <c r="F381" s="274">
        <v>80</v>
      </c>
      <c r="G381" s="265">
        <f>IF(B381="","",+VLOOKUP(B381,TRANSPORTE,4,TRUE))</f>
        <v>10</v>
      </c>
      <c r="H381" s="230">
        <f>IF(F381=0,"",+IF(ROUND(G381/F381,0)&lt;1,+ROUND(G381*F381,0),ROUND(G381/F381,0)))</f>
        <v>800</v>
      </c>
    </row>
    <row r="382" spans="2:16" x14ac:dyDescent="0.25">
      <c r="B382" s="183"/>
      <c r="C382" s="828"/>
      <c r="D382" s="828"/>
      <c r="E382" s="187"/>
      <c r="F382" s="187"/>
      <c r="G382" s="218" t="s">
        <v>7</v>
      </c>
      <c r="H382" s="223">
        <f>+SUM(H380:H381)</f>
        <v>823</v>
      </c>
    </row>
    <row r="383" spans="2:16" x14ac:dyDescent="0.25">
      <c r="B383" s="183"/>
      <c r="C383" s="828"/>
      <c r="D383" s="828"/>
      <c r="E383" s="187"/>
      <c r="F383" s="187"/>
      <c r="G383" s="187"/>
      <c r="H383" s="188"/>
    </row>
    <row r="384" spans="2:16" x14ac:dyDescent="0.25">
      <c r="B384" s="825" t="s">
        <v>114</v>
      </c>
      <c r="C384" s="826"/>
      <c r="D384" s="826"/>
      <c r="E384" s="826"/>
      <c r="F384" s="826"/>
      <c r="G384" s="826"/>
      <c r="H384" s="827"/>
    </row>
    <row r="385" spans="2:8" x14ac:dyDescent="0.25">
      <c r="B385" s="217" t="s">
        <v>105</v>
      </c>
      <c r="C385" s="218" t="s">
        <v>380</v>
      </c>
      <c r="D385" s="218" t="s">
        <v>111</v>
      </c>
      <c r="E385" s="218" t="s">
        <v>115</v>
      </c>
      <c r="F385" s="218" t="s">
        <v>116</v>
      </c>
      <c r="G385" s="218" t="s">
        <v>107</v>
      </c>
      <c r="H385" s="225" t="s">
        <v>109</v>
      </c>
    </row>
    <row r="386" spans="2:8" x14ac:dyDescent="0.25">
      <c r="B386" s="266">
        <v>4003</v>
      </c>
      <c r="C386" s="261" t="str">
        <f>IF(B386="","",+VLOOKUP(B386,MO,2,TRUE))</f>
        <v>OFICIAL</v>
      </c>
      <c r="D386" s="272">
        <v>1</v>
      </c>
      <c r="E386" s="257">
        <f>IF(B386="","",+VLOOKUP(B386,MO,4,TRUE))</f>
        <v>81161</v>
      </c>
      <c r="F386" s="257">
        <f>IF(B386="","",+ROUND(E386*D386*1.8,0))</f>
        <v>146090</v>
      </c>
      <c r="G386" s="276">
        <v>15</v>
      </c>
      <c r="H386" s="259">
        <f>IF(B386=0,"",+IF(ROUND(F386/G386,0)&lt;1,+ROUND(F386/G386,0),ROUND(F386/G386,0)))</f>
        <v>9739</v>
      </c>
    </row>
    <row r="387" spans="2:8" x14ac:dyDescent="0.25">
      <c r="B387" s="267"/>
      <c r="C387" s="229" t="str">
        <f>IF(B387="","",+VLOOKUP(B387,MO,2,TRUE))</f>
        <v/>
      </c>
      <c r="D387" s="271"/>
      <c r="E387" s="258" t="str">
        <f>IF(B387="","",+VLOOKUP(B387,MO,4,TRUE))</f>
        <v/>
      </c>
      <c r="F387" s="258" t="str">
        <f>IF(B387="","",+ROUND(E387*D387*1.8,0))</f>
        <v/>
      </c>
      <c r="G387" s="274"/>
      <c r="H387" s="260" t="str">
        <f>IF(B387=0,"",+IF(ROUND(F387/G387,0)&lt;1,+ROUND(F387/G387,0),ROUND(F387/G387,0)))</f>
        <v/>
      </c>
    </row>
    <row r="388" spans="2:8" x14ac:dyDescent="0.25">
      <c r="B388" s="266"/>
      <c r="C388" s="261" t="str">
        <f>IF(B388="","",+VLOOKUP(B388,MO,2,TRUE))</f>
        <v/>
      </c>
      <c r="D388" s="272"/>
      <c r="E388" s="257" t="str">
        <f>IF(B388="","",+VLOOKUP(B388,MO,4,TRUE))</f>
        <v/>
      </c>
      <c r="F388" s="257" t="str">
        <f>IF(B388="","",+ROUND(E388*D388*1.8,0))</f>
        <v/>
      </c>
      <c r="G388" s="273"/>
      <c r="H388" s="259" t="str">
        <f>IF(B388=0,"",+IF(ROUND(F388/G388,0)&lt;1,+ROUND(F388/G388,0),ROUND(F388/G388,0)))</f>
        <v/>
      </c>
    </row>
    <row r="389" spans="2:8" x14ac:dyDescent="0.25">
      <c r="B389" s="183"/>
      <c r="C389" s="184"/>
      <c r="D389" s="184"/>
      <c r="E389" s="187"/>
      <c r="F389" s="184"/>
      <c r="G389" s="218" t="s">
        <v>7</v>
      </c>
      <c r="H389" s="222">
        <f>+SUM(H386:H388)</f>
        <v>9739</v>
      </c>
    </row>
    <row r="390" spans="2:8" x14ac:dyDescent="0.25">
      <c r="B390" s="183"/>
      <c r="C390" s="184"/>
      <c r="D390" s="184"/>
      <c r="E390" s="189"/>
      <c r="F390" s="184"/>
      <c r="G390" s="184"/>
      <c r="H390" s="190"/>
    </row>
    <row r="391" spans="2:8" x14ac:dyDescent="0.25">
      <c r="B391" s="204"/>
      <c r="C391" s="205"/>
      <c r="D391" s="205"/>
      <c r="E391" s="206" t="s">
        <v>117</v>
      </c>
      <c r="F391" s="205"/>
      <c r="G391" s="207"/>
      <c r="H391" s="226">
        <f>+ROUND(H389+H382+H376+H361,0)</f>
        <v>50615</v>
      </c>
    </row>
    <row r="392" spans="2:8" x14ac:dyDescent="0.25">
      <c r="B392" s="208"/>
      <c r="C392" s="209"/>
      <c r="D392" s="210"/>
      <c r="E392" s="211" t="s">
        <v>118</v>
      </c>
      <c r="F392" s="211"/>
      <c r="G392" s="212">
        <v>0.36</v>
      </c>
      <c r="H392" s="227">
        <f>+ROUND(H391*G392,0)</f>
        <v>18221</v>
      </c>
    </row>
    <row r="393" spans="2:8" x14ac:dyDescent="0.25">
      <c r="B393" s="213"/>
      <c r="C393" s="214"/>
      <c r="D393" s="214"/>
      <c r="E393" s="215" t="s">
        <v>119</v>
      </c>
      <c r="F393" s="214"/>
      <c r="G393" s="216"/>
      <c r="H393" s="228">
        <f>+H392+H391</f>
        <v>68836</v>
      </c>
    </row>
    <row r="394" spans="2:8" x14ac:dyDescent="0.25">
      <c r="B394" s="197" t="s">
        <v>135</v>
      </c>
      <c r="C394" s="184"/>
      <c r="D394" s="184"/>
      <c r="E394" s="196" t="s">
        <v>136</v>
      </c>
      <c r="F394" s="184"/>
      <c r="G394" s="184"/>
      <c r="H394" s="190"/>
    </row>
    <row r="395" spans="2:8" x14ac:dyDescent="0.25">
      <c r="B395" s="667"/>
      <c r="C395" s="668"/>
      <c r="D395" s="195"/>
      <c r="E395" s="668"/>
      <c r="F395" s="668"/>
      <c r="G395" s="668"/>
      <c r="H395" s="669"/>
    </row>
    <row r="396" spans="2:8" x14ac:dyDescent="0.25">
      <c r="B396" s="667" t="str">
        <f>+PRESENTACION!$C$9</f>
        <v>WILSON ESNEYDER SIERRA MAYORGA</v>
      </c>
      <c r="C396" s="668"/>
      <c r="D396" s="195"/>
      <c r="E396" s="668" t="str">
        <f>+PRESENTACION!$C$11</f>
        <v>DIANA MARGARITA CORZO</v>
      </c>
      <c r="F396" s="668"/>
      <c r="G396" s="668"/>
      <c r="H396" s="669"/>
    </row>
    <row r="397" spans="2:8" x14ac:dyDescent="0.25">
      <c r="B397" s="667" t="str">
        <f>+PRESENTACION!$C$10</f>
        <v>AUXILIAR DE INGENIERIA</v>
      </c>
      <c r="C397" s="668"/>
      <c r="D397" s="195"/>
      <c r="E397" s="668" t="str">
        <f>+PRESENTACION!$C$12</f>
        <v>SECRETARIA DE PLANEACION E INFRAESTRUCTURA</v>
      </c>
      <c r="F397" s="668"/>
      <c r="G397" s="668"/>
      <c r="H397" s="669"/>
    </row>
    <row r="398" spans="2:8" ht="16.5" thickBot="1" x14ac:dyDescent="0.3">
      <c r="B398" s="191"/>
      <c r="C398" s="192"/>
      <c r="D398" s="192"/>
      <c r="E398" s="192"/>
      <c r="F398" s="192"/>
      <c r="G398" s="192"/>
      <c r="H398" s="193"/>
    </row>
    <row r="400" spans="2:8" ht="16.5" thickBot="1" x14ac:dyDescent="0.3"/>
    <row r="401" spans="2:11" x14ac:dyDescent="0.25">
      <c r="B401" s="845" t="s">
        <v>96</v>
      </c>
      <c r="C401" s="846"/>
      <c r="D401" s="846"/>
      <c r="E401" s="846"/>
      <c r="F401" s="846"/>
      <c r="G401" s="846"/>
      <c r="H401" s="847"/>
    </row>
    <row r="402" spans="2:11" x14ac:dyDescent="0.25">
      <c r="B402" s="198" t="s">
        <v>97</v>
      </c>
      <c r="C402" s="848" t="str">
        <f>+PRESENTACION!$C$2</f>
        <v>MUNICIPIO DE SAN VICENTE DE CHUCURI</v>
      </c>
      <c r="D402" s="848"/>
      <c r="E402" s="848"/>
      <c r="F402" s="848"/>
      <c r="G402" s="848"/>
      <c r="H402" s="849"/>
    </row>
    <row r="403" spans="2:11" ht="16.5" thickBot="1" x14ac:dyDescent="0.3">
      <c r="B403" s="199" t="s">
        <v>98</v>
      </c>
      <c r="C403" s="850">
        <f>+PRESENTACION!$C$6</f>
        <v>45848</v>
      </c>
      <c r="D403" s="851"/>
      <c r="E403" s="851"/>
      <c r="F403" s="851"/>
      <c r="G403" s="851"/>
      <c r="H403" s="852"/>
    </row>
    <row r="404" spans="2:11" x14ac:dyDescent="0.25">
      <c r="B404" s="853" t="s">
        <v>99</v>
      </c>
      <c r="C404" s="854" t="str">
        <f>+PRESENTACION!$C$4</f>
        <v>ADECUACION DEL POLIDEPORTIVO ESCUELA EL LEON DEL MUNICIPIO DE SAN VICENTE DE CHUCURI</v>
      </c>
      <c r="D404" s="855"/>
      <c r="E404" s="855"/>
      <c r="F404" s="855"/>
      <c r="G404" s="855"/>
      <c r="H404" s="856"/>
      <c r="K404" s="749" t="s">
        <v>399</v>
      </c>
    </row>
    <row r="405" spans="2:11" x14ac:dyDescent="0.25">
      <c r="B405" s="853"/>
      <c r="C405" s="855"/>
      <c r="D405" s="855"/>
      <c r="E405" s="855"/>
      <c r="F405" s="855"/>
      <c r="G405" s="855"/>
      <c r="H405" s="856"/>
      <c r="K405" s="750"/>
    </row>
    <row r="406" spans="2:11" ht="16.5" thickBot="1" x14ac:dyDescent="0.3">
      <c r="B406" s="199" t="s">
        <v>100</v>
      </c>
      <c r="C406" s="200">
        <f>+PRESUPUESTO!$B$7</f>
        <v>1</v>
      </c>
      <c r="D406" s="834" t="str">
        <f>+PRESUPUESTO!$C$7</f>
        <v xml:space="preserve">PRELIMINARES </v>
      </c>
      <c r="E406" s="835"/>
      <c r="F406" s="835"/>
      <c r="G406" s="835"/>
      <c r="H406" s="836"/>
      <c r="K406" s="302" t="s">
        <v>406</v>
      </c>
    </row>
    <row r="407" spans="2:11" x14ac:dyDescent="0.25">
      <c r="B407" s="837" t="s">
        <v>101</v>
      </c>
      <c r="C407" s="839" t="e">
        <f>+PRESUPUESTO!#REF!</f>
        <v>#REF!</v>
      </c>
      <c r="D407" s="840"/>
      <c r="E407" s="840"/>
      <c r="F407" s="841"/>
      <c r="G407" s="203" t="s">
        <v>102</v>
      </c>
      <c r="H407" s="201" t="e">
        <f>+PRESUPUESTO!#REF!</f>
        <v>#REF!</v>
      </c>
    </row>
    <row r="408" spans="2:11" x14ac:dyDescent="0.25">
      <c r="B408" s="838"/>
      <c r="C408" s="842" t="e">
        <f>+PRESUPUESTO!#REF!</f>
        <v>#REF!</v>
      </c>
      <c r="D408" s="843"/>
      <c r="E408" s="843"/>
      <c r="F408" s="843"/>
      <c r="G408" s="843"/>
      <c r="H408" s="844"/>
    </row>
    <row r="409" spans="2:11" x14ac:dyDescent="0.25">
      <c r="B409" s="176"/>
      <c r="C409" s="177"/>
      <c r="D409" s="177"/>
      <c r="E409" s="177"/>
      <c r="F409" s="177"/>
      <c r="G409" s="177"/>
      <c r="H409" s="178"/>
    </row>
    <row r="410" spans="2:11" x14ac:dyDescent="0.25">
      <c r="B410" s="825" t="s">
        <v>103</v>
      </c>
      <c r="C410" s="826"/>
      <c r="D410" s="826"/>
      <c r="E410" s="826"/>
      <c r="F410" s="826"/>
      <c r="G410" s="826"/>
      <c r="H410" s="827"/>
    </row>
    <row r="411" spans="2:11" x14ac:dyDescent="0.25">
      <c r="B411" s="217" t="s">
        <v>104</v>
      </c>
      <c r="C411" s="830" t="s">
        <v>105</v>
      </c>
      <c r="D411" s="831"/>
      <c r="E411" s="218" t="s">
        <v>106</v>
      </c>
      <c r="F411" s="202" t="s">
        <v>107</v>
      </c>
      <c r="G411" s="218" t="s">
        <v>108</v>
      </c>
      <c r="H411" s="219" t="s">
        <v>109</v>
      </c>
    </row>
    <row r="412" spans="2:11" x14ac:dyDescent="0.25">
      <c r="B412" s="266">
        <v>1032</v>
      </c>
      <c r="C412" s="832" t="str">
        <f t="shared" ref="C412:C417" si="57">IF(B412="","",+VLOOKUP(B412,MATERIALES,2,TRUE))</f>
        <v>VIBRADOR DE CONCRETO</v>
      </c>
      <c r="D412" s="833"/>
      <c r="E412" s="179" t="str">
        <f t="shared" ref="E412:E417" si="58">IF(B412="","",+VLOOKUP(B412,MATERIALES,3,TRUE))</f>
        <v>Día</v>
      </c>
      <c r="F412" s="268">
        <v>10</v>
      </c>
      <c r="G412" s="180">
        <f t="shared" ref="G412:G417" si="59">IF(B412="","",+VLOOKUP(B412,MATERIALES,4,TRUE))</f>
        <v>76000</v>
      </c>
      <c r="H412" s="259">
        <f t="shared" ref="H412:H417" si="60">IF(F412=0,"",+IF(ROUND(G412/F412,0)&lt;1,+ROUND(G412*F412,0),ROUND(G412/F412,0)))</f>
        <v>7600</v>
      </c>
    </row>
    <row r="413" spans="2:11" x14ac:dyDescent="0.25">
      <c r="B413" s="267"/>
      <c r="C413" s="829" t="str">
        <f t="shared" si="57"/>
        <v/>
      </c>
      <c r="D413" s="829"/>
      <c r="E413" s="220" t="str">
        <f t="shared" si="58"/>
        <v/>
      </c>
      <c r="F413" s="269"/>
      <c r="G413" s="221" t="str">
        <f t="shared" si="59"/>
        <v/>
      </c>
      <c r="H413" s="260" t="str">
        <f t="shared" si="60"/>
        <v/>
      </c>
    </row>
    <row r="414" spans="2:11" x14ac:dyDescent="0.25">
      <c r="B414" s="266"/>
      <c r="C414" s="832" t="str">
        <f t="shared" si="57"/>
        <v/>
      </c>
      <c r="D414" s="833"/>
      <c r="E414" s="179" t="str">
        <f t="shared" si="58"/>
        <v/>
      </c>
      <c r="F414" s="268"/>
      <c r="G414" s="180" t="str">
        <f t="shared" si="59"/>
        <v/>
      </c>
      <c r="H414" s="259" t="str">
        <f t="shared" si="60"/>
        <v/>
      </c>
    </row>
    <row r="415" spans="2:11" x14ac:dyDescent="0.25">
      <c r="B415" s="267"/>
      <c r="C415" s="829" t="str">
        <f t="shared" si="57"/>
        <v/>
      </c>
      <c r="D415" s="829"/>
      <c r="E415" s="220" t="str">
        <f t="shared" si="58"/>
        <v/>
      </c>
      <c r="F415" s="269"/>
      <c r="G415" s="221" t="str">
        <f t="shared" si="59"/>
        <v/>
      </c>
      <c r="H415" s="260" t="str">
        <f t="shared" si="60"/>
        <v/>
      </c>
    </row>
    <row r="416" spans="2:11" x14ac:dyDescent="0.25">
      <c r="B416" s="266"/>
      <c r="C416" s="832" t="str">
        <f t="shared" si="57"/>
        <v/>
      </c>
      <c r="D416" s="833"/>
      <c r="E416" s="179" t="str">
        <f t="shared" si="58"/>
        <v/>
      </c>
      <c r="F416" s="268"/>
      <c r="G416" s="180" t="str">
        <f t="shared" si="59"/>
        <v/>
      </c>
      <c r="H416" s="259" t="str">
        <f t="shared" si="60"/>
        <v/>
      </c>
    </row>
    <row r="417" spans="2:8" x14ac:dyDescent="0.25">
      <c r="B417" s="267">
        <v>1019</v>
      </c>
      <c r="C417" s="829" t="str">
        <f t="shared" si="57"/>
        <v xml:space="preserve">HERRAMIENTA MENOR </v>
      </c>
      <c r="D417" s="829"/>
      <c r="E417" s="220" t="str">
        <f t="shared" si="58"/>
        <v>%</v>
      </c>
      <c r="F417" s="269">
        <f>+H446</f>
        <v>97393</v>
      </c>
      <c r="G417" s="275">
        <f t="shared" si="59"/>
        <v>0.1</v>
      </c>
      <c r="H417" s="260">
        <f t="shared" si="60"/>
        <v>9739</v>
      </c>
    </row>
    <row r="418" spans="2:8" x14ac:dyDescent="0.25">
      <c r="B418" s="183"/>
      <c r="C418" s="184"/>
      <c r="D418" s="184"/>
      <c r="E418" s="184"/>
      <c r="F418" s="184"/>
      <c r="G418" s="218" t="s">
        <v>7</v>
      </c>
      <c r="H418" s="222">
        <f>+SUM(H412:H417)</f>
        <v>17339</v>
      </c>
    </row>
    <row r="419" spans="2:8" x14ac:dyDescent="0.25">
      <c r="B419" s="183"/>
      <c r="C419" s="184"/>
      <c r="D419" s="185"/>
      <c r="E419" s="184"/>
      <c r="F419" s="184"/>
      <c r="G419" s="184"/>
      <c r="H419" s="186"/>
    </row>
    <row r="420" spans="2:8" x14ac:dyDescent="0.25">
      <c r="B420" s="825" t="s">
        <v>110</v>
      </c>
      <c r="C420" s="826"/>
      <c r="D420" s="826"/>
      <c r="E420" s="826"/>
      <c r="F420" s="826"/>
      <c r="G420" s="826"/>
      <c r="H420" s="827"/>
    </row>
    <row r="421" spans="2:8" x14ac:dyDescent="0.25">
      <c r="B421" s="217" t="s">
        <v>104</v>
      </c>
      <c r="C421" s="830" t="s">
        <v>105</v>
      </c>
      <c r="D421" s="831"/>
      <c r="E421" s="218" t="s">
        <v>106</v>
      </c>
      <c r="F421" s="218" t="s">
        <v>111</v>
      </c>
      <c r="G421" s="218" t="s">
        <v>108</v>
      </c>
      <c r="H421" s="222" t="s">
        <v>109</v>
      </c>
    </row>
    <row r="422" spans="2:8" x14ac:dyDescent="0.25">
      <c r="B422" s="266"/>
      <c r="C422" s="824" t="str">
        <f t="shared" ref="C422:C432" si="61">IF(B422="","",+VLOOKUP(B422,INSUMOS,2,TRUE))</f>
        <v/>
      </c>
      <c r="D422" s="824"/>
      <c r="E422" s="181" t="str">
        <f t="shared" ref="E422:E432" si="62">IF(B422="","",+VLOOKUP(B422,INSUMOS,3,TRUE))</f>
        <v/>
      </c>
      <c r="F422" s="270"/>
      <c r="G422" s="181" t="str">
        <f t="shared" ref="G422:G432" si="63">IF(B422="","",+VLOOKUP(B422,INSUMOS,4,TRUE))</f>
        <v/>
      </c>
      <c r="H422" s="182" t="str">
        <f>IF(F422=0,"",ROUND(G422*F422,0))</f>
        <v/>
      </c>
    </row>
    <row r="423" spans="2:8" x14ac:dyDescent="0.25">
      <c r="B423" s="267"/>
      <c r="C423" s="829" t="str">
        <f t="shared" si="61"/>
        <v/>
      </c>
      <c r="D423" s="829"/>
      <c r="E423" s="265" t="str">
        <f t="shared" si="62"/>
        <v/>
      </c>
      <c r="F423" s="274"/>
      <c r="G423" s="265" t="str">
        <f t="shared" si="63"/>
        <v/>
      </c>
      <c r="H423" s="230" t="str">
        <f t="shared" ref="H423:H432" si="64">IF(F423=0,"",ROUND(G423*F423,0))</f>
        <v/>
      </c>
    </row>
    <row r="424" spans="2:8" x14ac:dyDescent="0.25">
      <c r="B424" s="266"/>
      <c r="C424" s="824" t="str">
        <f t="shared" si="61"/>
        <v/>
      </c>
      <c r="D424" s="824"/>
      <c r="E424" s="181" t="str">
        <f t="shared" si="62"/>
        <v/>
      </c>
      <c r="F424" s="270"/>
      <c r="G424" s="181" t="str">
        <f t="shared" si="63"/>
        <v/>
      </c>
      <c r="H424" s="182" t="str">
        <f t="shared" si="64"/>
        <v/>
      </c>
    </row>
    <row r="425" spans="2:8" x14ac:dyDescent="0.25">
      <c r="B425" s="267"/>
      <c r="C425" s="829" t="str">
        <f t="shared" si="61"/>
        <v/>
      </c>
      <c r="D425" s="829"/>
      <c r="E425" s="265" t="str">
        <f t="shared" si="62"/>
        <v/>
      </c>
      <c r="F425" s="274"/>
      <c r="G425" s="265" t="str">
        <f t="shared" si="63"/>
        <v/>
      </c>
      <c r="H425" s="230" t="str">
        <f t="shared" si="64"/>
        <v/>
      </c>
    </row>
    <row r="426" spans="2:8" x14ac:dyDescent="0.25">
      <c r="B426" s="266"/>
      <c r="C426" s="824" t="str">
        <f t="shared" si="61"/>
        <v/>
      </c>
      <c r="D426" s="824"/>
      <c r="E426" s="181" t="str">
        <f t="shared" si="62"/>
        <v/>
      </c>
      <c r="F426" s="270"/>
      <c r="G426" s="181" t="str">
        <f t="shared" si="63"/>
        <v/>
      </c>
      <c r="H426" s="182" t="str">
        <f t="shared" si="64"/>
        <v/>
      </c>
    </row>
    <row r="427" spans="2:8" x14ac:dyDescent="0.25">
      <c r="B427" s="267"/>
      <c r="C427" s="829" t="str">
        <f t="shared" si="61"/>
        <v/>
      </c>
      <c r="D427" s="829"/>
      <c r="E427" s="265" t="str">
        <f t="shared" si="62"/>
        <v/>
      </c>
      <c r="F427" s="274"/>
      <c r="G427" s="265" t="str">
        <f t="shared" si="63"/>
        <v/>
      </c>
      <c r="H427" s="230" t="str">
        <f t="shared" si="64"/>
        <v/>
      </c>
    </row>
    <row r="428" spans="2:8" x14ac:dyDescent="0.25">
      <c r="B428" s="266"/>
      <c r="C428" s="824" t="str">
        <f t="shared" si="61"/>
        <v/>
      </c>
      <c r="D428" s="824"/>
      <c r="E428" s="181" t="str">
        <f t="shared" si="62"/>
        <v/>
      </c>
      <c r="F428" s="270"/>
      <c r="G428" s="181" t="str">
        <f t="shared" si="63"/>
        <v/>
      </c>
      <c r="H428" s="182" t="str">
        <f t="shared" si="64"/>
        <v/>
      </c>
    </row>
    <row r="429" spans="2:8" x14ac:dyDescent="0.25">
      <c r="B429" s="267"/>
      <c r="C429" s="829" t="str">
        <f t="shared" si="61"/>
        <v/>
      </c>
      <c r="D429" s="829"/>
      <c r="E429" s="265" t="str">
        <f t="shared" si="62"/>
        <v/>
      </c>
      <c r="F429" s="274"/>
      <c r="G429" s="265" t="str">
        <f t="shared" si="63"/>
        <v/>
      </c>
      <c r="H429" s="230" t="str">
        <f t="shared" si="64"/>
        <v/>
      </c>
    </row>
    <row r="430" spans="2:8" x14ac:dyDescent="0.25">
      <c r="B430" s="266"/>
      <c r="C430" s="824" t="str">
        <f t="shared" si="61"/>
        <v/>
      </c>
      <c r="D430" s="824"/>
      <c r="E430" s="181" t="str">
        <f t="shared" si="62"/>
        <v/>
      </c>
      <c r="F430" s="270"/>
      <c r="G430" s="181" t="str">
        <f t="shared" si="63"/>
        <v/>
      </c>
      <c r="H430" s="182" t="str">
        <f t="shared" si="64"/>
        <v/>
      </c>
    </row>
    <row r="431" spans="2:8" x14ac:dyDescent="0.25">
      <c r="B431" s="267"/>
      <c r="C431" s="829" t="str">
        <f t="shared" si="61"/>
        <v/>
      </c>
      <c r="D431" s="829"/>
      <c r="E431" s="265" t="str">
        <f t="shared" si="62"/>
        <v/>
      </c>
      <c r="F431" s="274"/>
      <c r="G431" s="265" t="str">
        <f t="shared" si="63"/>
        <v/>
      </c>
      <c r="H431" s="230" t="str">
        <f t="shared" si="64"/>
        <v/>
      </c>
    </row>
    <row r="432" spans="2:8" x14ac:dyDescent="0.25">
      <c r="B432" s="266"/>
      <c r="C432" s="824" t="str">
        <f t="shared" si="61"/>
        <v/>
      </c>
      <c r="D432" s="824"/>
      <c r="E432" s="181" t="str">
        <f t="shared" si="62"/>
        <v/>
      </c>
      <c r="F432" s="270"/>
      <c r="G432" s="181" t="str">
        <f t="shared" si="63"/>
        <v/>
      </c>
      <c r="H432" s="182" t="str">
        <f t="shared" si="64"/>
        <v/>
      </c>
    </row>
    <row r="433" spans="2:8" x14ac:dyDescent="0.25">
      <c r="B433" s="183"/>
      <c r="C433" s="184"/>
      <c r="D433" s="184"/>
      <c r="E433" s="184"/>
      <c r="F433" s="184"/>
      <c r="G433" s="218" t="s">
        <v>7</v>
      </c>
      <c r="H433" s="223">
        <f>+SUM(H422:H432)</f>
        <v>0</v>
      </c>
    </row>
    <row r="434" spans="2:8" x14ac:dyDescent="0.25">
      <c r="B434" s="183"/>
      <c r="C434" s="184"/>
      <c r="D434" s="185"/>
      <c r="E434" s="184"/>
      <c r="F434" s="184"/>
      <c r="G434" s="184"/>
      <c r="H434" s="186"/>
    </row>
    <row r="435" spans="2:8" x14ac:dyDescent="0.25">
      <c r="B435" s="825" t="s">
        <v>112</v>
      </c>
      <c r="C435" s="826"/>
      <c r="D435" s="826"/>
      <c r="E435" s="826"/>
      <c r="F435" s="826"/>
      <c r="G435" s="826"/>
      <c r="H435" s="827"/>
    </row>
    <row r="436" spans="2:8" x14ac:dyDescent="0.25">
      <c r="B436" s="224" t="s">
        <v>104</v>
      </c>
      <c r="C436" s="264" t="s">
        <v>105</v>
      </c>
      <c r="D436" s="262" t="s">
        <v>2</v>
      </c>
      <c r="E436" s="262" t="s">
        <v>3</v>
      </c>
      <c r="F436" s="262" t="s">
        <v>113</v>
      </c>
      <c r="G436" s="262" t="s">
        <v>108</v>
      </c>
      <c r="H436" s="263" t="s">
        <v>109</v>
      </c>
    </row>
    <row r="437" spans="2:8" x14ac:dyDescent="0.25">
      <c r="B437" s="266"/>
      <c r="C437" s="261" t="str">
        <f>IF(B437="","",+VLOOKUP(B437,TRANSPORTE,2,TRUE))</f>
        <v/>
      </c>
      <c r="D437" s="261" t="str">
        <f>IF(B437="","",+VLOOKUP(B437,TRANSPORTE,3,TRUE))</f>
        <v/>
      </c>
      <c r="E437" s="270"/>
      <c r="F437" s="270"/>
      <c r="G437" s="181" t="str">
        <f>IF(B437="","",+VLOOKUP(B437,TRANSPORTE,4,TRUE))</f>
        <v/>
      </c>
      <c r="H437" s="182" t="str">
        <f>IF(F437=0,"",+IF(ROUND(G437/F437,0)&lt;1,+ROUND(G437*F437,0),ROUND(G437/F437,0)))</f>
        <v/>
      </c>
    </row>
    <row r="438" spans="2:8" x14ac:dyDescent="0.25">
      <c r="B438" s="267"/>
      <c r="C438" s="229" t="str">
        <f>IF(B438="","",+VLOOKUP(B438,TRANSPORTE,2,TRUE))</f>
        <v/>
      </c>
      <c r="D438" s="229" t="str">
        <f>IF(B438="","",+VLOOKUP(B438,TRANSPORTE,3,TRUE))</f>
        <v/>
      </c>
      <c r="E438" s="271"/>
      <c r="F438" s="271"/>
      <c r="G438" s="265" t="str">
        <f>IF(B438="","",+VLOOKUP(B438,TRANSPORTE,4,TRUE))</f>
        <v/>
      </c>
      <c r="H438" s="230" t="str">
        <f>IF(F438=0,"",+IF(ROUND(G438/F438,0)&lt;1,+ROUND(G438*F438,0),ROUND(G438/F438,0)))</f>
        <v/>
      </c>
    </row>
    <row r="439" spans="2:8" x14ac:dyDescent="0.25">
      <c r="B439" s="183"/>
      <c r="C439" s="828"/>
      <c r="D439" s="828"/>
      <c r="E439" s="187"/>
      <c r="F439" s="187"/>
      <c r="G439" s="218" t="s">
        <v>7</v>
      </c>
      <c r="H439" s="223">
        <f>+SUM(H437:H438)</f>
        <v>0</v>
      </c>
    </row>
    <row r="440" spans="2:8" x14ac:dyDescent="0.25">
      <c r="B440" s="183"/>
      <c r="C440" s="828"/>
      <c r="D440" s="828"/>
      <c r="E440" s="187"/>
      <c r="F440" s="187"/>
      <c r="G440" s="187"/>
      <c r="H440" s="188"/>
    </row>
    <row r="441" spans="2:8" x14ac:dyDescent="0.25">
      <c r="B441" s="825" t="s">
        <v>114</v>
      </c>
      <c r="C441" s="826"/>
      <c r="D441" s="826"/>
      <c r="E441" s="826"/>
      <c r="F441" s="826"/>
      <c r="G441" s="826"/>
      <c r="H441" s="827"/>
    </row>
    <row r="442" spans="2:8" x14ac:dyDescent="0.25">
      <c r="B442" s="217" t="s">
        <v>105</v>
      </c>
      <c r="C442" s="218" t="s">
        <v>380</v>
      </c>
      <c r="D442" s="218" t="s">
        <v>111</v>
      </c>
      <c r="E442" s="218" t="s">
        <v>115</v>
      </c>
      <c r="F442" s="218" t="s">
        <v>116</v>
      </c>
      <c r="G442" s="218" t="s">
        <v>107</v>
      </c>
      <c r="H442" s="225" t="s">
        <v>109</v>
      </c>
    </row>
    <row r="443" spans="2:8" x14ac:dyDescent="0.25">
      <c r="B443" s="266">
        <v>4004</v>
      </c>
      <c r="C443" s="261" t="str">
        <f>IF(B443="","",+VLOOKUP(B443,MO,2,TRUE))</f>
        <v>AYUDANTE</v>
      </c>
      <c r="D443" s="272">
        <v>2</v>
      </c>
      <c r="E443" s="257">
        <f>IF(B443="","",+VLOOKUP(B443,MO,4,TRUE))</f>
        <v>54107</v>
      </c>
      <c r="F443" s="257">
        <f>IF(B443="","",+ROUND(E443*D443*1.8,0))</f>
        <v>194785</v>
      </c>
      <c r="G443" s="276">
        <v>2</v>
      </c>
      <c r="H443" s="259">
        <f>IF(B443=0,"",+IF(ROUND(F443/G443,0)&lt;1,+ROUND(F443/G443,0),ROUND(F443/G443,0)))</f>
        <v>97393</v>
      </c>
    </row>
    <row r="444" spans="2:8" x14ac:dyDescent="0.25">
      <c r="B444" s="267"/>
      <c r="C444" s="229" t="str">
        <f>IF(B444="","",+VLOOKUP(B444,MO,2,TRUE))</f>
        <v/>
      </c>
      <c r="D444" s="271"/>
      <c r="E444" s="258" t="str">
        <f>IF(B444="","",+VLOOKUP(B444,MO,4,TRUE))</f>
        <v/>
      </c>
      <c r="F444" s="258" t="str">
        <f>IF(B444="","",+ROUND(E444*D444*1.8,0))</f>
        <v/>
      </c>
      <c r="G444" s="274"/>
      <c r="H444" s="260" t="str">
        <f>IF(B444=0,"",+IF(ROUND(F444/G444,0)&lt;1,+ROUND(F444/G444,0),ROUND(F444/G444,0)))</f>
        <v/>
      </c>
    </row>
    <row r="445" spans="2:8" x14ac:dyDescent="0.25">
      <c r="B445" s="266"/>
      <c r="C445" s="261" t="str">
        <f>IF(B445="","",+VLOOKUP(B445,MO,2,TRUE))</f>
        <v/>
      </c>
      <c r="D445" s="272"/>
      <c r="E445" s="257" t="str">
        <f>IF(B445="","",+VLOOKUP(B445,MO,4,TRUE))</f>
        <v/>
      </c>
      <c r="F445" s="257" t="str">
        <f>IF(B445="","",+ROUND(E445*D445*1.8,0))</f>
        <v/>
      </c>
      <c r="G445" s="273"/>
      <c r="H445" s="259" t="str">
        <f>IF(B445=0,"",+IF(ROUND(F445/G445,0)&lt;1,+ROUND(F445/G445,0),ROUND(F445/G445,0)))</f>
        <v/>
      </c>
    </row>
    <row r="446" spans="2:8" x14ac:dyDescent="0.25">
      <c r="B446" s="183"/>
      <c r="C446" s="184"/>
      <c r="D446" s="184"/>
      <c r="E446" s="187"/>
      <c r="F446" s="184"/>
      <c r="G446" s="218" t="s">
        <v>7</v>
      </c>
      <c r="H446" s="222">
        <f>+SUM(H443:H445)</f>
        <v>97393</v>
      </c>
    </row>
    <row r="447" spans="2:8" x14ac:dyDescent="0.25">
      <c r="B447" s="183"/>
      <c r="C447" s="184"/>
      <c r="D447" s="184"/>
      <c r="E447" s="189"/>
      <c r="F447" s="184"/>
      <c r="G447" s="184"/>
      <c r="H447" s="190"/>
    </row>
    <row r="448" spans="2:8" x14ac:dyDescent="0.25">
      <c r="B448" s="204"/>
      <c r="C448" s="205"/>
      <c r="D448" s="205"/>
      <c r="E448" s="206" t="s">
        <v>117</v>
      </c>
      <c r="F448" s="205"/>
      <c r="G448" s="207"/>
      <c r="H448" s="226">
        <f>+ROUND(H446+H439+H433+H418,0)</f>
        <v>114732</v>
      </c>
    </row>
    <row r="449" spans="2:11" x14ac:dyDescent="0.25">
      <c r="B449" s="208"/>
      <c r="C449" s="209"/>
      <c r="D449" s="210"/>
      <c r="E449" s="211" t="s">
        <v>118</v>
      </c>
      <c r="F449" s="211"/>
      <c r="G449" s="212">
        <v>0.36</v>
      </c>
      <c r="H449" s="227">
        <f>+ROUND(H448*G449,0)</f>
        <v>41304</v>
      </c>
    </row>
    <row r="450" spans="2:11" x14ac:dyDescent="0.25">
      <c r="B450" s="213"/>
      <c r="C450" s="214"/>
      <c r="D450" s="214"/>
      <c r="E450" s="215" t="s">
        <v>119</v>
      </c>
      <c r="F450" s="214"/>
      <c r="G450" s="216"/>
      <c r="H450" s="228">
        <f>+H449+H448</f>
        <v>156036</v>
      </c>
    </row>
    <row r="451" spans="2:11" x14ac:dyDescent="0.25">
      <c r="B451" s="197" t="s">
        <v>135</v>
      </c>
      <c r="C451" s="184"/>
      <c r="D451" s="184"/>
      <c r="E451" s="196" t="s">
        <v>136</v>
      </c>
      <c r="F451" s="184"/>
      <c r="G451" s="184"/>
      <c r="H451" s="190"/>
    </row>
    <row r="452" spans="2:11" x14ac:dyDescent="0.25">
      <c r="B452" s="667"/>
      <c r="C452" s="668"/>
      <c r="D452" s="195"/>
      <c r="E452" s="668"/>
      <c r="F452" s="668"/>
      <c r="G452" s="668"/>
      <c r="H452" s="669"/>
    </row>
    <row r="453" spans="2:11" x14ac:dyDescent="0.25">
      <c r="B453" s="667" t="str">
        <f>+PRESENTACION!$C$9</f>
        <v>WILSON ESNEYDER SIERRA MAYORGA</v>
      </c>
      <c r="C453" s="668"/>
      <c r="D453" s="195"/>
      <c r="E453" s="668" t="str">
        <f>+PRESENTACION!$C$11</f>
        <v>DIANA MARGARITA CORZO</v>
      </c>
      <c r="F453" s="668"/>
      <c r="G453" s="668"/>
      <c r="H453" s="669"/>
    </row>
    <row r="454" spans="2:11" x14ac:dyDescent="0.25">
      <c r="B454" s="667" t="str">
        <f>+PRESENTACION!$C$10</f>
        <v>AUXILIAR DE INGENIERIA</v>
      </c>
      <c r="C454" s="668"/>
      <c r="D454" s="195"/>
      <c r="E454" s="668" t="str">
        <f>+PRESENTACION!$C$12</f>
        <v>SECRETARIA DE PLANEACION E INFRAESTRUCTURA</v>
      </c>
      <c r="F454" s="668"/>
      <c r="G454" s="668"/>
      <c r="H454" s="669"/>
    </row>
    <row r="455" spans="2:11" ht="16.5" thickBot="1" x14ac:dyDescent="0.3">
      <c r="B455" s="191"/>
      <c r="C455" s="192"/>
      <c r="D455" s="192"/>
      <c r="E455" s="192"/>
      <c r="F455" s="192"/>
      <c r="G455" s="192"/>
      <c r="H455" s="193"/>
    </row>
    <row r="457" spans="2:11" ht="16.5" thickBot="1" x14ac:dyDescent="0.3"/>
    <row r="458" spans="2:11" x14ac:dyDescent="0.25">
      <c r="B458" s="845" t="s">
        <v>96</v>
      </c>
      <c r="C458" s="846"/>
      <c r="D458" s="846"/>
      <c r="E458" s="846"/>
      <c r="F458" s="846"/>
      <c r="G458" s="846"/>
      <c r="H458" s="847"/>
    </row>
    <row r="459" spans="2:11" x14ac:dyDescent="0.25">
      <c r="B459" s="198" t="s">
        <v>97</v>
      </c>
      <c r="C459" s="848" t="str">
        <f>+PRESENTACION!$C$2</f>
        <v>MUNICIPIO DE SAN VICENTE DE CHUCURI</v>
      </c>
      <c r="D459" s="848"/>
      <c r="E459" s="848"/>
      <c r="F459" s="848"/>
      <c r="G459" s="848"/>
      <c r="H459" s="849"/>
    </row>
    <row r="460" spans="2:11" ht="16.5" thickBot="1" x14ac:dyDescent="0.3">
      <c r="B460" s="199" t="s">
        <v>98</v>
      </c>
      <c r="C460" s="850">
        <f>+PRESENTACION!$C$6</f>
        <v>45848</v>
      </c>
      <c r="D460" s="851"/>
      <c r="E460" s="851"/>
      <c r="F460" s="851"/>
      <c r="G460" s="851"/>
      <c r="H460" s="852"/>
    </row>
    <row r="461" spans="2:11" x14ac:dyDescent="0.25">
      <c r="B461" s="853" t="s">
        <v>99</v>
      </c>
      <c r="C461" s="854" t="str">
        <f>+PRESENTACION!$C$4</f>
        <v>ADECUACION DEL POLIDEPORTIVO ESCUELA EL LEON DEL MUNICIPIO DE SAN VICENTE DE CHUCURI</v>
      </c>
      <c r="D461" s="855"/>
      <c r="E461" s="855"/>
      <c r="F461" s="855"/>
      <c r="G461" s="855"/>
      <c r="H461" s="856"/>
      <c r="K461" s="749" t="s">
        <v>399</v>
      </c>
    </row>
    <row r="462" spans="2:11" x14ac:dyDescent="0.25">
      <c r="B462" s="853"/>
      <c r="C462" s="855"/>
      <c r="D462" s="855"/>
      <c r="E462" s="855"/>
      <c r="F462" s="855"/>
      <c r="G462" s="855"/>
      <c r="H462" s="856"/>
      <c r="K462" s="750"/>
    </row>
    <row r="463" spans="2:11" ht="16.5" thickBot="1" x14ac:dyDescent="0.3">
      <c r="B463" s="199" t="s">
        <v>100</v>
      </c>
      <c r="C463" s="200">
        <f>+PRESUPUESTO!$B$7</f>
        <v>1</v>
      </c>
      <c r="D463" s="834" t="str">
        <f>+PRESUPUESTO!$C$7</f>
        <v xml:space="preserve">PRELIMINARES </v>
      </c>
      <c r="E463" s="835"/>
      <c r="F463" s="835"/>
      <c r="G463" s="835"/>
      <c r="H463" s="836"/>
      <c r="K463" s="302" t="s">
        <v>406</v>
      </c>
    </row>
    <row r="464" spans="2:11" x14ac:dyDescent="0.25">
      <c r="B464" s="837" t="s">
        <v>101</v>
      </c>
      <c r="C464" s="839" t="e">
        <f>+PRESUPUESTO!#REF!</f>
        <v>#REF!</v>
      </c>
      <c r="D464" s="840"/>
      <c r="E464" s="840"/>
      <c r="F464" s="841"/>
      <c r="G464" s="203" t="s">
        <v>102</v>
      </c>
      <c r="H464" s="201" t="e">
        <f>+PRESUPUESTO!#REF!</f>
        <v>#REF!</v>
      </c>
    </row>
    <row r="465" spans="2:8" x14ac:dyDescent="0.25">
      <c r="B465" s="838"/>
      <c r="C465" s="842" t="e">
        <f>+PRESUPUESTO!#REF!</f>
        <v>#REF!</v>
      </c>
      <c r="D465" s="843"/>
      <c r="E465" s="843"/>
      <c r="F465" s="843"/>
      <c r="G465" s="843"/>
      <c r="H465" s="844"/>
    </row>
    <row r="466" spans="2:8" x14ac:dyDescent="0.25">
      <c r="B466" s="176"/>
      <c r="C466" s="177"/>
      <c r="D466" s="177"/>
      <c r="E466" s="177"/>
      <c r="F466" s="177"/>
      <c r="G466" s="177"/>
      <c r="H466" s="178"/>
    </row>
    <row r="467" spans="2:8" x14ac:dyDescent="0.25">
      <c r="B467" s="825" t="s">
        <v>103</v>
      </c>
      <c r="C467" s="826"/>
      <c r="D467" s="826"/>
      <c r="E467" s="826"/>
      <c r="F467" s="826"/>
      <c r="G467" s="826"/>
      <c r="H467" s="827"/>
    </row>
    <row r="468" spans="2:8" x14ac:dyDescent="0.25">
      <c r="B468" s="217" t="s">
        <v>104</v>
      </c>
      <c r="C468" s="830" t="s">
        <v>105</v>
      </c>
      <c r="D468" s="831"/>
      <c r="E468" s="218" t="s">
        <v>106</v>
      </c>
      <c r="F468" s="202" t="s">
        <v>107</v>
      </c>
      <c r="G468" s="218" t="s">
        <v>108</v>
      </c>
      <c r="H468" s="219" t="s">
        <v>109</v>
      </c>
    </row>
    <row r="469" spans="2:8" x14ac:dyDescent="0.25">
      <c r="B469" s="266">
        <v>1032</v>
      </c>
      <c r="C469" s="832" t="str">
        <f t="shared" ref="C469:C474" si="65">IF(B469="","",+VLOOKUP(B469,MATERIALES,2,TRUE))</f>
        <v>VIBRADOR DE CONCRETO</v>
      </c>
      <c r="D469" s="833"/>
      <c r="E469" s="179" t="str">
        <f t="shared" ref="E469:E474" si="66">IF(B469="","",+VLOOKUP(B469,MATERIALES,3,TRUE))</f>
        <v>Día</v>
      </c>
      <c r="F469" s="268">
        <v>3</v>
      </c>
      <c r="G469" s="180">
        <f t="shared" ref="G469:G474" si="67">IF(B469="","",+VLOOKUP(B469,MATERIALES,4,TRUE))</f>
        <v>76000</v>
      </c>
      <c r="H469" s="259">
        <f t="shared" ref="H469:H474" si="68">IF(F469=0,"",+IF(ROUND(G469/F469,0)&lt;1,+ROUND(G469*F469,0),ROUND(G469/F469,0)))</f>
        <v>25333</v>
      </c>
    </row>
    <row r="470" spans="2:8" x14ac:dyDescent="0.25">
      <c r="B470" s="267">
        <v>1008</v>
      </c>
      <c r="C470" s="829" t="str">
        <f t="shared" si="65"/>
        <v xml:space="preserve">DOBLADORA </v>
      </c>
      <c r="D470" s="829"/>
      <c r="E470" s="220" t="str">
        <f t="shared" si="66"/>
        <v>Día</v>
      </c>
      <c r="F470" s="269">
        <f>+F469</f>
        <v>3</v>
      </c>
      <c r="G470" s="221">
        <f t="shared" si="67"/>
        <v>35000</v>
      </c>
      <c r="H470" s="260">
        <f t="shared" si="68"/>
        <v>11667</v>
      </c>
    </row>
    <row r="471" spans="2:8" x14ac:dyDescent="0.25">
      <c r="B471" s="266"/>
      <c r="C471" s="832" t="str">
        <f t="shared" si="65"/>
        <v/>
      </c>
      <c r="D471" s="833"/>
      <c r="E471" s="179" t="str">
        <f t="shared" si="66"/>
        <v/>
      </c>
      <c r="F471" s="268"/>
      <c r="G471" s="180" t="str">
        <f t="shared" si="67"/>
        <v/>
      </c>
      <c r="H471" s="259" t="str">
        <f t="shared" si="68"/>
        <v/>
      </c>
    </row>
    <row r="472" spans="2:8" x14ac:dyDescent="0.25">
      <c r="B472" s="267"/>
      <c r="C472" s="829" t="str">
        <f t="shared" si="65"/>
        <v/>
      </c>
      <c r="D472" s="829"/>
      <c r="E472" s="220" t="str">
        <f t="shared" si="66"/>
        <v/>
      </c>
      <c r="F472" s="269"/>
      <c r="G472" s="221" t="str">
        <f t="shared" si="67"/>
        <v/>
      </c>
      <c r="H472" s="260" t="str">
        <f t="shared" si="68"/>
        <v/>
      </c>
    </row>
    <row r="473" spans="2:8" x14ac:dyDescent="0.25">
      <c r="B473" s="266"/>
      <c r="C473" s="832" t="str">
        <f t="shared" si="65"/>
        <v/>
      </c>
      <c r="D473" s="833"/>
      <c r="E473" s="179" t="str">
        <f t="shared" si="66"/>
        <v/>
      </c>
      <c r="F473" s="268"/>
      <c r="G473" s="180" t="str">
        <f t="shared" si="67"/>
        <v/>
      </c>
      <c r="H473" s="259" t="str">
        <f t="shared" si="68"/>
        <v/>
      </c>
    </row>
    <row r="474" spans="2:8" x14ac:dyDescent="0.25">
      <c r="B474" s="267">
        <v>1019</v>
      </c>
      <c r="C474" s="829" t="str">
        <f t="shared" si="65"/>
        <v xml:space="preserve">HERRAMIENTA MENOR </v>
      </c>
      <c r="D474" s="829"/>
      <c r="E474" s="220" t="str">
        <f t="shared" si="66"/>
        <v>%</v>
      </c>
      <c r="F474" s="269">
        <f>+H503</f>
        <v>81161</v>
      </c>
      <c r="G474" s="275">
        <f t="shared" si="67"/>
        <v>0.1</v>
      </c>
      <c r="H474" s="260">
        <f t="shared" si="68"/>
        <v>8116</v>
      </c>
    </row>
    <row r="475" spans="2:8" x14ac:dyDescent="0.25">
      <c r="B475" s="183"/>
      <c r="C475" s="184"/>
      <c r="D475" s="184"/>
      <c r="E475" s="184"/>
      <c r="F475" s="184"/>
      <c r="G475" s="218" t="s">
        <v>7</v>
      </c>
      <c r="H475" s="222">
        <f>+SUM(H469:H474)</f>
        <v>45116</v>
      </c>
    </row>
    <row r="476" spans="2:8" x14ac:dyDescent="0.25">
      <c r="B476" s="183"/>
      <c r="C476" s="184"/>
      <c r="D476" s="185"/>
      <c r="E476" s="184"/>
      <c r="F476" s="184"/>
      <c r="G476" s="184"/>
      <c r="H476" s="186"/>
    </row>
    <row r="477" spans="2:8" x14ac:dyDescent="0.25">
      <c r="B477" s="825" t="s">
        <v>110</v>
      </c>
      <c r="C477" s="826"/>
      <c r="D477" s="826"/>
      <c r="E477" s="826"/>
      <c r="F477" s="826"/>
      <c r="G477" s="826"/>
      <c r="H477" s="827"/>
    </row>
    <row r="478" spans="2:8" x14ac:dyDescent="0.25">
      <c r="B478" s="217" t="s">
        <v>104</v>
      </c>
      <c r="C478" s="830" t="s">
        <v>105</v>
      </c>
      <c r="D478" s="831"/>
      <c r="E478" s="218" t="s">
        <v>106</v>
      </c>
      <c r="F478" s="218" t="s">
        <v>111</v>
      </c>
      <c r="G478" s="218" t="s">
        <v>108</v>
      </c>
      <c r="H478" s="222" t="s">
        <v>109</v>
      </c>
    </row>
    <row r="479" spans="2:8" x14ac:dyDescent="0.25">
      <c r="B479" s="266"/>
      <c r="C479" s="824" t="str">
        <f t="shared" ref="C479:C489" si="69">IF(B479="","",+VLOOKUP(B479,INSUMOS,2,TRUE))</f>
        <v/>
      </c>
      <c r="D479" s="824"/>
      <c r="E479" s="181" t="str">
        <f t="shared" ref="E479:E489" si="70">IF(B479="","",+VLOOKUP(B479,INSUMOS,3,TRUE))</f>
        <v/>
      </c>
      <c r="F479" s="270"/>
      <c r="G479" s="181" t="str">
        <f t="shared" ref="G479:G489" si="71">IF(B479="","",+VLOOKUP(B479,INSUMOS,4,TRUE))</f>
        <v/>
      </c>
      <c r="H479" s="182" t="str">
        <f>IF(F479=0,"",ROUND(G479*F479,0))</f>
        <v/>
      </c>
    </row>
    <row r="480" spans="2:8" x14ac:dyDescent="0.25">
      <c r="B480" s="267"/>
      <c r="C480" s="829" t="str">
        <f t="shared" si="69"/>
        <v/>
      </c>
      <c r="D480" s="829"/>
      <c r="E480" s="265" t="str">
        <f t="shared" si="70"/>
        <v/>
      </c>
      <c r="F480" s="274"/>
      <c r="G480" s="265" t="str">
        <f t="shared" si="71"/>
        <v/>
      </c>
      <c r="H480" s="230" t="str">
        <f t="shared" ref="H480:H489" si="72">IF(F480=0,"",ROUND(G480*F480,0))</f>
        <v/>
      </c>
    </row>
    <row r="481" spans="2:8" x14ac:dyDescent="0.25">
      <c r="B481" s="266"/>
      <c r="C481" s="824" t="str">
        <f t="shared" si="69"/>
        <v/>
      </c>
      <c r="D481" s="824"/>
      <c r="E481" s="181" t="str">
        <f t="shared" si="70"/>
        <v/>
      </c>
      <c r="F481" s="270"/>
      <c r="G481" s="181" t="str">
        <f t="shared" si="71"/>
        <v/>
      </c>
      <c r="H481" s="182" t="str">
        <f t="shared" si="72"/>
        <v/>
      </c>
    </row>
    <row r="482" spans="2:8" x14ac:dyDescent="0.25">
      <c r="B482" s="267"/>
      <c r="C482" s="829" t="str">
        <f t="shared" si="69"/>
        <v/>
      </c>
      <c r="D482" s="829"/>
      <c r="E482" s="265" t="str">
        <f t="shared" si="70"/>
        <v/>
      </c>
      <c r="F482" s="274"/>
      <c r="G482" s="265" t="str">
        <f t="shared" si="71"/>
        <v/>
      </c>
      <c r="H482" s="230" t="str">
        <f t="shared" si="72"/>
        <v/>
      </c>
    </row>
    <row r="483" spans="2:8" x14ac:dyDescent="0.25">
      <c r="B483" s="266"/>
      <c r="C483" s="824" t="str">
        <f t="shared" si="69"/>
        <v/>
      </c>
      <c r="D483" s="824"/>
      <c r="E483" s="181" t="str">
        <f t="shared" si="70"/>
        <v/>
      </c>
      <c r="F483" s="270"/>
      <c r="G483" s="181" t="str">
        <f t="shared" si="71"/>
        <v/>
      </c>
      <c r="H483" s="182" t="str">
        <f t="shared" si="72"/>
        <v/>
      </c>
    </row>
    <row r="484" spans="2:8" x14ac:dyDescent="0.25">
      <c r="B484" s="267"/>
      <c r="C484" s="829" t="str">
        <f t="shared" si="69"/>
        <v/>
      </c>
      <c r="D484" s="829"/>
      <c r="E484" s="265" t="str">
        <f t="shared" si="70"/>
        <v/>
      </c>
      <c r="F484" s="274"/>
      <c r="G484" s="265" t="str">
        <f t="shared" si="71"/>
        <v/>
      </c>
      <c r="H484" s="230" t="str">
        <f t="shared" si="72"/>
        <v/>
      </c>
    </row>
    <row r="485" spans="2:8" x14ac:dyDescent="0.25">
      <c r="B485" s="266"/>
      <c r="C485" s="824" t="str">
        <f t="shared" si="69"/>
        <v/>
      </c>
      <c r="D485" s="824"/>
      <c r="E485" s="181" t="str">
        <f t="shared" si="70"/>
        <v/>
      </c>
      <c r="F485" s="270"/>
      <c r="G485" s="181" t="str">
        <f t="shared" si="71"/>
        <v/>
      </c>
      <c r="H485" s="182" t="str">
        <f t="shared" si="72"/>
        <v/>
      </c>
    </row>
    <row r="486" spans="2:8" x14ac:dyDescent="0.25">
      <c r="B486" s="267"/>
      <c r="C486" s="829" t="str">
        <f t="shared" si="69"/>
        <v/>
      </c>
      <c r="D486" s="829"/>
      <c r="E486" s="265" t="str">
        <f t="shared" si="70"/>
        <v/>
      </c>
      <c r="F486" s="274"/>
      <c r="G486" s="265" t="str">
        <f t="shared" si="71"/>
        <v/>
      </c>
      <c r="H486" s="230" t="str">
        <f t="shared" si="72"/>
        <v/>
      </c>
    </row>
    <row r="487" spans="2:8" x14ac:dyDescent="0.25">
      <c r="B487" s="266"/>
      <c r="C487" s="824" t="str">
        <f t="shared" si="69"/>
        <v/>
      </c>
      <c r="D487" s="824"/>
      <c r="E487" s="181" t="str">
        <f t="shared" si="70"/>
        <v/>
      </c>
      <c r="F487" s="270"/>
      <c r="G487" s="181" t="str">
        <f t="shared" si="71"/>
        <v/>
      </c>
      <c r="H487" s="182" t="str">
        <f t="shared" si="72"/>
        <v/>
      </c>
    </row>
    <row r="488" spans="2:8" x14ac:dyDescent="0.25">
      <c r="B488" s="267"/>
      <c r="C488" s="829" t="str">
        <f t="shared" si="69"/>
        <v/>
      </c>
      <c r="D488" s="829"/>
      <c r="E488" s="265" t="str">
        <f t="shared" si="70"/>
        <v/>
      </c>
      <c r="F488" s="274"/>
      <c r="G488" s="265" t="str">
        <f t="shared" si="71"/>
        <v/>
      </c>
      <c r="H488" s="230" t="str">
        <f t="shared" si="72"/>
        <v/>
      </c>
    </row>
    <row r="489" spans="2:8" x14ac:dyDescent="0.25">
      <c r="B489" s="266"/>
      <c r="C489" s="824" t="str">
        <f t="shared" si="69"/>
        <v/>
      </c>
      <c r="D489" s="824"/>
      <c r="E489" s="181" t="str">
        <f t="shared" si="70"/>
        <v/>
      </c>
      <c r="F489" s="270"/>
      <c r="G489" s="181" t="str">
        <f t="shared" si="71"/>
        <v/>
      </c>
      <c r="H489" s="182" t="str">
        <f t="shared" si="72"/>
        <v/>
      </c>
    </row>
    <row r="490" spans="2:8" x14ac:dyDescent="0.25">
      <c r="B490" s="183"/>
      <c r="C490" s="184"/>
      <c r="D490" s="184"/>
      <c r="E490" s="184"/>
      <c r="F490" s="184"/>
      <c r="G490" s="218" t="s">
        <v>7</v>
      </c>
      <c r="H490" s="223">
        <f>+SUM(H479:H489)</f>
        <v>0</v>
      </c>
    </row>
    <row r="491" spans="2:8" x14ac:dyDescent="0.25">
      <c r="B491" s="183"/>
      <c r="C491" s="184"/>
      <c r="D491" s="185"/>
      <c r="E491" s="184"/>
      <c r="F491" s="184"/>
      <c r="G491" s="184"/>
      <c r="H491" s="186"/>
    </row>
    <row r="492" spans="2:8" x14ac:dyDescent="0.25">
      <c r="B492" s="825" t="s">
        <v>112</v>
      </c>
      <c r="C492" s="826"/>
      <c r="D492" s="826"/>
      <c r="E492" s="826"/>
      <c r="F492" s="826"/>
      <c r="G492" s="826"/>
      <c r="H492" s="827"/>
    </row>
    <row r="493" spans="2:8" x14ac:dyDescent="0.25">
      <c r="B493" s="224" t="s">
        <v>104</v>
      </c>
      <c r="C493" s="264" t="s">
        <v>105</v>
      </c>
      <c r="D493" s="262" t="s">
        <v>2</v>
      </c>
      <c r="E493" s="262" t="s">
        <v>3</v>
      </c>
      <c r="F493" s="262" t="s">
        <v>113</v>
      </c>
      <c r="G493" s="262" t="s">
        <v>108</v>
      </c>
      <c r="H493" s="263" t="s">
        <v>109</v>
      </c>
    </row>
    <row r="494" spans="2:8" x14ac:dyDescent="0.25">
      <c r="B494" s="266"/>
      <c r="C494" s="261" t="str">
        <f>IF(B494="","",+VLOOKUP(B494,TRANSPORTE,2,TRUE))</f>
        <v/>
      </c>
      <c r="D494" s="261" t="str">
        <f>IF(B494="","",+VLOOKUP(B494,TRANSPORTE,3,TRUE))</f>
        <v/>
      </c>
      <c r="E494" s="270"/>
      <c r="F494" s="270"/>
      <c r="G494" s="181" t="str">
        <f>IF(B494="","",+VLOOKUP(B494,TRANSPORTE,4,TRUE))</f>
        <v/>
      </c>
      <c r="H494" s="182" t="str">
        <f>IF(F494=0,"",+IF(ROUND(G494/F494,0)&lt;1,+ROUND(G494*F494,0),ROUND(G494/F494,0)))</f>
        <v/>
      </c>
    </row>
    <row r="495" spans="2:8" x14ac:dyDescent="0.25">
      <c r="B495" s="267"/>
      <c r="C495" s="229" t="str">
        <f>IF(B495="","",+VLOOKUP(B495,TRANSPORTE,2,TRUE))</f>
        <v/>
      </c>
      <c r="D495" s="229" t="str">
        <f>IF(B495="","",+VLOOKUP(B495,TRANSPORTE,3,TRUE))</f>
        <v/>
      </c>
      <c r="E495" s="271"/>
      <c r="F495" s="271"/>
      <c r="G495" s="265" t="str">
        <f>IF(B495="","",+VLOOKUP(B495,TRANSPORTE,4,TRUE))</f>
        <v/>
      </c>
      <c r="H495" s="230" t="str">
        <f>IF(F495=0,"",+IF(ROUND(G495/F495,0)&lt;1,+ROUND(G495*F495,0),ROUND(G495/F495,0)))</f>
        <v/>
      </c>
    </row>
    <row r="496" spans="2:8" x14ac:dyDescent="0.25">
      <c r="B496" s="183"/>
      <c r="C496" s="828"/>
      <c r="D496" s="828"/>
      <c r="E496" s="187"/>
      <c r="F496" s="187"/>
      <c r="G496" s="218" t="s">
        <v>7</v>
      </c>
      <c r="H496" s="223">
        <f>+SUM(H494:H495)</f>
        <v>0</v>
      </c>
    </row>
    <row r="497" spans="2:8" x14ac:dyDescent="0.25">
      <c r="B497" s="183"/>
      <c r="C497" s="828"/>
      <c r="D497" s="828"/>
      <c r="E497" s="187"/>
      <c r="F497" s="187"/>
      <c r="G497" s="187"/>
      <c r="H497" s="188"/>
    </row>
    <row r="498" spans="2:8" x14ac:dyDescent="0.25">
      <c r="B498" s="825" t="s">
        <v>114</v>
      </c>
      <c r="C498" s="826"/>
      <c r="D498" s="826"/>
      <c r="E498" s="826"/>
      <c r="F498" s="826"/>
      <c r="G498" s="826"/>
      <c r="H498" s="827"/>
    </row>
    <row r="499" spans="2:8" x14ac:dyDescent="0.25">
      <c r="B499" s="217" t="s">
        <v>105</v>
      </c>
      <c r="C499" s="218" t="s">
        <v>380</v>
      </c>
      <c r="D499" s="218" t="s">
        <v>111</v>
      </c>
      <c r="E499" s="218" t="s">
        <v>115</v>
      </c>
      <c r="F499" s="218" t="s">
        <v>116</v>
      </c>
      <c r="G499" s="218" t="s">
        <v>107</v>
      </c>
      <c r="H499" s="225" t="s">
        <v>109</v>
      </c>
    </row>
    <row r="500" spans="2:8" x14ac:dyDescent="0.25">
      <c r="B500" s="266">
        <v>4004</v>
      </c>
      <c r="C500" s="261" t="str">
        <f>IF(B500="","",+VLOOKUP(B500,MO,2,TRUE))</f>
        <v>AYUDANTE</v>
      </c>
      <c r="D500" s="272">
        <v>1</v>
      </c>
      <c r="E500" s="257">
        <f>IF(B500="","",+VLOOKUP(B500,MO,4,TRUE))</f>
        <v>54107</v>
      </c>
      <c r="F500" s="257">
        <f>IF(B500="","",+ROUND(E500*D500*1.8,0))</f>
        <v>97393</v>
      </c>
      <c r="G500" s="276">
        <v>3</v>
      </c>
      <c r="H500" s="259">
        <f>IF(B500=0,"",+IF(ROUND(F500/G500,0)&lt;1,+ROUND(F500/G500,0),ROUND(F500/G500,0)))</f>
        <v>32464</v>
      </c>
    </row>
    <row r="501" spans="2:8" x14ac:dyDescent="0.25">
      <c r="B501" s="267">
        <v>4003</v>
      </c>
      <c r="C501" s="229" t="str">
        <f>IF(B501="","",+VLOOKUP(B501,MO,2,TRUE))</f>
        <v>OFICIAL</v>
      </c>
      <c r="D501" s="271">
        <v>1</v>
      </c>
      <c r="E501" s="258">
        <f>IF(B501="","",+VLOOKUP(B501,MO,4,TRUE))</f>
        <v>81161</v>
      </c>
      <c r="F501" s="258">
        <f>IF(B501="","",+ROUND(E501*D501*1.8,0))</f>
        <v>146090</v>
      </c>
      <c r="G501" s="274">
        <v>3</v>
      </c>
      <c r="H501" s="260">
        <f>IF(B501=0,"",+IF(ROUND(F501/G501,0)&lt;1,+ROUND(F501/G501,0),ROUND(F501/G501,0)))</f>
        <v>48697</v>
      </c>
    </row>
    <row r="502" spans="2:8" x14ac:dyDescent="0.25">
      <c r="B502" s="266"/>
      <c r="C502" s="261" t="str">
        <f>IF(B502="","",+VLOOKUP(B502,MO,2,TRUE))</f>
        <v/>
      </c>
      <c r="D502" s="272"/>
      <c r="E502" s="257" t="str">
        <f>IF(B502="","",+VLOOKUP(B502,MO,4,TRUE))</f>
        <v/>
      </c>
      <c r="F502" s="257" t="str">
        <f>IF(B502="","",+ROUND(E502*D502*1.8,0))</f>
        <v/>
      </c>
      <c r="G502" s="273"/>
      <c r="H502" s="259" t="str">
        <f>IF(B502=0,"",+IF(ROUND(F502/G502,0)&lt;1,+ROUND(F502/G502,0),ROUND(F502/G502,0)))</f>
        <v/>
      </c>
    </row>
    <row r="503" spans="2:8" x14ac:dyDescent="0.25">
      <c r="B503" s="183"/>
      <c r="C503" s="184"/>
      <c r="D503" s="184"/>
      <c r="E503" s="187"/>
      <c r="F503" s="184"/>
      <c r="G503" s="218" t="s">
        <v>7</v>
      </c>
      <c r="H503" s="222">
        <f>+SUM(H500:H502)</f>
        <v>81161</v>
      </c>
    </row>
    <row r="504" spans="2:8" x14ac:dyDescent="0.25">
      <c r="B504" s="183"/>
      <c r="C504" s="184"/>
      <c r="D504" s="184"/>
      <c r="E504" s="189"/>
      <c r="F504" s="184"/>
      <c r="G504" s="184"/>
      <c r="H504" s="190"/>
    </row>
    <row r="505" spans="2:8" x14ac:dyDescent="0.25">
      <c r="B505" s="204"/>
      <c r="C505" s="205"/>
      <c r="D505" s="205"/>
      <c r="E505" s="206" t="s">
        <v>117</v>
      </c>
      <c r="F505" s="205"/>
      <c r="G505" s="207"/>
      <c r="H505" s="226">
        <f>+ROUND(H503+H496+H490+H475,0)</f>
        <v>126277</v>
      </c>
    </row>
    <row r="506" spans="2:8" x14ac:dyDescent="0.25">
      <c r="B506" s="208"/>
      <c r="C506" s="209"/>
      <c r="D506" s="210"/>
      <c r="E506" s="211" t="s">
        <v>118</v>
      </c>
      <c r="F506" s="211"/>
      <c r="G506" s="212">
        <v>0.36</v>
      </c>
      <c r="H506" s="227">
        <f>+ROUND(H505*G506,0)</f>
        <v>45460</v>
      </c>
    </row>
    <row r="507" spans="2:8" x14ac:dyDescent="0.25">
      <c r="B507" s="213"/>
      <c r="C507" s="214"/>
      <c r="D507" s="214"/>
      <c r="E507" s="215" t="s">
        <v>119</v>
      </c>
      <c r="F507" s="214"/>
      <c r="G507" s="216"/>
      <c r="H507" s="228">
        <f>+H506+H505</f>
        <v>171737</v>
      </c>
    </row>
    <row r="508" spans="2:8" x14ac:dyDescent="0.25">
      <c r="B508" s="197" t="s">
        <v>135</v>
      </c>
      <c r="C508" s="184"/>
      <c r="D508" s="184"/>
      <c r="E508" s="196" t="s">
        <v>136</v>
      </c>
      <c r="F508" s="184"/>
      <c r="G508" s="184"/>
      <c r="H508" s="190"/>
    </row>
    <row r="509" spans="2:8" x14ac:dyDescent="0.25">
      <c r="B509" s="667"/>
      <c r="C509" s="668"/>
      <c r="D509" s="195"/>
      <c r="E509" s="668"/>
      <c r="F509" s="668"/>
      <c r="G509" s="668"/>
      <c r="H509" s="669"/>
    </row>
    <row r="510" spans="2:8" x14ac:dyDescent="0.25">
      <c r="B510" s="667" t="str">
        <f>+PRESENTACION!$C$9</f>
        <v>WILSON ESNEYDER SIERRA MAYORGA</v>
      </c>
      <c r="C510" s="668"/>
      <c r="D510" s="195"/>
      <c r="E510" s="668" t="str">
        <f>+PRESENTACION!$C$11</f>
        <v>DIANA MARGARITA CORZO</v>
      </c>
      <c r="F510" s="668"/>
      <c r="G510" s="668"/>
      <c r="H510" s="669"/>
    </row>
    <row r="511" spans="2:8" x14ac:dyDescent="0.25">
      <c r="B511" s="667" t="str">
        <f>+PRESENTACION!$C$10</f>
        <v>AUXILIAR DE INGENIERIA</v>
      </c>
      <c r="C511" s="668"/>
      <c r="D511" s="195"/>
      <c r="E511" s="668" t="str">
        <f>+PRESENTACION!$C$12</f>
        <v>SECRETARIA DE PLANEACION E INFRAESTRUCTURA</v>
      </c>
      <c r="F511" s="668"/>
      <c r="G511" s="668"/>
      <c r="H511" s="669"/>
    </row>
    <row r="512" spans="2:8" ht="16.5" thickBot="1" x14ac:dyDescent="0.3">
      <c r="B512" s="191"/>
      <c r="C512" s="192"/>
      <c r="D512" s="192"/>
      <c r="E512" s="192"/>
      <c r="F512" s="192"/>
      <c r="G512" s="192"/>
      <c r="H512" s="193"/>
    </row>
    <row r="514" spans="2:11" ht="16.5" thickBot="1" x14ac:dyDescent="0.3"/>
    <row r="515" spans="2:11" x14ac:dyDescent="0.25">
      <c r="B515" s="845" t="s">
        <v>96</v>
      </c>
      <c r="C515" s="846"/>
      <c r="D515" s="846"/>
      <c r="E515" s="846"/>
      <c r="F515" s="846"/>
      <c r="G515" s="846"/>
      <c r="H515" s="847"/>
    </row>
    <row r="516" spans="2:11" x14ac:dyDescent="0.25">
      <c r="B516" s="198" t="s">
        <v>97</v>
      </c>
      <c r="C516" s="848" t="str">
        <f>+PRESENTACION!$C$2</f>
        <v>MUNICIPIO DE SAN VICENTE DE CHUCURI</v>
      </c>
      <c r="D516" s="848"/>
      <c r="E516" s="848"/>
      <c r="F516" s="848"/>
      <c r="G516" s="848"/>
      <c r="H516" s="849"/>
    </row>
    <row r="517" spans="2:11" ht="16.5" thickBot="1" x14ac:dyDescent="0.3">
      <c r="B517" s="199" t="s">
        <v>98</v>
      </c>
      <c r="C517" s="850">
        <f>+PRESENTACION!$C$6</f>
        <v>45848</v>
      </c>
      <c r="D517" s="851"/>
      <c r="E517" s="851"/>
      <c r="F517" s="851"/>
      <c r="G517" s="851"/>
      <c r="H517" s="852"/>
    </row>
    <row r="518" spans="2:11" x14ac:dyDescent="0.25">
      <c r="B518" s="853" t="s">
        <v>99</v>
      </c>
      <c r="C518" s="854" t="str">
        <f>+PRESENTACION!$C$4</f>
        <v>ADECUACION DEL POLIDEPORTIVO ESCUELA EL LEON DEL MUNICIPIO DE SAN VICENTE DE CHUCURI</v>
      </c>
      <c r="D518" s="855"/>
      <c r="E518" s="855"/>
      <c r="F518" s="855"/>
      <c r="G518" s="855"/>
      <c r="H518" s="856"/>
      <c r="K518" s="749" t="s">
        <v>399</v>
      </c>
    </row>
    <row r="519" spans="2:11" x14ac:dyDescent="0.25">
      <c r="B519" s="853"/>
      <c r="C519" s="855"/>
      <c r="D519" s="855"/>
      <c r="E519" s="855"/>
      <c r="F519" s="855"/>
      <c r="G519" s="855"/>
      <c r="H519" s="856"/>
      <c r="K519" s="750"/>
    </row>
    <row r="520" spans="2:11" ht="16.5" thickBot="1" x14ac:dyDescent="0.3">
      <c r="B520" s="199" t="s">
        <v>100</v>
      </c>
      <c r="C520" s="200">
        <f>+PRESUPUESTO!$B$7</f>
        <v>1</v>
      </c>
      <c r="D520" s="834" t="str">
        <f>+PRESUPUESTO!$C$7</f>
        <v xml:space="preserve">PRELIMINARES </v>
      </c>
      <c r="E520" s="835"/>
      <c r="F520" s="835"/>
      <c r="G520" s="835"/>
      <c r="H520" s="836"/>
      <c r="K520" s="302" t="s">
        <v>406</v>
      </c>
    </row>
    <row r="521" spans="2:11" x14ac:dyDescent="0.25">
      <c r="B521" s="837" t="s">
        <v>101</v>
      </c>
      <c r="C521" s="839">
        <f>+PRESUPUESTO!$B$11</f>
        <v>1.1000000000000001</v>
      </c>
      <c r="D521" s="840"/>
      <c r="E521" s="840"/>
      <c r="F521" s="841"/>
      <c r="G521" s="203" t="s">
        <v>102</v>
      </c>
      <c r="H521" s="201" t="str">
        <f>+PRESUPUESTO!$D$11</f>
        <v>m</v>
      </c>
    </row>
    <row r="522" spans="2:11" x14ac:dyDescent="0.25">
      <c r="B522" s="838"/>
      <c r="C522" s="842" t="str">
        <f>+PRESUPUESTO!$C$11</f>
        <v>CERRAMIENTO PROVISIONAL EN LONA</v>
      </c>
      <c r="D522" s="843"/>
      <c r="E522" s="843"/>
      <c r="F522" s="843"/>
      <c r="G522" s="843"/>
      <c r="H522" s="844"/>
    </row>
    <row r="523" spans="2:11" x14ac:dyDescent="0.25">
      <c r="B523" s="176"/>
      <c r="C523" s="177"/>
      <c r="D523" s="177"/>
      <c r="E523" s="177"/>
      <c r="F523" s="177"/>
      <c r="G523" s="177"/>
      <c r="H523" s="178"/>
    </row>
    <row r="524" spans="2:11" x14ac:dyDescent="0.25">
      <c r="B524" s="825" t="s">
        <v>103</v>
      </c>
      <c r="C524" s="826"/>
      <c r="D524" s="826"/>
      <c r="E524" s="826"/>
      <c r="F524" s="826"/>
      <c r="G524" s="826"/>
      <c r="H524" s="827"/>
    </row>
    <row r="525" spans="2:11" x14ac:dyDescent="0.25">
      <c r="B525" s="217" t="s">
        <v>104</v>
      </c>
      <c r="C525" s="830" t="s">
        <v>105</v>
      </c>
      <c r="D525" s="831"/>
      <c r="E525" s="218" t="s">
        <v>106</v>
      </c>
      <c r="F525" s="202" t="s">
        <v>107</v>
      </c>
      <c r="G525" s="218" t="s">
        <v>108</v>
      </c>
      <c r="H525" s="219" t="s">
        <v>109</v>
      </c>
    </row>
    <row r="526" spans="2:11" x14ac:dyDescent="0.25">
      <c r="B526" s="266"/>
      <c r="C526" s="832" t="str">
        <f t="shared" ref="C526:C531" si="73">IF(B526="","",+VLOOKUP(B526,MATERIALES,2,TRUE))</f>
        <v/>
      </c>
      <c r="D526" s="833"/>
      <c r="E526" s="179" t="str">
        <f t="shared" ref="E526:E531" si="74">IF(B526="","",+VLOOKUP(B526,MATERIALES,3,TRUE))</f>
        <v/>
      </c>
      <c r="F526" s="268"/>
      <c r="G526" s="180" t="str">
        <f t="shared" ref="G526:G531" si="75">IF(B526="","",+VLOOKUP(B526,MATERIALES,4,TRUE))</f>
        <v/>
      </c>
      <c r="H526" s="259" t="str">
        <f t="shared" ref="H526:H531" si="76">IF(F526=0,"",+IF(ROUND(G526/F526,0)&lt;1,+ROUND(G526*F526,0),ROUND(G526/F526,0)))</f>
        <v/>
      </c>
    </row>
    <row r="527" spans="2:11" x14ac:dyDescent="0.25">
      <c r="B527" s="267"/>
      <c r="C527" s="829" t="str">
        <f t="shared" si="73"/>
        <v/>
      </c>
      <c r="D527" s="829"/>
      <c r="E527" s="220" t="str">
        <f t="shared" si="74"/>
        <v/>
      </c>
      <c r="F527" s="269"/>
      <c r="G527" s="221" t="str">
        <f t="shared" si="75"/>
        <v/>
      </c>
      <c r="H527" s="260" t="str">
        <f t="shared" si="76"/>
        <v/>
      </c>
    </row>
    <row r="528" spans="2:11" x14ac:dyDescent="0.25">
      <c r="B528" s="266"/>
      <c r="C528" s="832" t="str">
        <f t="shared" si="73"/>
        <v/>
      </c>
      <c r="D528" s="833"/>
      <c r="E528" s="179" t="str">
        <f t="shared" si="74"/>
        <v/>
      </c>
      <c r="F528" s="268"/>
      <c r="G528" s="180" t="str">
        <f t="shared" si="75"/>
        <v/>
      </c>
      <c r="H528" s="259" t="str">
        <f t="shared" si="76"/>
        <v/>
      </c>
    </row>
    <row r="529" spans="2:8" x14ac:dyDescent="0.25">
      <c r="B529" s="267"/>
      <c r="C529" s="829" t="str">
        <f t="shared" si="73"/>
        <v/>
      </c>
      <c r="D529" s="829"/>
      <c r="E529" s="220" t="str">
        <f t="shared" si="74"/>
        <v/>
      </c>
      <c r="F529" s="269"/>
      <c r="G529" s="221" t="str">
        <f t="shared" si="75"/>
        <v/>
      </c>
      <c r="H529" s="260" t="str">
        <f t="shared" si="76"/>
        <v/>
      </c>
    </row>
    <row r="530" spans="2:8" x14ac:dyDescent="0.25">
      <c r="B530" s="266"/>
      <c r="C530" s="832" t="str">
        <f t="shared" si="73"/>
        <v/>
      </c>
      <c r="D530" s="833"/>
      <c r="E530" s="179" t="str">
        <f t="shared" si="74"/>
        <v/>
      </c>
      <c r="F530" s="268"/>
      <c r="G530" s="180" t="str">
        <f t="shared" si="75"/>
        <v/>
      </c>
      <c r="H530" s="259" t="str">
        <f t="shared" si="76"/>
        <v/>
      </c>
    </row>
    <row r="531" spans="2:8" x14ac:dyDescent="0.25">
      <c r="B531" s="267">
        <v>1019</v>
      </c>
      <c r="C531" s="829" t="str">
        <f t="shared" si="73"/>
        <v xml:space="preserve">HERRAMIENTA MENOR </v>
      </c>
      <c r="D531" s="829"/>
      <c r="E531" s="220" t="str">
        <f t="shared" si="74"/>
        <v>%</v>
      </c>
      <c r="F531" s="269">
        <f>+H560</f>
        <v>2435</v>
      </c>
      <c r="G531" s="275">
        <f t="shared" si="75"/>
        <v>0.1</v>
      </c>
      <c r="H531" s="260">
        <f t="shared" si="76"/>
        <v>244</v>
      </c>
    </row>
    <row r="532" spans="2:8" x14ac:dyDescent="0.25">
      <c r="B532" s="183"/>
      <c r="C532" s="184"/>
      <c r="D532" s="184"/>
      <c r="E532" s="184"/>
      <c r="F532" s="184"/>
      <c r="G532" s="218" t="s">
        <v>7</v>
      </c>
      <c r="H532" s="222">
        <f>+SUM(H526:H531)</f>
        <v>244</v>
      </c>
    </row>
    <row r="533" spans="2:8" x14ac:dyDescent="0.25">
      <c r="B533" s="183"/>
      <c r="C533" s="184"/>
      <c r="D533" s="185"/>
      <c r="E533" s="184"/>
      <c r="F533" s="184"/>
      <c r="G533" s="184"/>
      <c r="H533" s="186"/>
    </row>
    <row r="534" spans="2:8" x14ac:dyDescent="0.25">
      <c r="B534" s="825" t="s">
        <v>110</v>
      </c>
      <c r="C534" s="826"/>
      <c r="D534" s="826"/>
      <c r="E534" s="826"/>
      <c r="F534" s="826"/>
      <c r="G534" s="826"/>
      <c r="H534" s="827"/>
    </row>
    <row r="535" spans="2:8" x14ac:dyDescent="0.25">
      <c r="B535" s="217" t="s">
        <v>104</v>
      </c>
      <c r="C535" s="830" t="s">
        <v>105</v>
      </c>
      <c r="D535" s="831"/>
      <c r="E535" s="218" t="s">
        <v>106</v>
      </c>
      <c r="F535" s="218" t="s">
        <v>111</v>
      </c>
      <c r="G535" s="218" t="s">
        <v>108</v>
      </c>
      <c r="H535" s="222" t="s">
        <v>109</v>
      </c>
    </row>
    <row r="536" spans="2:8" x14ac:dyDescent="0.25">
      <c r="B536" s="266">
        <v>2112</v>
      </c>
      <c r="C536" s="824" t="str">
        <f t="shared" ref="C536:C546" si="77">IF(B536="","",+VLOOKUP(B536,INSUMOS,2,TRUE))</f>
        <v>PALOS DE 2" X 2" X 3,00 MTS RUSTICOS</v>
      </c>
      <c r="D536" s="824"/>
      <c r="E536" s="181" t="str">
        <f t="shared" ref="E536:E546" si="78">IF(B536="","",+VLOOKUP(B536,INSUMOS,3,TRUE))</f>
        <v xml:space="preserve">UND </v>
      </c>
      <c r="F536" s="270">
        <v>0.5</v>
      </c>
      <c r="G536" s="181">
        <f t="shared" ref="G536:G546" si="79">IF(B536="","",+VLOOKUP(B536,INSUMOS,4,TRUE))</f>
        <v>11500</v>
      </c>
      <c r="H536" s="182">
        <f>IF(F536=0,"",ROUND(G536*F536,0))</f>
        <v>5750</v>
      </c>
    </row>
    <row r="537" spans="2:8" x14ac:dyDescent="0.25">
      <c r="B537" s="267">
        <v>2161</v>
      </c>
      <c r="C537" s="829" t="str">
        <f t="shared" si="77"/>
        <v>TIRAS DE MADERA DE 1" x 2" X 3,00 MTS</v>
      </c>
      <c r="D537" s="829"/>
      <c r="E537" s="265" t="str">
        <f t="shared" si="78"/>
        <v>UND</v>
      </c>
      <c r="F537" s="274">
        <v>1</v>
      </c>
      <c r="G537" s="265">
        <f t="shared" si="79"/>
        <v>7620</v>
      </c>
      <c r="H537" s="230">
        <f t="shared" ref="H537:H546" si="80">IF(F537=0,"",ROUND(G537*F537,0))</f>
        <v>7620</v>
      </c>
    </row>
    <row r="538" spans="2:8" x14ac:dyDescent="0.25">
      <c r="B538" s="266">
        <v>2110</v>
      </c>
      <c r="C538" s="824" t="str">
        <f t="shared" si="77"/>
        <v>TELA CERRAMIENTO VERDE  1.90 MTS</v>
      </c>
      <c r="D538" s="824"/>
      <c r="E538" s="181" t="str">
        <f t="shared" si="78"/>
        <v>m</v>
      </c>
      <c r="F538" s="270">
        <v>1</v>
      </c>
      <c r="G538" s="181">
        <f t="shared" si="79"/>
        <v>14200</v>
      </c>
      <c r="H538" s="182">
        <f t="shared" si="80"/>
        <v>14200</v>
      </c>
    </row>
    <row r="539" spans="2:8" x14ac:dyDescent="0.25">
      <c r="B539" s="267"/>
      <c r="C539" s="829" t="str">
        <f t="shared" si="77"/>
        <v/>
      </c>
      <c r="D539" s="829"/>
      <c r="E539" s="265" t="str">
        <f t="shared" si="78"/>
        <v/>
      </c>
      <c r="F539" s="274"/>
      <c r="G539" s="265" t="str">
        <f t="shared" si="79"/>
        <v/>
      </c>
      <c r="H539" s="230" t="str">
        <f t="shared" si="80"/>
        <v/>
      </c>
    </row>
    <row r="540" spans="2:8" x14ac:dyDescent="0.25">
      <c r="B540" s="266"/>
      <c r="C540" s="824" t="str">
        <f t="shared" si="77"/>
        <v/>
      </c>
      <c r="D540" s="824"/>
      <c r="E540" s="181" t="str">
        <f t="shared" si="78"/>
        <v/>
      </c>
      <c r="F540" s="270"/>
      <c r="G540" s="181" t="str">
        <f t="shared" si="79"/>
        <v/>
      </c>
      <c r="H540" s="182" t="str">
        <f t="shared" si="80"/>
        <v/>
      </c>
    </row>
    <row r="541" spans="2:8" x14ac:dyDescent="0.25">
      <c r="B541" s="267"/>
      <c r="C541" s="829"/>
      <c r="D541" s="829"/>
      <c r="E541" s="265" t="str">
        <f t="shared" si="78"/>
        <v/>
      </c>
      <c r="F541" s="274"/>
      <c r="G541" s="265" t="str">
        <f t="shared" si="79"/>
        <v/>
      </c>
      <c r="H541" s="230" t="str">
        <f t="shared" si="80"/>
        <v/>
      </c>
    </row>
    <row r="542" spans="2:8" x14ac:dyDescent="0.25">
      <c r="B542" s="266"/>
      <c r="C542" s="824" t="str">
        <f t="shared" si="77"/>
        <v/>
      </c>
      <c r="D542" s="824"/>
      <c r="E542" s="181" t="str">
        <f t="shared" si="78"/>
        <v/>
      </c>
      <c r="F542" s="270"/>
      <c r="G542" s="181" t="str">
        <f t="shared" si="79"/>
        <v/>
      </c>
      <c r="H542" s="182" t="str">
        <f t="shared" si="80"/>
        <v/>
      </c>
    </row>
    <row r="543" spans="2:8" x14ac:dyDescent="0.25">
      <c r="B543" s="267"/>
      <c r="C543" s="829" t="str">
        <f t="shared" si="77"/>
        <v/>
      </c>
      <c r="D543" s="829"/>
      <c r="E543" s="265" t="str">
        <f t="shared" si="78"/>
        <v/>
      </c>
      <c r="F543" s="274"/>
      <c r="G543" s="265" t="str">
        <f t="shared" si="79"/>
        <v/>
      </c>
      <c r="H543" s="230" t="str">
        <f t="shared" si="80"/>
        <v/>
      </c>
    </row>
    <row r="544" spans="2:8" x14ac:dyDescent="0.25">
      <c r="B544" s="266"/>
      <c r="C544" s="824" t="str">
        <f t="shared" si="77"/>
        <v/>
      </c>
      <c r="D544" s="824"/>
      <c r="E544" s="181" t="str">
        <f t="shared" si="78"/>
        <v/>
      </c>
      <c r="F544" s="270"/>
      <c r="G544" s="181" t="str">
        <f t="shared" si="79"/>
        <v/>
      </c>
      <c r="H544" s="182" t="str">
        <f t="shared" si="80"/>
        <v/>
      </c>
    </row>
    <row r="545" spans="2:8" x14ac:dyDescent="0.25">
      <c r="B545" s="267"/>
      <c r="C545" s="829" t="str">
        <f t="shared" si="77"/>
        <v/>
      </c>
      <c r="D545" s="829"/>
      <c r="E545" s="265" t="str">
        <f t="shared" si="78"/>
        <v/>
      </c>
      <c r="F545" s="274"/>
      <c r="G545" s="265" t="str">
        <f t="shared" si="79"/>
        <v/>
      </c>
      <c r="H545" s="230" t="str">
        <f t="shared" si="80"/>
        <v/>
      </c>
    </row>
    <row r="546" spans="2:8" x14ac:dyDescent="0.25">
      <c r="B546" s="266"/>
      <c r="C546" s="824" t="str">
        <f t="shared" si="77"/>
        <v/>
      </c>
      <c r="D546" s="824"/>
      <c r="E546" s="181" t="str">
        <f t="shared" si="78"/>
        <v/>
      </c>
      <c r="F546" s="270"/>
      <c r="G546" s="181" t="str">
        <f t="shared" si="79"/>
        <v/>
      </c>
      <c r="H546" s="182" t="str">
        <f t="shared" si="80"/>
        <v/>
      </c>
    </row>
    <row r="547" spans="2:8" x14ac:dyDescent="0.25">
      <c r="B547" s="183"/>
      <c r="C547" s="184"/>
      <c r="D547" s="184"/>
      <c r="E547" s="184"/>
      <c r="F547" s="184"/>
      <c r="G547" s="218" t="s">
        <v>7</v>
      </c>
      <c r="H547" s="223">
        <f>+SUM(H536:H546)</f>
        <v>27570</v>
      </c>
    </row>
    <row r="548" spans="2:8" x14ac:dyDescent="0.25">
      <c r="B548" s="183"/>
      <c r="C548" s="184"/>
      <c r="D548" s="185"/>
      <c r="E548" s="184"/>
      <c r="F548" s="184"/>
      <c r="G548" s="184"/>
      <c r="H548" s="186"/>
    </row>
    <row r="549" spans="2:8" x14ac:dyDescent="0.25">
      <c r="B549" s="825" t="s">
        <v>112</v>
      </c>
      <c r="C549" s="826"/>
      <c r="D549" s="826"/>
      <c r="E549" s="826"/>
      <c r="F549" s="826"/>
      <c r="G549" s="826"/>
      <c r="H549" s="827"/>
    </row>
    <row r="550" spans="2:8" x14ac:dyDescent="0.25">
      <c r="B550" s="224" t="s">
        <v>104</v>
      </c>
      <c r="C550" s="264" t="s">
        <v>105</v>
      </c>
      <c r="D550" s="262" t="s">
        <v>2</v>
      </c>
      <c r="E550" s="262" t="s">
        <v>3</v>
      </c>
      <c r="F550" s="262" t="s">
        <v>113</v>
      </c>
      <c r="G550" s="262" t="s">
        <v>108</v>
      </c>
      <c r="H550" s="263" t="s">
        <v>109</v>
      </c>
    </row>
    <row r="551" spans="2:8" x14ac:dyDescent="0.25">
      <c r="B551" s="266"/>
      <c r="C551" s="261" t="str">
        <f>IF(B551="","",+VLOOKUP(B551,TRANSPORTE,2,TRUE))</f>
        <v/>
      </c>
      <c r="D551" s="261" t="str">
        <f>IF(B551="","",+VLOOKUP(B551,TRANSPORTE,3,TRUE))</f>
        <v/>
      </c>
      <c r="E551" s="270"/>
      <c r="F551" s="270"/>
      <c r="G551" s="181" t="str">
        <f>IF(B551="","",+VLOOKUP(B551,TRANSPORTE,4,TRUE))</f>
        <v/>
      </c>
      <c r="H551" s="182" t="str">
        <f>IF(F551=0,"",+IF(ROUND(G551/F551,0)&lt;1,+ROUND(G551*F551,0),ROUND(G551/F551,0)))</f>
        <v/>
      </c>
    </row>
    <row r="552" spans="2:8" x14ac:dyDescent="0.25">
      <c r="B552" s="267"/>
      <c r="C552" s="229" t="str">
        <f>IF(B552="","",+VLOOKUP(B552,TRANSPORTE,2,TRUE))</f>
        <v/>
      </c>
      <c r="D552" s="229" t="str">
        <f>IF(B552="","",+VLOOKUP(B552,TRANSPORTE,3,TRUE))</f>
        <v/>
      </c>
      <c r="E552" s="271"/>
      <c r="F552" s="271"/>
      <c r="G552" s="265" t="str">
        <f>IF(B552="","",+VLOOKUP(B552,TRANSPORTE,4,TRUE))</f>
        <v/>
      </c>
      <c r="H552" s="230" t="str">
        <f>IF(F552=0,"",+IF(ROUND(G552/F552,0)&lt;1,+ROUND(G552*F552,0),ROUND(G552/F552,0)))</f>
        <v/>
      </c>
    </row>
    <row r="553" spans="2:8" x14ac:dyDescent="0.25">
      <c r="B553" s="183"/>
      <c r="C553" s="828"/>
      <c r="D553" s="828"/>
      <c r="E553" s="187"/>
      <c r="F553" s="187"/>
      <c r="G553" s="218" t="s">
        <v>7</v>
      </c>
      <c r="H553" s="223">
        <f>+SUM(H551:H552)</f>
        <v>0</v>
      </c>
    </row>
    <row r="554" spans="2:8" x14ac:dyDescent="0.25">
      <c r="B554" s="183"/>
      <c r="C554" s="828"/>
      <c r="D554" s="828"/>
      <c r="E554" s="187"/>
      <c r="F554" s="187"/>
      <c r="G554" s="187"/>
      <c r="H554" s="188"/>
    </row>
    <row r="555" spans="2:8" x14ac:dyDescent="0.25">
      <c r="B555" s="825" t="s">
        <v>114</v>
      </c>
      <c r="C555" s="826"/>
      <c r="D555" s="826"/>
      <c r="E555" s="826"/>
      <c r="F555" s="826"/>
      <c r="G555" s="826"/>
      <c r="H555" s="827"/>
    </row>
    <row r="556" spans="2:8" x14ac:dyDescent="0.25">
      <c r="B556" s="217" t="s">
        <v>105</v>
      </c>
      <c r="C556" s="218" t="s">
        <v>380</v>
      </c>
      <c r="D556" s="218" t="s">
        <v>111</v>
      </c>
      <c r="E556" s="218" t="s">
        <v>115</v>
      </c>
      <c r="F556" s="218" t="s">
        <v>116</v>
      </c>
      <c r="G556" s="218" t="s">
        <v>107</v>
      </c>
      <c r="H556" s="225" t="s">
        <v>109</v>
      </c>
    </row>
    <row r="557" spans="2:8" x14ac:dyDescent="0.25">
      <c r="B557" s="266">
        <v>4004</v>
      </c>
      <c r="C557" s="261" t="str">
        <f>IF(B557="","",+VLOOKUP(B557,MO,2,TRUE))</f>
        <v>AYUDANTE</v>
      </c>
      <c r="D557" s="272">
        <v>2</v>
      </c>
      <c r="E557" s="257">
        <f>IF(B557="","",+VLOOKUP(B557,MO,4,TRUE))</f>
        <v>54107</v>
      </c>
      <c r="F557" s="257">
        <f>IF(B557="","",+ROUND(E557*D557*1.8,0))</f>
        <v>194785</v>
      </c>
      <c r="G557" s="276">
        <v>80</v>
      </c>
      <c r="H557" s="259">
        <f>IF(B557=0,"",+IF(ROUND(F557/G557,0)&lt;1,+ROUND(F557/G557,0),ROUND(F557/G557,0)))</f>
        <v>2435</v>
      </c>
    </row>
    <row r="558" spans="2:8" x14ac:dyDescent="0.25">
      <c r="B558" s="267"/>
      <c r="C558" s="229" t="str">
        <f>IF(B558="","",+VLOOKUP(B558,MO,2,TRUE))</f>
        <v/>
      </c>
      <c r="D558" s="271"/>
      <c r="E558" s="258" t="str">
        <f>IF(B558="","",+VLOOKUP(B558,MO,4,TRUE))</f>
        <v/>
      </c>
      <c r="F558" s="258" t="str">
        <f>IF(B558="","",+ROUND(E558*D558*1.8,0))</f>
        <v/>
      </c>
      <c r="G558" s="280"/>
      <c r="H558" s="260" t="str">
        <f>IF(B558=0,"",+IF(ROUND(F558/G558,0)&lt;1,+ROUND(F558/G558,0),ROUND(F558/G558,0)))</f>
        <v/>
      </c>
    </row>
    <row r="559" spans="2:8" x14ac:dyDescent="0.25">
      <c r="B559" s="266"/>
      <c r="C559" s="261" t="str">
        <f>IF(B559="","",+VLOOKUP(B559,MO,2,TRUE))</f>
        <v/>
      </c>
      <c r="D559" s="272"/>
      <c r="E559" s="257" t="str">
        <f>IF(B559="","",+VLOOKUP(B559,MO,4,TRUE))</f>
        <v/>
      </c>
      <c r="F559" s="257" t="str">
        <f>IF(B559="","",+ROUND(E559*D559*1.8,0))</f>
        <v/>
      </c>
      <c r="G559" s="273"/>
      <c r="H559" s="259" t="str">
        <f>IF(B559=0,"",+IF(ROUND(F559/G559,0)&lt;1,+ROUND(F559/G559,0),ROUND(F559/G559,0)))</f>
        <v/>
      </c>
    </row>
    <row r="560" spans="2:8" x14ac:dyDescent="0.25">
      <c r="B560" s="183"/>
      <c r="C560" s="184"/>
      <c r="D560" s="184"/>
      <c r="E560" s="187"/>
      <c r="F560" s="184"/>
      <c r="G560" s="218" t="s">
        <v>7</v>
      </c>
      <c r="H560" s="222">
        <f>+SUM(H557:H559)</f>
        <v>2435</v>
      </c>
    </row>
    <row r="561" spans="2:11" x14ac:dyDescent="0.25">
      <c r="B561" s="183"/>
      <c r="C561" s="184"/>
      <c r="D561" s="184"/>
      <c r="E561" s="189"/>
      <c r="F561" s="184"/>
      <c r="G561" s="184"/>
      <c r="H561" s="190"/>
    </row>
    <row r="562" spans="2:11" x14ac:dyDescent="0.25">
      <c r="B562" s="204"/>
      <c r="C562" s="205"/>
      <c r="D562" s="205"/>
      <c r="E562" s="206" t="s">
        <v>117</v>
      </c>
      <c r="F562" s="205"/>
      <c r="G562" s="207"/>
      <c r="H562" s="226">
        <f>+ROUND(H560+H553+H547+H532,0)</f>
        <v>30249</v>
      </c>
    </row>
    <row r="563" spans="2:11" x14ac:dyDescent="0.25">
      <c r="B563" s="208"/>
      <c r="C563" s="209"/>
      <c r="D563" s="210"/>
      <c r="E563" s="211" t="s">
        <v>118</v>
      </c>
      <c r="F563" s="211"/>
      <c r="G563" s="212">
        <v>0.36</v>
      </c>
      <c r="H563" s="227">
        <f>+ROUND(H562*G563,0)</f>
        <v>10890</v>
      </c>
    </row>
    <row r="564" spans="2:11" x14ac:dyDescent="0.25">
      <c r="B564" s="213"/>
      <c r="C564" s="214"/>
      <c r="D564" s="214"/>
      <c r="E564" s="215" t="s">
        <v>119</v>
      </c>
      <c r="F564" s="214"/>
      <c r="G564" s="216"/>
      <c r="H564" s="228">
        <f>+H563+H562</f>
        <v>41139</v>
      </c>
    </row>
    <row r="565" spans="2:11" x14ac:dyDescent="0.25">
      <c r="B565" s="197" t="s">
        <v>135</v>
      </c>
      <c r="C565" s="184"/>
      <c r="D565" s="184"/>
      <c r="E565" s="196" t="s">
        <v>136</v>
      </c>
      <c r="F565" s="184"/>
      <c r="G565" s="184"/>
      <c r="H565" s="190"/>
    </row>
    <row r="566" spans="2:11" x14ac:dyDescent="0.25">
      <c r="B566" s="667"/>
      <c r="C566" s="668"/>
      <c r="D566" s="195"/>
      <c r="E566" s="668"/>
      <c r="F566" s="668"/>
      <c r="G566" s="668"/>
      <c r="H566" s="669"/>
    </row>
    <row r="567" spans="2:11" x14ac:dyDescent="0.25">
      <c r="B567" s="667" t="str">
        <f>+PRESENTACION!$C$9</f>
        <v>WILSON ESNEYDER SIERRA MAYORGA</v>
      </c>
      <c r="C567" s="668"/>
      <c r="D567" s="195"/>
      <c r="E567" s="668" t="str">
        <f>+PRESENTACION!$C$11</f>
        <v>DIANA MARGARITA CORZO</v>
      </c>
      <c r="F567" s="668"/>
      <c r="G567" s="668"/>
      <c r="H567" s="669"/>
    </row>
    <row r="568" spans="2:11" x14ac:dyDescent="0.25">
      <c r="B568" s="667" t="str">
        <f>+PRESENTACION!$C$10</f>
        <v>AUXILIAR DE INGENIERIA</v>
      </c>
      <c r="C568" s="668"/>
      <c r="D568" s="195"/>
      <c r="E568" s="668" t="str">
        <f>+PRESENTACION!$C$12</f>
        <v>SECRETARIA DE PLANEACION E INFRAESTRUCTURA</v>
      </c>
      <c r="F568" s="668"/>
      <c r="G568" s="668"/>
      <c r="H568" s="669"/>
    </row>
    <row r="569" spans="2:11" ht="16.5" thickBot="1" x14ac:dyDescent="0.3">
      <c r="B569" s="191"/>
      <c r="C569" s="192"/>
      <c r="D569" s="192"/>
      <c r="E569" s="192"/>
      <c r="F569" s="192"/>
      <c r="G569" s="192"/>
      <c r="H569" s="193"/>
    </row>
    <row r="571" spans="2:11" ht="16.5" thickBot="1" x14ac:dyDescent="0.3"/>
    <row r="572" spans="2:11" x14ac:dyDescent="0.25">
      <c r="B572" s="845" t="s">
        <v>96</v>
      </c>
      <c r="C572" s="846"/>
      <c r="D572" s="846"/>
      <c r="E572" s="846"/>
      <c r="F572" s="846"/>
      <c r="G572" s="846"/>
      <c r="H572" s="847"/>
    </row>
    <row r="573" spans="2:11" x14ac:dyDescent="0.25">
      <c r="B573" s="198" t="s">
        <v>97</v>
      </c>
      <c r="C573" s="848" t="str">
        <f>+PRESENTACION!$C$2</f>
        <v>MUNICIPIO DE SAN VICENTE DE CHUCURI</v>
      </c>
      <c r="D573" s="848"/>
      <c r="E573" s="848"/>
      <c r="F573" s="848"/>
      <c r="G573" s="848"/>
      <c r="H573" s="849"/>
    </row>
    <row r="574" spans="2:11" ht="16.5" thickBot="1" x14ac:dyDescent="0.3">
      <c r="B574" s="199" t="s">
        <v>98</v>
      </c>
      <c r="C574" s="850">
        <f>+PRESENTACION!$C$6</f>
        <v>45848</v>
      </c>
      <c r="D574" s="851"/>
      <c r="E574" s="851"/>
      <c r="F574" s="851"/>
      <c r="G574" s="851"/>
      <c r="H574" s="852"/>
    </row>
    <row r="575" spans="2:11" x14ac:dyDescent="0.25">
      <c r="B575" s="853" t="s">
        <v>99</v>
      </c>
      <c r="C575" s="854" t="str">
        <f>+PRESENTACION!$C$4</f>
        <v>ADECUACION DEL POLIDEPORTIVO ESCUELA EL LEON DEL MUNICIPIO DE SAN VICENTE DE CHUCURI</v>
      </c>
      <c r="D575" s="855"/>
      <c r="E575" s="855"/>
      <c r="F575" s="855"/>
      <c r="G575" s="855"/>
      <c r="H575" s="856"/>
      <c r="K575" s="749" t="s">
        <v>399</v>
      </c>
    </row>
    <row r="576" spans="2:11" x14ac:dyDescent="0.25">
      <c r="B576" s="853"/>
      <c r="C576" s="855"/>
      <c r="D576" s="855"/>
      <c r="E576" s="855"/>
      <c r="F576" s="855"/>
      <c r="G576" s="855"/>
      <c r="H576" s="856"/>
      <c r="K576" s="750"/>
    </row>
    <row r="577" spans="2:11" ht="16.5" thickBot="1" x14ac:dyDescent="0.3">
      <c r="B577" s="199" t="s">
        <v>100</v>
      </c>
      <c r="C577" s="200">
        <f>+PRESUPUESTO!$B$7</f>
        <v>1</v>
      </c>
      <c r="D577" s="834" t="str">
        <f>+PRESUPUESTO!$C$7</f>
        <v xml:space="preserve">PRELIMINARES </v>
      </c>
      <c r="E577" s="835"/>
      <c r="F577" s="835"/>
      <c r="G577" s="835"/>
      <c r="H577" s="836"/>
      <c r="K577" s="302" t="s">
        <v>406</v>
      </c>
    </row>
    <row r="578" spans="2:11" x14ac:dyDescent="0.25">
      <c r="B578" s="837" t="s">
        <v>101</v>
      </c>
      <c r="C578" s="839">
        <f>+PRESUPUESTO!$B$12</f>
        <v>1.1100000000000001</v>
      </c>
      <c r="D578" s="840"/>
      <c r="E578" s="840"/>
      <c r="F578" s="841"/>
      <c r="G578" s="203" t="s">
        <v>102</v>
      </c>
      <c r="H578" s="201" t="str">
        <f>+PRESUPUESTO!$D$12</f>
        <v>und</v>
      </c>
    </row>
    <row r="579" spans="2:11" x14ac:dyDescent="0.25">
      <c r="B579" s="838"/>
      <c r="C579" s="842" t="str">
        <f>+PRESUPUESTO!$C$12</f>
        <v>DESMANTELAMIENTO INSTALACIÓN ELECTRICA EXISTENTE</v>
      </c>
      <c r="D579" s="843"/>
      <c r="E579" s="843"/>
      <c r="F579" s="843"/>
      <c r="G579" s="843"/>
      <c r="H579" s="844"/>
    </row>
    <row r="580" spans="2:11" x14ac:dyDescent="0.25">
      <c r="B580" s="176"/>
      <c r="C580" s="177"/>
      <c r="D580" s="177"/>
      <c r="E580" s="177"/>
      <c r="F580" s="177"/>
      <c r="G580" s="177"/>
      <c r="H580" s="178"/>
    </row>
    <row r="581" spans="2:11" x14ac:dyDescent="0.25">
      <c r="B581" s="825" t="s">
        <v>103</v>
      </c>
      <c r="C581" s="826"/>
      <c r="D581" s="826"/>
      <c r="E581" s="826"/>
      <c r="F581" s="826"/>
      <c r="G581" s="826"/>
      <c r="H581" s="827"/>
    </row>
    <row r="582" spans="2:11" x14ac:dyDescent="0.25">
      <c r="B582" s="217" t="s">
        <v>104</v>
      </c>
      <c r="C582" s="830" t="s">
        <v>105</v>
      </c>
      <c r="D582" s="831"/>
      <c r="E582" s="218" t="s">
        <v>106</v>
      </c>
      <c r="F582" s="202" t="s">
        <v>107</v>
      </c>
      <c r="G582" s="218" t="s">
        <v>108</v>
      </c>
      <c r="H582" s="219" t="s">
        <v>109</v>
      </c>
    </row>
    <row r="583" spans="2:11" x14ac:dyDescent="0.25">
      <c r="B583" s="266">
        <v>1002</v>
      </c>
      <c r="C583" s="832" t="str">
        <f t="shared" ref="C583:C588" si="81">IF(B583="","",+VLOOKUP(B583,MATERIALES,2,TRUE))</f>
        <v>ANDAMIO METALICO TUBULAR</v>
      </c>
      <c r="D583" s="833"/>
      <c r="E583" s="179" t="str">
        <f t="shared" ref="E583:E588" si="82">IF(B583="","",+VLOOKUP(B583,MATERIALES,3,TRUE))</f>
        <v>Día</v>
      </c>
      <c r="F583" s="268">
        <v>1</v>
      </c>
      <c r="G583" s="180">
        <f t="shared" ref="G583:G588" si="83">IF(B583="","",+VLOOKUP(B583,MATERIALES,4,TRUE))</f>
        <v>8000</v>
      </c>
      <c r="H583" s="259">
        <f t="shared" ref="H583:H588" si="84">IF(F583=0,"",+IF(ROUND(G583/F583,0)&lt;1,+ROUND(G583*F583,0),ROUND(G583/F583,0)))</f>
        <v>8000</v>
      </c>
    </row>
    <row r="584" spans="2:11" x14ac:dyDescent="0.25">
      <c r="B584" s="267"/>
      <c r="C584" s="829" t="str">
        <f t="shared" si="81"/>
        <v/>
      </c>
      <c r="D584" s="829"/>
      <c r="E584" s="220" t="str">
        <f t="shared" si="82"/>
        <v/>
      </c>
      <c r="F584" s="269"/>
      <c r="G584" s="221" t="str">
        <f t="shared" si="83"/>
        <v/>
      </c>
      <c r="H584" s="260" t="str">
        <f t="shared" si="84"/>
        <v/>
      </c>
    </row>
    <row r="585" spans="2:11" x14ac:dyDescent="0.25">
      <c r="B585" s="266"/>
      <c r="C585" s="832" t="str">
        <f t="shared" si="81"/>
        <v/>
      </c>
      <c r="D585" s="833"/>
      <c r="E585" s="179" t="str">
        <f t="shared" si="82"/>
        <v/>
      </c>
      <c r="F585" s="268"/>
      <c r="G585" s="180" t="str">
        <f t="shared" si="83"/>
        <v/>
      </c>
      <c r="H585" s="259" t="str">
        <f t="shared" si="84"/>
        <v/>
      </c>
    </row>
    <row r="586" spans="2:11" x14ac:dyDescent="0.25">
      <c r="B586" s="267"/>
      <c r="C586" s="829" t="str">
        <f t="shared" si="81"/>
        <v/>
      </c>
      <c r="D586" s="829"/>
      <c r="E586" s="220" t="str">
        <f t="shared" si="82"/>
        <v/>
      </c>
      <c r="F586" s="269"/>
      <c r="G586" s="221" t="str">
        <f t="shared" si="83"/>
        <v/>
      </c>
      <c r="H586" s="260" t="str">
        <f t="shared" si="84"/>
        <v/>
      </c>
    </row>
    <row r="587" spans="2:11" x14ac:dyDescent="0.25">
      <c r="B587" s="266"/>
      <c r="C587" s="832" t="str">
        <f t="shared" si="81"/>
        <v/>
      </c>
      <c r="D587" s="833"/>
      <c r="E587" s="179" t="str">
        <f t="shared" si="82"/>
        <v/>
      </c>
      <c r="F587" s="268"/>
      <c r="G587" s="180" t="str">
        <f t="shared" si="83"/>
        <v/>
      </c>
      <c r="H587" s="259" t="str">
        <f t="shared" si="84"/>
        <v/>
      </c>
    </row>
    <row r="588" spans="2:11" x14ac:dyDescent="0.25">
      <c r="B588" s="267">
        <v>1019</v>
      </c>
      <c r="C588" s="829" t="str">
        <f t="shared" si="81"/>
        <v xml:space="preserve">HERRAMIENTA MENOR </v>
      </c>
      <c r="D588" s="829"/>
      <c r="E588" s="220" t="str">
        <f t="shared" si="82"/>
        <v>%</v>
      </c>
      <c r="F588" s="269">
        <f>+H617</f>
        <v>633053</v>
      </c>
      <c r="G588" s="275">
        <f t="shared" si="83"/>
        <v>0.1</v>
      </c>
      <c r="H588" s="260">
        <f t="shared" si="84"/>
        <v>63305</v>
      </c>
    </row>
    <row r="589" spans="2:11" x14ac:dyDescent="0.25">
      <c r="B589" s="183"/>
      <c r="C589" s="184"/>
      <c r="D589" s="184"/>
      <c r="E589" s="184"/>
      <c r="F589" s="184"/>
      <c r="G589" s="218" t="s">
        <v>7</v>
      </c>
      <c r="H589" s="222">
        <f>+SUM(H583:H588)</f>
        <v>71305</v>
      </c>
    </row>
    <row r="590" spans="2:11" x14ac:dyDescent="0.25">
      <c r="B590" s="183"/>
      <c r="C590" s="184"/>
      <c r="D590" s="185"/>
      <c r="E590" s="184"/>
      <c r="F590" s="184"/>
      <c r="G590" s="184"/>
      <c r="H590" s="186"/>
    </row>
    <row r="591" spans="2:11" x14ac:dyDescent="0.25">
      <c r="B591" s="825" t="s">
        <v>110</v>
      </c>
      <c r="C591" s="826"/>
      <c r="D591" s="826"/>
      <c r="E591" s="826"/>
      <c r="F591" s="826"/>
      <c r="G591" s="826"/>
      <c r="H591" s="827"/>
    </row>
    <row r="592" spans="2:11" x14ac:dyDescent="0.25">
      <c r="B592" s="217" t="s">
        <v>104</v>
      </c>
      <c r="C592" s="830" t="s">
        <v>105</v>
      </c>
      <c r="D592" s="831"/>
      <c r="E592" s="218" t="s">
        <v>106</v>
      </c>
      <c r="F592" s="218" t="s">
        <v>111</v>
      </c>
      <c r="G592" s="218" t="s">
        <v>108</v>
      </c>
      <c r="H592" s="222" t="s">
        <v>109</v>
      </c>
    </row>
    <row r="593" spans="2:8" x14ac:dyDescent="0.25">
      <c r="B593" s="266"/>
      <c r="C593" s="824" t="str">
        <f t="shared" ref="C593:C603" si="85">IF(B593="","",+VLOOKUP(B593,INSUMOS,2,TRUE))</f>
        <v/>
      </c>
      <c r="D593" s="824"/>
      <c r="E593" s="181" t="str">
        <f t="shared" ref="E593:E603" si="86">IF(B593="","",+VLOOKUP(B593,INSUMOS,3,TRUE))</f>
        <v/>
      </c>
      <c r="F593" s="270"/>
      <c r="G593" s="181" t="str">
        <f t="shared" ref="G593:G603" si="87">IF(B593="","",+VLOOKUP(B593,INSUMOS,4,TRUE))</f>
        <v/>
      </c>
      <c r="H593" s="182" t="str">
        <f>IF(F593=0,"",ROUND(G593*F593,0))</f>
        <v/>
      </c>
    </row>
    <row r="594" spans="2:8" x14ac:dyDescent="0.25">
      <c r="B594" s="267"/>
      <c r="C594" s="829" t="str">
        <f t="shared" si="85"/>
        <v/>
      </c>
      <c r="D594" s="829"/>
      <c r="E594" s="265" t="str">
        <f t="shared" si="86"/>
        <v/>
      </c>
      <c r="F594" s="274"/>
      <c r="G594" s="265" t="str">
        <f t="shared" si="87"/>
        <v/>
      </c>
      <c r="H594" s="230" t="str">
        <f t="shared" ref="H594:H603" si="88">IF(F594=0,"",ROUND(G594*F594,0))</f>
        <v/>
      </c>
    </row>
    <row r="595" spans="2:8" x14ac:dyDescent="0.25">
      <c r="B595" s="266"/>
      <c r="C595" s="824" t="str">
        <f t="shared" si="85"/>
        <v/>
      </c>
      <c r="D595" s="824"/>
      <c r="E595" s="181" t="str">
        <f t="shared" si="86"/>
        <v/>
      </c>
      <c r="F595" s="270"/>
      <c r="G595" s="181" t="str">
        <f t="shared" si="87"/>
        <v/>
      </c>
      <c r="H595" s="182" t="str">
        <f t="shared" si="88"/>
        <v/>
      </c>
    </row>
    <row r="596" spans="2:8" x14ac:dyDescent="0.25">
      <c r="B596" s="267"/>
      <c r="C596" s="829" t="str">
        <f t="shared" si="85"/>
        <v/>
      </c>
      <c r="D596" s="829"/>
      <c r="E596" s="265" t="str">
        <f t="shared" si="86"/>
        <v/>
      </c>
      <c r="F596" s="274"/>
      <c r="G596" s="265" t="str">
        <f t="shared" si="87"/>
        <v/>
      </c>
      <c r="H596" s="230" t="str">
        <f t="shared" si="88"/>
        <v/>
      </c>
    </row>
    <row r="597" spans="2:8" x14ac:dyDescent="0.25">
      <c r="B597" s="266"/>
      <c r="C597" s="824" t="str">
        <f t="shared" si="85"/>
        <v/>
      </c>
      <c r="D597" s="824"/>
      <c r="E597" s="181" t="str">
        <f t="shared" si="86"/>
        <v/>
      </c>
      <c r="F597" s="270"/>
      <c r="G597" s="181" t="str">
        <f t="shared" si="87"/>
        <v/>
      </c>
      <c r="H597" s="182" t="str">
        <f t="shared" si="88"/>
        <v/>
      </c>
    </row>
    <row r="598" spans="2:8" x14ac:dyDescent="0.25">
      <c r="B598" s="267"/>
      <c r="C598" s="829" t="str">
        <f t="shared" si="85"/>
        <v/>
      </c>
      <c r="D598" s="829"/>
      <c r="E598" s="265" t="str">
        <f t="shared" si="86"/>
        <v/>
      </c>
      <c r="F598" s="274"/>
      <c r="G598" s="265" t="str">
        <f t="shared" si="87"/>
        <v/>
      </c>
      <c r="H598" s="230" t="str">
        <f t="shared" si="88"/>
        <v/>
      </c>
    </row>
    <row r="599" spans="2:8" x14ac:dyDescent="0.25">
      <c r="B599" s="266"/>
      <c r="C599" s="824" t="str">
        <f t="shared" si="85"/>
        <v/>
      </c>
      <c r="D599" s="824"/>
      <c r="E599" s="181" t="str">
        <f t="shared" si="86"/>
        <v/>
      </c>
      <c r="F599" s="270"/>
      <c r="G599" s="181" t="str">
        <f t="shared" si="87"/>
        <v/>
      </c>
      <c r="H599" s="182" t="str">
        <f t="shared" si="88"/>
        <v/>
      </c>
    </row>
    <row r="600" spans="2:8" x14ac:dyDescent="0.25">
      <c r="B600" s="267"/>
      <c r="C600" s="829" t="str">
        <f t="shared" si="85"/>
        <v/>
      </c>
      <c r="D600" s="829"/>
      <c r="E600" s="265" t="str">
        <f t="shared" si="86"/>
        <v/>
      </c>
      <c r="F600" s="274"/>
      <c r="G600" s="265" t="str">
        <f t="shared" si="87"/>
        <v/>
      </c>
      <c r="H600" s="230" t="str">
        <f t="shared" si="88"/>
        <v/>
      </c>
    </row>
    <row r="601" spans="2:8" x14ac:dyDescent="0.25">
      <c r="B601" s="266"/>
      <c r="C601" s="824" t="str">
        <f t="shared" si="85"/>
        <v/>
      </c>
      <c r="D601" s="824"/>
      <c r="E601" s="181" t="str">
        <f t="shared" si="86"/>
        <v/>
      </c>
      <c r="F601" s="270"/>
      <c r="G601" s="181" t="str">
        <f t="shared" si="87"/>
        <v/>
      </c>
      <c r="H601" s="182" t="str">
        <f t="shared" si="88"/>
        <v/>
      </c>
    </row>
    <row r="602" spans="2:8" x14ac:dyDescent="0.25">
      <c r="B602" s="267"/>
      <c r="C602" s="829" t="str">
        <f t="shared" si="85"/>
        <v/>
      </c>
      <c r="D602" s="829"/>
      <c r="E602" s="265" t="str">
        <f t="shared" si="86"/>
        <v/>
      </c>
      <c r="F602" s="274"/>
      <c r="G602" s="265" t="str">
        <f t="shared" si="87"/>
        <v/>
      </c>
      <c r="H602" s="230" t="str">
        <f t="shared" si="88"/>
        <v/>
      </c>
    </row>
    <row r="603" spans="2:8" x14ac:dyDescent="0.25">
      <c r="B603" s="266"/>
      <c r="C603" s="824" t="str">
        <f t="shared" si="85"/>
        <v/>
      </c>
      <c r="D603" s="824"/>
      <c r="E603" s="181" t="str">
        <f t="shared" si="86"/>
        <v/>
      </c>
      <c r="F603" s="270"/>
      <c r="G603" s="181" t="str">
        <f t="shared" si="87"/>
        <v/>
      </c>
      <c r="H603" s="182" t="str">
        <f t="shared" si="88"/>
        <v/>
      </c>
    </row>
    <row r="604" spans="2:8" x14ac:dyDescent="0.25">
      <c r="B604" s="183"/>
      <c r="C604" s="184"/>
      <c r="D604" s="184"/>
      <c r="E604" s="184"/>
      <c r="F604" s="184"/>
      <c r="G604" s="218" t="s">
        <v>7</v>
      </c>
      <c r="H604" s="223">
        <f>+SUM(H593:H603)</f>
        <v>0</v>
      </c>
    </row>
    <row r="605" spans="2:8" x14ac:dyDescent="0.25">
      <c r="B605" s="183"/>
      <c r="C605" s="184"/>
      <c r="D605" s="185"/>
      <c r="E605" s="184"/>
      <c r="F605" s="184"/>
      <c r="G605" s="184"/>
      <c r="H605" s="186"/>
    </row>
    <row r="606" spans="2:8" x14ac:dyDescent="0.25">
      <c r="B606" s="825" t="s">
        <v>112</v>
      </c>
      <c r="C606" s="826"/>
      <c r="D606" s="826"/>
      <c r="E606" s="826"/>
      <c r="F606" s="826"/>
      <c r="G606" s="826"/>
      <c r="H606" s="827"/>
    </row>
    <row r="607" spans="2:8" x14ac:dyDescent="0.25">
      <c r="B607" s="224" t="s">
        <v>104</v>
      </c>
      <c r="C607" s="264" t="s">
        <v>105</v>
      </c>
      <c r="D607" s="262" t="s">
        <v>2</v>
      </c>
      <c r="E607" s="262" t="s">
        <v>3</v>
      </c>
      <c r="F607" s="262" t="s">
        <v>113</v>
      </c>
      <c r="G607" s="262" t="s">
        <v>108</v>
      </c>
      <c r="H607" s="263" t="s">
        <v>109</v>
      </c>
    </row>
    <row r="608" spans="2:8" x14ac:dyDescent="0.25">
      <c r="B608" s="266"/>
      <c r="C608" s="261" t="str">
        <f>IF(B608="","",+VLOOKUP(B608,TRANSPORTE,2,TRUE))</f>
        <v/>
      </c>
      <c r="D608" s="261" t="str">
        <f>IF(B608="","",+VLOOKUP(B608,TRANSPORTE,3,TRUE))</f>
        <v/>
      </c>
      <c r="E608" s="270"/>
      <c r="F608" s="270"/>
      <c r="G608" s="181" t="str">
        <f>IF(B608="","",+VLOOKUP(B608,TRANSPORTE,4,TRUE))</f>
        <v/>
      </c>
      <c r="H608" s="182" t="str">
        <f>IF(F608=0,"",+IF(ROUND(G608/F608,0)&lt;1,+ROUND(G608*F608,0),ROUND(G608/F608,0)))</f>
        <v/>
      </c>
    </row>
    <row r="609" spans="2:8" x14ac:dyDescent="0.25">
      <c r="B609" s="267"/>
      <c r="C609" s="229" t="str">
        <f>IF(B609="","",+VLOOKUP(B609,TRANSPORTE,2,TRUE))</f>
        <v/>
      </c>
      <c r="D609" s="229" t="str">
        <f>IF(B609="","",+VLOOKUP(B609,TRANSPORTE,3,TRUE))</f>
        <v/>
      </c>
      <c r="E609" s="271"/>
      <c r="F609" s="271"/>
      <c r="G609" s="265" t="str">
        <f>IF(B609="","",+VLOOKUP(B609,TRANSPORTE,4,TRUE))</f>
        <v/>
      </c>
      <c r="H609" s="230" t="str">
        <f>IF(F609=0,"",+IF(ROUND(G609/F609,0)&lt;1,+ROUND(G609*F609,0),ROUND(G609/F609,0)))</f>
        <v/>
      </c>
    </row>
    <row r="610" spans="2:8" x14ac:dyDescent="0.25">
      <c r="B610" s="183"/>
      <c r="C610" s="828"/>
      <c r="D610" s="828"/>
      <c r="E610" s="187"/>
      <c r="F610" s="187"/>
      <c r="G610" s="218" t="s">
        <v>7</v>
      </c>
      <c r="H610" s="223">
        <f>+SUM(H608:H609)</f>
        <v>0</v>
      </c>
    </row>
    <row r="611" spans="2:8" x14ac:dyDescent="0.25">
      <c r="B611" s="183"/>
      <c r="C611" s="828"/>
      <c r="D611" s="828"/>
      <c r="E611" s="187"/>
      <c r="F611" s="187"/>
      <c r="G611" s="187"/>
      <c r="H611" s="188"/>
    </row>
    <row r="612" spans="2:8" x14ac:dyDescent="0.25">
      <c r="B612" s="825" t="s">
        <v>114</v>
      </c>
      <c r="C612" s="826"/>
      <c r="D612" s="826"/>
      <c r="E612" s="826"/>
      <c r="F612" s="826"/>
      <c r="G612" s="826"/>
      <c r="H612" s="827"/>
    </row>
    <row r="613" spans="2:8" x14ac:dyDescent="0.25">
      <c r="B613" s="217" t="s">
        <v>105</v>
      </c>
      <c r="C613" s="218" t="s">
        <v>380</v>
      </c>
      <c r="D613" s="218" t="s">
        <v>111</v>
      </c>
      <c r="E613" s="218" t="s">
        <v>115</v>
      </c>
      <c r="F613" s="218" t="s">
        <v>116</v>
      </c>
      <c r="G613" s="218" t="s">
        <v>107</v>
      </c>
      <c r="H613" s="225" t="s">
        <v>109</v>
      </c>
    </row>
    <row r="614" spans="2:8" x14ac:dyDescent="0.25">
      <c r="B614" s="266">
        <v>4004</v>
      </c>
      <c r="C614" s="261" t="str">
        <f>IF(B614="","",+VLOOKUP(B614,MO,2,TRUE))</f>
        <v>AYUDANTE</v>
      </c>
      <c r="D614" s="272">
        <v>5</v>
      </c>
      <c r="E614" s="257">
        <f>IF(B614="","",+VLOOKUP(B614,MO,4,TRUE))</f>
        <v>54107</v>
      </c>
      <c r="F614" s="257">
        <f>IF(B614="","",+ROUND(E614*D614*1.8,0))</f>
        <v>486963</v>
      </c>
      <c r="G614" s="276">
        <v>1</v>
      </c>
      <c r="H614" s="259">
        <f>IF(B614=0,"",+IF(ROUND(F614/G614,0)&lt;1,+ROUND(F614/G614,0),ROUND(F614/G614,0)))</f>
        <v>486963</v>
      </c>
    </row>
    <row r="615" spans="2:8" x14ac:dyDescent="0.25">
      <c r="B615" s="267">
        <v>4003</v>
      </c>
      <c r="C615" s="229" t="str">
        <f>IF(B615="","",+VLOOKUP(B615,MO,2,TRUE))</f>
        <v>OFICIAL</v>
      </c>
      <c r="D615" s="271">
        <v>1</v>
      </c>
      <c r="E615" s="258">
        <f>IF(B615="","",+VLOOKUP(B615,MO,4,TRUE))</f>
        <v>81161</v>
      </c>
      <c r="F615" s="258">
        <f>IF(B615="","",+ROUND(E615*D615*1.8,0))</f>
        <v>146090</v>
      </c>
      <c r="G615" s="280">
        <v>1</v>
      </c>
      <c r="H615" s="260">
        <f>IF(B615=0,"",+IF(ROUND(F615/G615,0)&lt;1,+ROUND(F615/G615,0),ROUND(F615/G615,0)))</f>
        <v>146090</v>
      </c>
    </row>
    <row r="616" spans="2:8" x14ac:dyDescent="0.25">
      <c r="B616" s="266"/>
      <c r="C616" s="261" t="str">
        <f>IF(B616="","",+VLOOKUP(B616,MO,2,TRUE))</f>
        <v/>
      </c>
      <c r="D616" s="272"/>
      <c r="E616" s="257" t="str">
        <f>IF(B616="","",+VLOOKUP(B616,MO,4,TRUE))</f>
        <v/>
      </c>
      <c r="F616" s="257" t="str">
        <f>IF(B616="","",+ROUND(E616*D616*1.8,0))</f>
        <v/>
      </c>
      <c r="G616" s="273"/>
      <c r="H616" s="259" t="str">
        <f>IF(B616=0,"",+IF(ROUND(F616/G616,0)&lt;1,+ROUND(F616/G616,0),ROUND(F616/G616,0)))</f>
        <v/>
      </c>
    </row>
    <row r="617" spans="2:8" x14ac:dyDescent="0.25">
      <c r="B617" s="183"/>
      <c r="C617" s="184"/>
      <c r="D617" s="184"/>
      <c r="E617" s="187"/>
      <c r="F617" s="184"/>
      <c r="G617" s="218" t="s">
        <v>7</v>
      </c>
      <c r="H617" s="222">
        <f>+SUM(H614:H616)</f>
        <v>633053</v>
      </c>
    </row>
    <row r="618" spans="2:8" x14ac:dyDescent="0.25">
      <c r="B618" s="183"/>
      <c r="C618" s="184"/>
      <c r="D618" s="184"/>
      <c r="E618" s="189"/>
      <c r="F618" s="184"/>
      <c r="G618" s="184"/>
      <c r="H618" s="190"/>
    </row>
    <row r="619" spans="2:8" x14ac:dyDescent="0.25">
      <c r="B619" s="204"/>
      <c r="C619" s="205"/>
      <c r="D619" s="205"/>
      <c r="E619" s="206" t="s">
        <v>117</v>
      </c>
      <c r="F619" s="205"/>
      <c r="G619" s="207"/>
      <c r="H619" s="226">
        <f>+ROUND(H617+H610+H604+H589,0)</f>
        <v>704358</v>
      </c>
    </row>
    <row r="620" spans="2:8" x14ac:dyDescent="0.25">
      <c r="B620" s="208"/>
      <c r="C620" s="209"/>
      <c r="D620" s="210"/>
      <c r="E620" s="211" t="s">
        <v>118</v>
      </c>
      <c r="F620" s="211"/>
      <c r="G620" s="212">
        <v>0.36</v>
      </c>
      <c r="H620" s="227">
        <f>+ROUND(H619*G620,0)</f>
        <v>253569</v>
      </c>
    </row>
    <row r="621" spans="2:8" x14ac:dyDescent="0.25">
      <c r="B621" s="213"/>
      <c r="C621" s="214"/>
      <c r="D621" s="214"/>
      <c r="E621" s="215" t="s">
        <v>119</v>
      </c>
      <c r="F621" s="214"/>
      <c r="G621" s="216"/>
      <c r="H621" s="228">
        <f>+H620+H619</f>
        <v>957927</v>
      </c>
    </row>
    <row r="622" spans="2:8" x14ac:dyDescent="0.25">
      <c r="B622" s="197" t="s">
        <v>135</v>
      </c>
      <c r="C622" s="184"/>
      <c r="D622" s="184"/>
      <c r="E622" s="196" t="s">
        <v>136</v>
      </c>
      <c r="F622" s="184"/>
      <c r="G622" s="184"/>
      <c r="H622" s="190"/>
    </row>
    <row r="623" spans="2:8" x14ac:dyDescent="0.25">
      <c r="B623" s="667"/>
      <c r="C623" s="668"/>
      <c r="D623" s="195"/>
      <c r="E623" s="668"/>
      <c r="F623" s="668"/>
      <c r="G623" s="668"/>
      <c r="H623" s="669"/>
    </row>
    <row r="624" spans="2:8" x14ac:dyDescent="0.25">
      <c r="B624" s="667" t="str">
        <f>+PRESENTACION!$C$9</f>
        <v>WILSON ESNEYDER SIERRA MAYORGA</v>
      </c>
      <c r="C624" s="668"/>
      <c r="D624" s="195"/>
      <c r="E624" s="668" t="str">
        <f>+PRESENTACION!$C$11</f>
        <v>DIANA MARGARITA CORZO</v>
      </c>
      <c r="F624" s="668"/>
      <c r="G624" s="668"/>
      <c r="H624" s="669"/>
    </row>
    <row r="625" spans="2:8" x14ac:dyDescent="0.25">
      <c r="B625" s="667" t="str">
        <f>+PRESENTACION!$C$10</f>
        <v>AUXILIAR DE INGENIERIA</v>
      </c>
      <c r="C625" s="668"/>
      <c r="D625" s="195"/>
      <c r="E625" s="668" t="str">
        <f>+PRESENTACION!$C$12</f>
        <v>SECRETARIA DE PLANEACION E INFRAESTRUCTURA</v>
      </c>
      <c r="F625" s="668"/>
      <c r="G625" s="668"/>
      <c r="H625" s="669"/>
    </row>
    <row r="626" spans="2:8" ht="16.5" thickBot="1" x14ac:dyDescent="0.3">
      <c r="B626" s="191"/>
      <c r="C626" s="192"/>
      <c r="D626" s="192"/>
      <c r="E626" s="192"/>
      <c r="F626" s="192"/>
      <c r="G626" s="192"/>
      <c r="H626" s="193"/>
    </row>
  </sheetData>
  <mergeCells count="451">
    <mergeCell ref="K5:K6"/>
    <mergeCell ref="D7:H7"/>
    <mergeCell ref="B8:B9"/>
    <mergeCell ref="C8:F8"/>
    <mergeCell ref="C9:H9"/>
    <mergeCell ref="B11:H11"/>
    <mergeCell ref="C12:D12"/>
    <mergeCell ref="B2:H2"/>
    <mergeCell ref="C3:H3"/>
    <mergeCell ref="C4:H4"/>
    <mergeCell ref="B5:B6"/>
    <mergeCell ref="C5:H6"/>
    <mergeCell ref="B21:H21"/>
    <mergeCell ref="C22:D22"/>
    <mergeCell ref="C23:D23"/>
    <mergeCell ref="C24:D24"/>
    <mergeCell ref="C25:D25"/>
    <mergeCell ref="C26:D26"/>
    <mergeCell ref="C13:D13"/>
    <mergeCell ref="C14:D14"/>
    <mergeCell ref="C15:D15"/>
    <mergeCell ref="C16:D16"/>
    <mergeCell ref="C17:D17"/>
    <mergeCell ref="C18:D18"/>
    <mergeCell ref="C33:D33"/>
    <mergeCell ref="B36:H36"/>
    <mergeCell ref="C40:D40"/>
    <mergeCell ref="C41:D41"/>
    <mergeCell ref="B42:H42"/>
    <mergeCell ref="B53:C53"/>
    <mergeCell ref="E53:H53"/>
    <mergeCell ref="C27:D27"/>
    <mergeCell ref="C28:D28"/>
    <mergeCell ref="C29:D29"/>
    <mergeCell ref="C30:D30"/>
    <mergeCell ref="C31:D31"/>
    <mergeCell ref="C32:D32"/>
    <mergeCell ref="K62:K63"/>
    <mergeCell ref="D64:H64"/>
    <mergeCell ref="B65:B66"/>
    <mergeCell ref="C65:F65"/>
    <mergeCell ref="C66:H66"/>
    <mergeCell ref="B54:C54"/>
    <mergeCell ref="E54:H54"/>
    <mergeCell ref="B55:C55"/>
    <mergeCell ref="E55:H55"/>
    <mergeCell ref="B59:H59"/>
    <mergeCell ref="C60:H60"/>
    <mergeCell ref="B68:H68"/>
    <mergeCell ref="C69:D69"/>
    <mergeCell ref="C70:D70"/>
    <mergeCell ref="C71:D71"/>
    <mergeCell ref="C72:D72"/>
    <mergeCell ref="C73:D73"/>
    <mergeCell ref="C61:H61"/>
    <mergeCell ref="B62:B63"/>
    <mergeCell ref="C62:H63"/>
    <mergeCell ref="C82:D82"/>
    <mergeCell ref="C83:D83"/>
    <mergeCell ref="C84:D84"/>
    <mergeCell ref="C85:D85"/>
    <mergeCell ref="C86:D86"/>
    <mergeCell ref="C87:D87"/>
    <mergeCell ref="C74:D74"/>
    <mergeCell ref="C75:D75"/>
    <mergeCell ref="B78:H78"/>
    <mergeCell ref="C79:D79"/>
    <mergeCell ref="C80:D80"/>
    <mergeCell ref="C81:D81"/>
    <mergeCell ref="K119:K120"/>
    <mergeCell ref="B99:H99"/>
    <mergeCell ref="B110:C110"/>
    <mergeCell ref="E110:H110"/>
    <mergeCell ref="B111:C111"/>
    <mergeCell ref="E111:H111"/>
    <mergeCell ref="B112:C112"/>
    <mergeCell ref="E112:H112"/>
    <mergeCell ref="C88:D88"/>
    <mergeCell ref="C89:D89"/>
    <mergeCell ref="C90:D90"/>
    <mergeCell ref="B93:H93"/>
    <mergeCell ref="C97:D97"/>
    <mergeCell ref="C98:D98"/>
    <mergeCell ref="D121:H121"/>
    <mergeCell ref="B122:B123"/>
    <mergeCell ref="C122:F122"/>
    <mergeCell ref="C123:H123"/>
    <mergeCell ref="B125:H125"/>
    <mergeCell ref="C126:D126"/>
    <mergeCell ref="B116:H116"/>
    <mergeCell ref="C117:H117"/>
    <mergeCell ref="C118:H118"/>
    <mergeCell ref="B119:B120"/>
    <mergeCell ref="C119:H120"/>
    <mergeCell ref="B135:H135"/>
    <mergeCell ref="C136:D136"/>
    <mergeCell ref="C137:D137"/>
    <mergeCell ref="C138:D138"/>
    <mergeCell ref="C139:D139"/>
    <mergeCell ref="C140:D140"/>
    <mergeCell ref="C127:D127"/>
    <mergeCell ref="C128:D128"/>
    <mergeCell ref="C129:D129"/>
    <mergeCell ref="C130:D130"/>
    <mergeCell ref="C131:D131"/>
    <mergeCell ref="C132:D132"/>
    <mergeCell ref="C147:D147"/>
    <mergeCell ref="B150:H150"/>
    <mergeCell ref="C154:D154"/>
    <mergeCell ref="C155:D155"/>
    <mergeCell ref="B156:H156"/>
    <mergeCell ref="B167:C167"/>
    <mergeCell ref="E167:H167"/>
    <mergeCell ref="C141:D141"/>
    <mergeCell ref="C142:D142"/>
    <mergeCell ref="C143:D143"/>
    <mergeCell ref="C144:D144"/>
    <mergeCell ref="C145:D145"/>
    <mergeCell ref="C146:D146"/>
    <mergeCell ref="K176:K177"/>
    <mergeCell ref="D178:H178"/>
    <mergeCell ref="B179:B180"/>
    <mergeCell ref="C179:F179"/>
    <mergeCell ref="C180:H180"/>
    <mergeCell ref="B168:C168"/>
    <mergeCell ref="E168:H168"/>
    <mergeCell ref="B169:C169"/>
    <mergeCell ref="E169:H169"/>
    <mergeCell ref="B173:H173"/>
    <mergeCell ref="C174:H174"/>
    <mergeCell ref="B182:H182"/>
    <mergeCell ref="C183:D183"/>
    <mergeCell ref="C184:D184"/>
    <mergeCell ref="C185:D185"/>
    <mergeCell ref="C186:D186"/>
    <mergeCell ref="C187:D187"/>
    <mergeCell ref="C175:H175"/>
    <mergeCell ref="B176:B177"/>
    <mergeCell ref="C176:H177"/>
    <mergeCell ref="C196:D196"/>
    <mergeCell ref="C197:D197"/>
    <mergeCell ref="C198:D198"/>
    <mergeCell ref="C199:D199"/>
    <mergeCell ref="C200:D200"/>
    <mergeCell ref="C201:D201"/>
    <mergeCell ref="C188:D188"/>
    <mergeCell ref="C189:D189"/>
    <mergeCell ref="B192:H192"/>
    <mergeCell ref="C193:D193"/>
    <mergeCell ref="C194:D194"/>
    <mergeCell ref="C195:D195"/>
    <mergeCell ref="K233:K234"/>
    <mergeCell ref="B213:H213"/>
    <mergeCell ref="B224:C224"/>
    <mergeCell ref="E224:H224"/>
    <mergeCell ref="B225:C225"/>
    <mergeCell ref="E225:H225"/>
    <mergeCell ref="B226:C226"/>
    <mergeCell ref="E226:H226"/>
    <mergeCell ref="C202:D202"/>
    <mergeCell ref="C203:D203"/>
    <mergeCell ref="C204:D204"/>
    <mergeCell ref="B207:H207"/>
    <mergeCell ref="C211:D211"/>
    <mergeCell ref="C212:D212"/>
    <mergeCell ref="D235:H235"/>
    <mergeCell ref="B236:B237"/>
    <mergeCell ref="C236:F236"/>
    <mergeCell ref="C237:H237"/>
    <mergeCell ref="B239:H239"/>
    <mergeCell ref="C240:D240"/>
    <mergeCell ref="B230:H230"/>
    <mergeCell ref="C231:H231"/>
    <mergeCell ref="C232:H232"/>
    <mergeCell ref="B233:B234"/>
    <mergeCell ref="C233:H234"/>
    <mergeCell ref="B249:H249"/>
    <mergeCell ref="C250:D250"/>
    <mergeCell ref="C251:D251"/>
    <mergeCell ref="C252:D252"/>
    <mergeCell ref="C253:D253"/>
    <mergeCell ref="C254:D254"/>
    <mergeCell ref="C241:D241"/>
    <mergeCell ref="C242:D242"/>
    <mergeCell ref="C243:D243"/>
    <mergeCell ref="C244:D244"/>
    <mergeCell ref="C245:D245"/>
    <mergeCell ref="C246:D246"/>
    <mergeCell ref="C261:D261"/>
    <mergeCell ref="B264:H264"/>
    <mergeCell ref="C268:D268"/>
    <mergeCell ref="C269:D269"/>
    <mergeCell ref="B270:H270"/>
    <mergeCell ref="B281:C281"/>
    <mergeCell ref="E281:H281"/>
    <mergeCell ref="C255:D255"/>
    <mergeCell ref="C256:D256"/>
    <mergeCell ref="C257:D257"/>
    <mergeCell ref="C258:D258"/>
    <mergeCell ref="C259:D259"/>
    <mergeCell ref="C260:D260"/>
    <mergeCell ref="K290:K291"/>
    <mergeCell ref="D292:H292"/>
    <mergeCell ref="B293:B294"/>
    <mergeCell ref="C293:F293"/>
    <mergeCell ref="C294:H294"/>
    <mergeCell ref="B282:C282"/>
    <mergeCell ref="E282:H282"/>
    <mergeCell ref="B283:C283"/>
    <mergeCell ref="E283:H283"/>
    <mergeCell ref="B287:H287"/>
    <mergeCell ref="C288:H288"/>
    <mergeCell ref="B296:H296"/>
    <mergeCell ref="C297:D297"/>
    <mergeCell ref="C298:D298"/>
    <mergeCell ref="C299:D299"/>
    <mergeCell ref="C300:D300"/>
    <mergeCell ref="C301:D301"/>
    <mergeCell ref="C289:H289"/>
    <mergeCell ref="B290:B291"/>
    <mergeCell ref="C290:H291"/>
    <mergeCell ref="C310:D310"/>
    <mergeCell ref="C311:D311"/>
    <mergeCell ref="C312:D312"/>
    <mergeCell ref="C313:D313"/>
    <mergeCell ref="C314:D314"/>
    <mergeCell ref="C315:D315"/>
    <mergeCell ref="C302:D302"/>
    <mergeCell ref="C303:D303"/>
    <mergeCell ref="B306:H306"/>
    <mergeCell ref="C307:D307"/>
    <mergeCell ref="C308:D308"/>
    <mergeCell ref="C309:D309"/>
    <mergeCell ref="K347:K348"/>
    <mergeCell ref="B327:H327"/>
    <mergeCell ref="B338:C338"/>
    <mergeCell ref="E338:H338"/>
    <mergeCell ref="B339:C339"/>
    <mergeCell ref="E339:H339"/>
    <mergeCell ref="B340:C340"/>
    <mergeCell ref="E340:H340"/>
    <mergeCell ref="C316:D316"/>
    <mergeCell ref="C317:D317"/>
    <mergeCell ref="C318:D318"/>
    <mergeCell ref="B321:H321"/>
    <mergeCell ref="C325:D325"/>
    <mergeCell ref="C326:D326"/>
    <mergeCell ref="D349:H349"/>
    <mergeCell ref="B350:B351"/>
    <mergeCell ref="C350:F350"/>
    <mergeCell ref="C351:H351"/>
    <mergeCell ref="B353:H353"/>
    <mergeCell ref="C354:D354"/>
    <mergeCell ref="B344:H344"/>
    <mergeCell ref="C345:H345"/>
    <mergeCell ref="C346:H346"/>
    <mergeCell ref="B347:B348"/>
    <mergeCell ref="C347:H348"/>
    <mergeCell ref="B363:H363"/>
    <mergeCell ref="C364:D364"/>
    <mergeCell ref="C365:D365"/>
    <mergeCell ref="C366:D366"/>
    <mergeCell ref="C367:D367"/>
    <mergeCell ref="C368:D368"/>
    <mergeCell ref="C355:D355"/>
    <mergeCell ref="C356:D356"/>
    <mergeCell ref="C357:D357"/>
    <mergeCell ref="C358:D358"/>
    <mergeCell ref="C359:D359"/>
    <mergeCell ref="C360:D360"/>
    <mergeCell ref="C375:D375"/>
    <mergeCell ref="B378:H378"/>
    <mergeCell ref="C382:D382"/>
    <mergeCell ref="C383:D383"/>
    <mergeCell ref="B384:H384"/>
    <mergeCell ref="B395:C395"/>
    <mergeCell ref="E395:H395"/>
    <mergeCell ref="C369:D369"/>
    <mergeCell ref="C370:D370"/>
    <mergeCell ref="C371:D371"/>
    <mergeCell ref="C372:D372"/>
    <mergeCell ref="C373:D373"/>
    <mergeCell ref="C374:D374"/>
    <mergeCell ref="K404:K405"/>
    <mergeCell ref="D406:H406"/>
    <mergeCell ref="B407:B408"/>
    <mergeCell ref="C407:F407"/>
    <mergeCell ref="C408:H408"/>
    <mergeCell ref="B396:C396"/>
    <mergeCell ref="E396:H396"/>
    <mergeCell ref="B397:C397"/>
    <mergeCell ref="E397:H397"/>
    <mergeCell ref="B401:H401"/>
    <mergeCell ref="C402:H402"/>
    <mergeCell ref="B410:H410"/>
    <mergeCell ref="C411:D411"/>
    <mergeCell ref="C412:D412"/>
    <mergeCell ref="C413:D413"/>
    <mergeCell ref="C414:D414"/>
    <mergeCell ref="C415:D415"/>
    <mergeCell ref="C403:H403"/>
    <mergeCell ref="B404:B405"/>
    <mergeCell ref="C404:H405"/>
    <mergeCell ref="C424:D424"/>
    <mergeCell ref="C425:D425"/>
    <mergeCell ref="C426:D426"/>
    <mergeCell ref="C427:D427"/>
    <mergeCell ref="C428:D428"/>
    <mergeCell ref="C429:D429"/>
    <mergeCell ref="C416:D416"/>
    <mergeCell ref="C417:D417"/>
    <mergeCell ref="B420:H420"/>
    <mergeCell ref="C421:D421"/>
    <mergeCell ref="C422:D422"/>
    <mergeCell ref="C423:D423"/>
    <mergeCell ref="K461:K462"/>
    <mergeCell ref="B441:H441"/>
    <mergeCell ref="B452:C452"/>
    <mergeCell ref="E452:H452"/>
    <mergeCell ref="B453:C453"/>
    <mergeCell ref="E453:H453"/>
    <mergeCell ref="B454:C454"/>
    <mergeCell ref="E454:H454"/>
    <mergeCell ref="C430:D430"/>
    <mergeCell ref="C431:D431"/>
    <mergeCell ref="C432:D432"/>
    <mergeCell ref="B435:H435"/>
    <mergeCell ref="C439:D439"/>
    <mergeCell ref="C440:D440"/>
    <mergeCell ref="D463:H463"/>
    <mergeCell ref="B464:B465"/>
    <mergeCell ref="C464:F464"/>
    <mergeCell ref="C465:H465"/>
    <mergeCell ref="B467:H467"/>
    <mergeCell ref="C468:D468"/>
    <mergeCell ref="B458:H458"/>
    <mergeCell ref="C459:H459"/>
    <mergeCell ref="C460:H460"/>
    <mergeCell ref="B461:B462"/>
    <mergeCell ref="C461:H462"/>
    <mergeCell ref="B477:H477"/>
    <mergeCell ref="C478:D478"/>
    <mergeCell ref="C479:D479"/>
    <mergeCell ref="C480:D480"/>
    <mergeCell ref="C481:D481"/>
    <mergeCell ref="C482:D482"/>
    <mergeCell ref="C469:D469"/>
    <mergeCell ref="C470:D470"/>
    <mergeCell ref="C471:D471"/>
    <mergeCell ref="C472:D472"/>
    <mergeCell ref="C473:D473"/>
    <mergeCell ref="C474:D474"/>
    <mergeCell ref="C489:D489"/>
    <mergeCell ref="B492:H492"/>
    <mergeCell ref="C496:D496"/>
    <mergeCell ref="C497:D497"/>
    <mergeCell ref="B498:H498"/>
    <mergeCell ref="B509:C509"/>
    <mergeCell ref="E509:H509"/>
    <mergeCell ref="C483:D483"/>
    <mergeCell ref="C484:D484"/>
    <mergeCell ref="C485:D485"/>
    <mergeCell ref="C486:D486"/>
    <mergeCell ref="C487:D487"/>
    <mergeCell ref="C488:D488"/>
    <mergeCell ref="C517:H517"/>
    <mergeCell ref="B518:B519"/>
    <mergeCell ref="C518:H519"/>
    <mergeCell ref="K518:K519"/>
    <mergeCell ref="D520:H520"/>
    <mergeCell ref="B521:B522"/>
    <mergeCell ref="C521:F521"/>
    <mergeCell ref="C522:H522"/>
    <mergeCell ref="B510:C510"/>
    <mergeCell ref="E510:H510"/>
    <mergeCell ref="B511:C511"/>
    <mergeCell ref="E511:H511"/>
    <mergeCell ref="B515:H515"/>
    <mergeCell ref="C516:H516"/>
    <mergeCell ref="C530:D530"/>
    <mergeCell ref="C531:D531"/>
    <mergeCell ref="B534:H534"/>
    <mergeCell ref="C535:D535"/>
    <mergeCell ref="C536:D536"/>
    <mergeCell ref="C537:D537"/>
    <mergeCell ref="B524:H524"/>
    <mergeCell ref="C525:D525"/>
    <mergeCell ref="C526:D526"/>
    <mergeCell ref="C527:D527"/>
    <mergeCell ref="C528:D528"/>
    <mergeCell ref="C529:D529"/>
    <mergeCell ref="C544:D544"/>
    <mergeCell ref="C545:D545"/>
    <mergeCell ref="C546:D546"/>
    <mergeCell ref="B549:H549"/>
    <mergeCell ref="C553:D553"/>
    <mergeCell ref="C554:D554"/>
    <mergeCell ref="C538:D538"/>
    <mergeCell ref="C539:D539"/>
    <mergeCell ref="C540:D540"/>
    <mergeCell ref="C541:D541"/>
    <mergeCell ref="C542:D542"/>
    <mergeCell ref="C543:D543"/>
    <mergeCell ref="B572:H572"/>
    <mergeCell ref="C573:H573"/>
    <mergeCell ref="C574:H574"/>
    <mergeCell ref="B575:B576"/>
    <mergeCell ref="C575:H576"/>
    <mergeCell ref="K575:K576"/>
    <mergeCell ref="B555:H555"/>
    <mergeCell ref="B566:C566"/>
    <mergeCell ref="E566:H566"/>
    <mergeCell ref="B567:C567"/>
    <mergeCell ref="E567:H567"/>
    <mergeCell ref="B568:C568"/>
    <mergeCell ref="E568:H568"/>
    <mergeCell ref="C583:D583"/>
    <mergeCell ref="C584:D584"/>
    <mergeCell ref="C585:D585"/>
    <mergeCell ref="C586:D586"/>
    <mergeCell ref="C587:D587"/>
    <mergeCell ref="C588:D588"/>
    <mergeCell ref="D577:H577"/>
    <mergeCell ref="B578:B579"/>
    <mergeCell ref="C578:F578"/>
    <mergeCell ref="C579:H579"/>
    <mergeCell ref="B581:H581"/>
    <mergeCell ref="C582:D582"/>
    <mergeCell ref="C597:D597"/>
    <mergeCell ref="C598:D598"/>
    <mergeCell ref="C599:D599"/>
    <mergeCell ref="C600:D600"/>
    <mergeCell ref="C601:D601"/>
    <mergeCell ref="C602:D602"/>
    <mergeCell ref="B591:H591"/>
    <mergeCell ref="C592:D592"/>
    <mergeCell ref="C593:D593"/>
    <mergeCell ref="C594:D594"/>
    <mergeCell ref="C595:D595"/>
    <mergeCell ref="C596:D596"/>
    <mergeCell ref="B624:C624"/>
    <mergeCell ref="E624:H624"/>
    <mergeCell ref="B625:C625"/>
    <mergeCell ref="E625:H625"/>
    <mergeCell ref="C603:D603"/>
    <mergeCell ref="B606:H606"/>
    <mergeCell ref="C610:D610"/>
    <mergeCell ref="C611:D611"/>
    <mergeCell ref="B612:H612"/>
    <mergeCell ref="B623:C623"/>
    <mergeCell ref="E623:H623"/>
  </mergeCells>
  <phoneticPr fontId="59" type="noConversion"/>
  <hyperlinks>
    <hyperlink ref="K5:K6" location="PRESUPUESTO!A1" display="PRESUPUESTO" xr:uid="{CCA8F2E9-1B58-4C1D-9813-9E55E35A65B8}"/>
    <hyperlink ref="K7" location="'MC CAP 1'!A1" display="MC 1,01" xr:uid="{B368ABD5-4A1F-4FAE-950D-76E8A6A4C685}"/>
    <hyperlink ref="K62:K63" location="PRESUPUESTO!A1" display="PRESUPUESTO" xr:uid="{3FADDC48-4BD8-4FD2-99E7-6D671BF95DBB}"/>
    <hyperlink ref="K64" location="'MC CAP 1'!A1" display="MC 1,01" xr:uid="{34DEBE8D-3313-4C7C-9AC1-A4F2060D63C7}"/>
    <hyperlink ref="K119:K120" location="PRESUPUESTO!A1" display="PRESUPUESTO" xr:uid="{7A7A7C6D-AB7E-40BB-AD57-FA0ECCA1C2B9}"/>
    <hyperlink ref="K121" location="'MC CAP 1'!A1" display="MC 1,01" xr:uid="{0A10FA8E-2DE2-4657-A44A-283EC78AFD78}"/>
    <hyperlink ref="K176:K177" location="PRESUPUESTO!A1" display="PRESUPUESTO" xr:uid="{0F05E6F1-25AB-4C30-9FCA-F560C78CD447}"/>
    <hyperlink ref="K178" location="'MC CAP 1'!A1" display="MC 1,01" xr:uid="{8F026563-A680-42FB-80CD-83DEA17950FF}"/>
    <hyperlink ref="K233:K234" location="PRESUPUESTO!A1" display="PRESUPUESTO" xr:uid="{B4FD1F5D-0D64-48D4-9B1C-72A7103522CD}"/>
    <hyperlink ref="K235" location="'MC CAP 1'!A1" display="MC 1,01" xr:uid="{C180C1D8-07D1-498B-BA12-293ADAC7F9F6}"/>
    <hyperlink ref="K290:K291" location="PRESUPUESTO!A1" display="PRESUPUESTO" xr:uid="{DB1A5230-7F74-45EE-995B-2B758FA28BF3}"/>
    <hyperlink ref="K292" location="'MC CAP 1'!A1" display="MC 1,01" xr:uid="{32BD642F-EB69-4556-9221-C7F9CE4A94F2}"/>
    <hyperlink ref="K347:K348" location="PRESUPUESTO!A1" display="PRESUPUESTO" xr:uid="{16F7338E-BC09-438F-99FE-C6341C9E65E4}"/>
    <hyperlink ref="K349" location="'MC CAP 1'!A1" display="MC 1,01" xr:uid="{099B6259-722B-46D1-A9CA-1A393C7FE204}"/>
    <hyperlink ref="K404:K405" location="PRESUPUESTO!A1" display="PRESUPUESTO" xr:uid="{391519B2-657E-4132-849A-96B4B943713D}"/>
    <hyperlink ref="K406" location="'MC CAP 1'!A1" display="MC 1,01" xr:uid="{6ABE8798-7BBD-4F2D-8112-CCD3D17099F4}"/>
    <hyperlink ref="K461:K462" location="PRESUPUESTO!A1" display="PRESUPUESTO" xr:uid="{BAABDD1E-366D-4FD6-BF4B-2628041AF708}"/>
    <hyperlink ref="K463" location="'MC CAP 1'!A1" display="MC 1,01" xr:uid="{36EDA765-6842-420D-84A1-CE54511FCED1}"/>
    <hyperlink ref="K518:K519" location="PRESUPUESTO!A1" display="PRESUPUESTO" xr:uid="{962DAB7B-A632-411A-81F5-22958582DEC0}"/>
    <hyperlink ref="K520" location="'MC CAP 1'!A1" display="MC 1,01" xr:uid="{61EB4017-78E7-43E7-9E2F-BD979826815E}"/>
    <hyperlink ref="K575:K576" location="PRESUPUESTO!A1" display="PRESUPUESTO" xr:uid="{40011FBA-D023-41BB-9577-6761D0E1933E}"/>
    <hyperlink ref="K577" location="'MC CAP 1'!A1" display="MC 1,01" xr:uid="{A62A30B2-AD5E-4B53-A7C8-0FE1E113773A}"/>
  </hyperlinks>
  <pageMargins left="0.7" right="0.7" top="0.75" bottom="0.75" header="0.3" footer="0.3"/>
  <pageSetup scale="76" orientation="portrait" r:id="rId1"/>
  <rowBreaks count="10" manualBreakCount="10">
    <brk id="57" max="8" man="1"/>
    <brk id="114" max="8" man="1"/>
    <brk id="171" max="8" man="1"/>
    <brk id="228" max="8" man="1"/>
    <brk id="285" max="8" man="1"/>
    <brk id="342" max="8" man="1"/>
    <brk id="399" max="8" man="1"/>
    <brk id="456" max="8" man="1"/>
    <brk id="513" max="8" man="1"/>
    <brk id="570" max="8" man="1"/>
  </rowBreak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9"/>
  </sheetPr>
  <dimension ref="A1:K626"/>
  <sheetViews>
    <sheetView view="pageBreakPreview" topLeftCell="A454" zoomScale="115" zoomScaleNormal="100" zoomScaleSheetLayoutView="115" workbookViewId="0">
      <selection activeCell="K463" sqref="K463"/>
    </sheetView>
  </sheetViews>
  <sheetFormatPr baseColWidth="10" defaultColWidth="11.42578125" defaultRowHeight="15.75" x14ac:dyDescent="0.25"/>
  <cols>
    <col min="1" max="1" width="3.42578125" style="1" customWidth="1"/>
    <col min="2" max="2" width="15.7109375" style="1" customWidth="1"/>
    <col min="3" max="3" width="23.7109375" style="1" customWidth="1"/>
    <col min="4" max="4" width="10.85546875" style="1" customWidth="1"/>
    <col min="5" max="5" width="13.28515625" style="1" customWidth="1"/>
    <col min="6" max="7" width="15" style="1" bestFit="1" customWidth="1"/>
    <col min="8" max="8" width="17.7109375" style="1" customWidth="1"/>
    <col min="9" max="9" width="3.140625" style="1" customWidth="1"/>
    <col min="10" max="10" width="5" style="9" customWidth="1"/>
    <col min="11" max="11" width="14.42578125" style="9" bestFit="1" customWidth="1"/>
    <col min="12" max="16384" width="11.42578125" style="9"/>
  </cols>
  <sheetData>
    <row r="1" spans="2:11" s="1" customFormat="1" ht="16.5" thickBot="1" x14ac:dyDescent="0.3"/>
    <row r="2" spans="2:11" x14ac:dyDescent="0.25">
      <c r="B2" s="845" t="s">
        <v>96</v>
      </c>
      <c r="C2" s="846"/>
      <c r="D2" s="846"/>
      <c r="E2" s="846"/>
      <c r="F2" s="846"/>
      <c r="G2" s="846"/>
      <c r="H2" s="847"/>
    </row>
    <row r="3" spans="2:11" x14ac:dyDescent="0.25">
      <c r="B3" s="198" t="s">
        <v>97</v>
      </c>
      <c r="C3" s="848" t="str">
        <f>+PRESENTACION!$C$2</f>
        <v>MUNICIPIO DE SAN VICENTE DE CHUCURI</v>
      </c>
      <c r="D3" s="848"/>
      <c r="E3" s="848"/>
      <c r="F3" s="848"/>
      <c r="G3" s="848"/>
      <c r="H3" s="849"/>
    </row>
    <row r="4" spans="2:11" ht="16.5" thickBot="1" x14ac:dyDescent="0.3">
      <c r="B4" s="199" t="s">
        <v>98</v>
      </c>
      <c r="C4" s="850">
        <f>+PRESENTACION!$C$6</f>
        <v>45848</v>
      </c>
      <c r="D4" s="851"/>
      <c r="E4" s="851"/>
      <c r="F4" s="851"/>
      <c r="G4" s="851"/>
      <c r="H4" s="852"/>
    </row>
    <row r="5" spans="2:11" x14ac:dyDescent="0.25">
      <c r="B5" s="853" t="s">
        <v>99</v>
      </c>
      <c r="C5" s="854" t="str">
        <f>+PRESENTACION!$C$4</f>
        <v>ADECUACION DEL POLIDEPORTIVO ESCUELA EL LEON DEL MUNICIPIO DE SAN VICENTE DE CHUCURI</v>
      </c>
      <c r="D5" s="855"/>
      <c r="E5" s="855"/>
      <c r="F5" s="855"/>
      <c r="G5" s="855"/>
      <c r="H5" s="856"/>
      <c r="K5" s="749" t="s">
        <v>399</v>
      </c>
    </row>
    <row r="6" spans="2:11" x14ac:dyDescent="0.25">
      <c r="B6" s="853"/>
      <c r="C6" s="855"/>
      <c r="D6" s="855"/>
      <c r="E6" s="855"/>
      <c r="F6" s="855"/>
      <c r="G6" s="855"/>
      <c r="H6" s="856"/>
      <c r="K6" s="750"/>
    </row>
    <row r="7" spans="2:11" ht="16.5" thickBot="1" x14ac:dyDescent="0.3">
      <c r="B7" s="199" t="s">
        <v>100</v>
      </c>
      <c r="C7" s="200">
        <f>+PRESUPUESTO!$B$7</f>
        <v>1</v>
      </c>
      <c r="D7" s="834" t="str">
        <f>+PRESUPUESTO!$C$7</f>
        <v xml:space="preserve">PRELIMINARES </v>
      </c>
      <c r="E7" s="835"/>
      <c r="F7" s="835"/>
      <c r="G7" s="835"/>
      <c r="H7" s="836"/>
      <c r="K7" s="302" t="s">
        <v>406</v>
      </c>
    </row>
    <row r="8" spans="2:11" x14ac:dyDescent="0.25">
      <c r="B8" s="837" t="s">
        <v>101</v>
      </c>
      <c r="C8" s="839" t="e">
        <f>+PRESUPUESTO!#REF!</f>
        <v>#REF!</v>
      </c>
      <c r="D8" s="840"/>
      <c r="E8" s="840"/>
      <c r="F8" s="841"/>
      <c r="G8" s="203" t="s">
        <v>102</v>
      </c>
      <c r="H8" s="281" t="e">
        <f>+PRESUPUESTO!#REF!</f>
        <v>#REF!</v>
      </c>
    </row>
    <row r="9" spans="2:11" x14ac:dyDescent="0.25">
      <c r="B9" s="838"/>
      <c r="C9" s="842" t="e">
        <f>+PRESUPUESTO!#REF!</f>
        <v>#REF!</v>
      </c>
      <c r="D9" s="843"/>
      <c r="E9" s="843"/>
      <c r="F9" s="843"/>
      <c r="G9" s="843"/>
      <c r="H9" s="844"/>
    </row>
    <row r="10" spans="2:11" x14ac:dyDescent="0.25">
      <c r="B10" s="176"/>
      <c r="C10" s="177"/>
      <c r="D10" s="177"/>
      <c r="E10" s="177"/>
      <c r="F10" s="177"/>
      <c r="G10" s="177"/>
      <c r="H10" s="178"/>
    </row>
    <row r="11" spans="2:11" x14ac:dyDescent="0.25">
      <c r="B11" s="825" t="s">
        <v>103</v>
      </c>
      <c r="C11" s="826"/>
      <c r="D11" s="826"/>
      <c r="E11" s="826"/>
      <c r="F11" s="826"/>
      <c r="G11" s="826"/>
      <c r="H11" s="827"/>
    </row>
    <row r="12" spans="2:11" x14ac:dyDescent="0.25">
      <c r="B12" s="217" t="s">
        <v>104</v>
      </c>
      <c r="C12" s="830" t="s">
        <v>105</v>
      </c>
      <c r="D12" s="831"/>
      <c r="E12" s="218" t="s">
        <v>106</v>
      </c>
      <c r="F12" s="202" t="s">
        <v>107</v>
      </c>
      <c r="G12" s="218" t="s">
        <v>108</v>
      </c>
      <c r="H12" s="219" t="s">
        <v>109</v>
      </c>
    </row>
    <row r="13" spans="2:11" x14ac:dyDescent="0.25">
      <c r="B13" s="266">
        <v>1017</v>
      </c>
      <c r="C13" s="832" t="str">
        <f t="shared" ref="C13:C18" si="0">IF(B13="","",+VLOOKUP(B13,MATERIALES,2,TRUE))</f>
        <v>GPS - SUBMETRICO</v>
      </c>
      <c r="D13" s="833"/>
      <c r="E13" s="179" t="str">
        <f t="shared" ref="E13:E18" si="1">IF(B13="","",+VLOOKUP(B13,MATERIALES,3,TRUE))</f>
        <v>Día</v>
      </c>
      <c r="F13" s="268">
        <v>70</v>
      </c>
      <c r="G13" s="180">
        <f t="shared" ref="G13:G18" si="2">IF(B13="","",+VLOOKUP(B13,MATERIALES,4,TRUE))</f>
        <v>60000</v>
      </c>
      <c r="H13" s="259">
        <f t="shared" ref="H13:H18" si="3">IF(F13=0,"",+IF(ROUND(G13/F13,0)&lt;1,+ROUND(G13*F13,0),ROUND(G13/F13,0)))</f>
        <v>857</v>
      </c>
    </row>
    <row r="14" spans="2:11" x14ac:dyDescent="0.25">
      <c r="B14" s="267">
        <v>1013</v>
      </c>
      <c r="C14" s="829" t="str">
        <f t="shared" si="0"/>
        <v>EQUIPO DE TOPOGRAFÍA</v>
      </c>
      <c r="D14" s="829"/>
      <c r="E14" s="220" t="str">
        <f t="shared" si="1"/>
        <v>Día</v>
      </c>
      <c r="F14" s="269">
        <f>+F13</f>
        <v>70</v>
      </c>
      <c r="G14" s="221">
        <f t="shared" si="2"/>
        <v>140000</v>
      </c>
      <c r="H14" s="260">
        <f t="shared" si="3"/>
        <v>2000</v>
      </c>
    </row>
    <row r="15" spans="2:11" x14ac:dyDescent="0.25">
      <c r="B15" s="266"/>
      <c r="C15" s="832" t="str">
        <f t="shared" si="0"/>
        <v/>
      </c>
      <c r="D15" s="833"/>
      <c r="E15" s="179" t="str">
        <f t="shared" si="1"/>
        <v/>
      </c>
      <c r="F15" s="268"/>
      <c r="G15" s="180" t="str">
        <f t="shared" si="2"/>
        <v/>
      </c>
      <c r="H15" s="259" t="str">
        <f t="shared" si="3"/>
        <v/>
      </c>
    </row>
    <row r="16" spans="2:11" x14ac:dyDescent="0.25">
      <c r="B16" s="267"/>
      <c r="C16" s="829" t="str">
        <f t="shared" si="0"/>
        <v/>
      </c>
      <c r="D16" s="829"/>
      <c r="E16" s="220" t="str">
        <f t="shared" si="1"/>
        <v/>
      </c>
      <c r="F16" s="269"/>
      <c r="G16" s="221" t="str">
        <f t="shared" si="2"/>
        <v/>
      </c>
      <c r="H16" s="260" t="str">
        <f t="shared" si="3"/>
        <v/>
      </c>
    </row>
    <row r="17" spans="2:8" x14ac:dyDescent="0.25">
      <c r="B17" s="266"/>
      <c r="C17" s="832" t="str">
        <f t="shared" si="0"/>
        <v/>
      </c>
      <c r="D17" s="833"/>
      <c r="E17" s="179" t="str">
        <f t="shared" si="1"/>
        <v/>
      </c>
      <c r="F17" s="268"/>
      <c r="G17" s="180" t="str">
        <f t="shared" si="2"/>
        <v/>
      </c>
      <c r="H17" s="259" t="str">
        <f t="shared" si="3"/>
        <v/>
      </c>
    </row>
    <row r="18" spans="2:8" x14ac:dyDescent="0.25">
      <c r="B18" s="267">
        <v>1019</v>
      </c>
      <c r="C18" s="829" t="str">
        <f t="shared" si="0"/>
        <v xml:space="preserve">HERRAMIENTA MENOR </v>
      </c>
      <c r="D18" s="829"/>
      <c r="E18" s="220" t="str">
        <f t="shared" si="1"/>
        <v>%</v>
      </c>
      <c r="F18" s="269">
        <f>+H47</f>
        <v>2783</v>
      </c>
      <c r="G18" s="275">
        <f t="shared" si="2"/>
        <v>0.1</v>
      </c>
      <c r="H18" s="260">
        <f t="shared" si="3"/>
        <v>278</v>
      </c>
    </row>
    <row r="19" spans="2:8" x14ac:dyDescent="0.25">
      <c r="B19" s="183"/>
      <c r="C19" s="184"/>
      <c r="D19" s="184"/>
      <c r="E19" s="184"/>
      <c r="F19" s="184"/>
      <c r="G19" s="218" t="s">
        <v>7</v>
      </c>
      <c r="H19" s="222">
        <f>+SUM(H13:H18)</f>
        <v>3135</v>
      </c>
    </row>
    <row r="20" spans="2:8" x14ac:dyDescent="0.25">
      <c r="B20" s="183"/>
      <c r="C20" s="184"/>
      <c r="D20" s="185"/>
      <c r="E20" s="184"/>
      <c r="F20" s="184"/>
      <c r="G20" s="184"/>
      <c r="H20" s="186"/>
    </row>
    <row r="21" spans="2:8" x14ac:dyDescent="0.25">
      <c r="B21" s="825" t="s">
        <v>110</v>
      </c>
      <c r="C21" s="826"/>
      <c r="D21" s="826"/>
      <c r="E21" s="826"/>
      <c r="F21" s="826"/>
      <c r="G21" s="826"/>
      <c r="H21" s="827"/>
    </row>
    <row r="22" spans="2:8" x14ac:dyDescent="0.25">
      <c r="B22" s="217" t="s">
        <v>104</v>
      </c>
      <c r="C22" s="830" t="s">
        <v>105</v>
      </c>
      <c r="D22" s="831"/>
      <c r="E22" s="218" t="s">
        <v>106</v>
      </c>
      <c r="F22" s="218" t="s">
        <v>111</v>
      </c>
      <c r="G22" s="218" t="s">
        <v>108</v>
      </c>
      <c r="H22" s="222" t="s">
        <v>109</v>
      </c>
    </row>
    <row r="23" spans="2:8" x14ac:dyDescent="0.25">
      <c r="B23" s="266">
        <v>2001</v>
      </c>
      <c r="C23" s="824" t="str">
        <f t="shared" ref="C23:C33" si="4">IF(B23="","",+VLOOKUP(B23,INSUMOS,2,TRUE))</f>
        <v>KIT DE ESTACAS, HILO Y PINTURA</v>
      </c>
      <c r="D23" s="824"/>
      <c r="E23" s="181" t="str">
        <f t="shared" ref="E23:E33" si="5">IF(B23="","",+VLOOKUP(B23,INSUMOS,3,TRUE))</f>
        <v>Und</v>
      </c>
      <c r="F23" s="270">
        <v>0.5</v>
      </c>
      <c r="G23" s="181">
        <f t="shared" ref="G23:G33" si="6">IF(B23="","",+VLOOKUP(B23,INSUMOS,4,TRUE))</f>
        <v>500</v>
      </c>
      <c r="H23" s="182">
        <f>IF(F23=0,"",ROUND(G23*F23,0))</f>
        <v>250</v>
      </c>
    </row>
    <row r="24" spans="2:8" x14ac:dyDescent="0.25">
      <c r="B24" s="267"/>
      <c r="C24" s="829" t="str">
        <f t="shared" si="4"/>
        <v/>
      </c>
      <c r="D24" s="829"/>
      <c r="E24" s="265" t="str">
        <f t="shared" si="5"/>
        <v/>
      </c>
      <c r="F24" s="274"/>
      <c r="G24" s="265" t="str">
        <f t="shared" si="6"/>
        <v/>
      </c>
      <c r="H24" s="230" t="str">
        <f t="shared" ref="H24:H33" si="7">IF(F24=0,"",ROUND(G24*F24,0))</f>
        <v/>
      </c>
    </row>
    <row r="25" spans="2:8" x14ac:dyDescent="0.25">
      <c r="B25" s="266"/>
      <c r="C25" s="824" t="str">
        <f t="shared" si="4"/>
        <v/>
      </c>
      <c r="D25" s="824"/>
      <c r="E25" s="181" t="str">
        <f t="shared" si="5"/>
        <v/>
      </c>
      <c r="F25" s="270"/>
      <c r="G25" s="181" t="str">
        <f t="shared" si="6"/>
        <v/>
      </c>
      <c r="H25" s="182" t="str">
        <f t="shared" si="7"/>
        <v/>
      </c>
    </row>
    <row r="26" spans="2:8" x14ac:dyDescent="0.25">
      <c r="B26" s="267"/>
      <c r="C26" s="829" t="str">
        <f t="shared" si="4"/>
        <v/>
      </c>
      <c r="D26" s="829"/>
      <c r="E26" s="265" t="str">
        <f t="shared" si="5"/>
        <v/>
      </c>
      <c r="F26" s="274"/>
      <c r="G26" s="265" t="str">
        <f t="shared" si="6"/>
        <v/>
      </c>
      <c r="H26" s="230" t="str">
        <f t="shared" si="7"/>
        <v/>
      </c>
    </row>
    <row r="27" spans="2:8" x14ac:dyDescent="0.25">
      <c r="B27" s="266"/>
      <c r="C27" s="824" t="str">
        <f t="shared" si="4"/>
        <v/>
      </c>
      <c r="D27" s="824"/>
      <c r="E27" s="181" t="str">
        <f t="shared" si="5"/>
        <v/>
      </c>
      <c r="F27" s="270"/>
      <c r="G27" s="181" t="str">
        <f t="shared" si="6"/>
        <v/>
      </c>
      <c r="H27" s="182" t="str">
        <f t="shared" si="7"/>
        <v/>
      </c>
    </row>
    <row r="28" spans="2:8" x14ac:dyDescent="0.25">
      <c r="B28" s="267"/>
      <c r="C28" s="829" t="str">
        <f t="shared" si="4"/>
        <v/>
      </c>
      <c r="D28" s="829"/>
      <c r="E28" s="265" t="str">
        <f t="shared" si="5"/>
        <v/>
      </c>
      <c r="F28" s="274"/>
      <c r="G28" s="265" t="str">
        <f t="shared" si="6"/>
        <v/>
      </c>
      <c r="H28" s="230" t="str">
        <f t="shared" si="7"/>
        <v/>
      </c>
    </row>
    <row r="29" spans="2:8" x14ac:dyDescent="0.25">
      <c r="B29" s="266"/>
      <c r="C29" s="824" t="str">
        <f t="shared" si="4"/>
        <v/>
      </c>
      <c r="D29" s="824"/>
      <c r="E29" s="181" t="str">
        <f t="shared" si="5"/>
        <v/>
      </c>
      <c r="F29" s="270"/>
      <c r="G29" s="181" t="str">
        <f t="shared" si="6"/>
        <v/>
      </c>
      <c r="H29" s="182" t="str">
        <f t="shared" si="7"/>
        <v/>
      </c>
    </row>
    <row r="30" spans="2:8" x14ac:dyDescent="0.25">
      <c r="B30" s="267"/>
      <c r="C30" s="829" t="str">
        <f t="shared" si="4"/>
        <v/>
      </c>
      <c r="D30" s="829"/>
      <c r="E30" s="265" t="str">
        <f t="shared" si="5"/>
        <v/>
      </c>
      <c r="F30" s="274"/>
      <c r="G30" s="265" t="str">
        <f t="shared" si="6"/>
        <v/>
      </c>
      <c r="H30" s="230" t="str">
        <f t="shared" si="7"/>
        <v/>
      </c>
    </row>
    <row r="31" spans="2:8" x14ac:dyDescent="0.25">
      <c r="B31" s="266"/>
      <c r="C31" s="824" t="str">
        <f t="shared" si="4"/>
        <v/>
      </c>
      <c r="D31" s="824"/>
      <c r="E31" s="181" t="str">
        <f t="shared" si="5"/>
        <v/>
      </c>
      <c r="F31" s="270"/>
      <c r="G31" s="181" t="str">
        <f t="shared" si="6"/>
        <v/>
      </c>
      <c r="H31" s="182" t="str">
        <f t="shared" si="7"/>
        <v/>
      </c>
    </row>
    <row r="32" spans="2:8" x14ac:dyDescent="0.25">
      <c r="B32" s="267"/>
      <c r="C32" s="829" t="str">
        <f t="shared" si="4"/>
        <v/>
      </c>
      <c r="D32" s="829"/>
      <c r="E32" s="265" t="str">
        <f t="shared" si="5"/>
        <v/>
      </c>
      <c r="F32" s="274"/>
      <c r="G32" s="265" t="str">
        <f t="shared" si="6"/>
        <v/>
      </c>
      <c r="H32" s="230" t="str">
        <f t="shared" si="7"/>
        <v/>
      </c>
    </row>
    <row r="33" spans="2:8" x14ac:dyDescent="0.25">
      <c r="B33" s="266"/>
      <c r="C33" s="824" t="str">
        <f t="shared" si="4"/>
        <v/>
      </c>
      <c r="D33" s="824"/>
      <c r="E33" s="181" t="str">
        <f t="shared" si="5"/>
        <v/>
      </c>
      <c r="F33" s="270"/>
      <c r="G33" s="181" t="str">
        <f t="shared" si="6"/>
        <v/>
      </c>
      <c r="H33" s="182" t="str">
        <f t="shared" si="7"/>
        <v/>
      </c>
    </row>
    <row r="34" spans="2:8" x14ac:dyDescent="0.25">
      <c r="B34" s="183"/>
      <c r="C34" s="184"/>
      <c r="D34" s="184"/>
      <c r="E34" s="184"/>
      <c r="F34" s="184"/>
      <c r="G34" s="218" t="s">
        <v>7</v>
      </c>
      <c r="H34" s="223">
        <f>+SUM(H23:H33)</f>
        <v>250</v>
      </c>
    </row>
    <row r="35" spans="2:8" x14ac:dyDescent="0.25">
      <c r="B35" s="183"/>
      <c r="C35" s="184"/>
      <c r="D35" s="185"/>
      <c r="E35" s="184"/>
      <c r="F35" s="184"/>
      <c r="G35" s="184"/>
      <c r="H35" s="186"/>
    </row>
    <row r="36" spans="2:8" x14ac:dyDescent="0.25">
      <c r="B36" s="825" t="s">
        <v>112</v>
      </c>
      <c r="C36" s="826"/>
      <c r="D36" s="826"/>
      <c r="E36" s="826"/>
      <c r="F36" s="826"/>
      <c r="G36" s="826"/>
      <c r="H36" s="827"/>
    </row>
    <row r="37" spans="2:8" x14ac:dyDescent="0.25">
      <c r="B37" s="224" t="s">
        <v>104</v>
      </c>
      <c r="C37" s="264" t="s">
        <v>105</v>
      </c>
      <c r="D37" s="262" t="s">
        <v>2</v>
      </c>
      <c r="E37" s="262" t="s">
        <v>3</v>
      </c>
      <c r="F37" s="262" t="s">
        <v>113</v>
      </c>
      <c r="G37" s="262" t="s">
        <v>108</v>
      </c>
      <c r="H37" s="263" t="s">
        <v>109</v>
      </c>
    </row>
    <row r="38" spans="2:8" x14ac:dyDescent="0.25">
      <c r="B38" s="266"/>
      <c r="C38" s="261" t="str">
        <f>IF(B38="","",+VLOOKUP(B38,TRANSPORTE,2,TRUE))</f>
        <v/>
      </c>
      <c r="D38" s="261" t="str">
        <f>IF(B38="","",+VLOOKUP(B38,TRANSPORTE,3,TRUE))</f>
        <v/>
      </c>
      <c r="E38" s="270"/>
      <c r="F38" s="270"/>
      <c r="G38" s="181" t="str">
        <f>IF(B38="","",+VLOOKUP(B38,TRANSPORTE,4,TRUE))</f>
        <v/>
      </c>
      <c r="H38" s="182" t="str">
        <f>IF(F38=0,"",+IF(ROUND(G38/F38,0)&lt;1,+ROUND(G38*F38,0),ROUND(G38/F38,0)))</f>
        <v/>
      </c>
    </row>
    <row r="39" spans="2:8" x14ac:dyDescent="0.25">
      <c r="B39" s="267"/>
      <c r="C39" s="229" t="str">
        <f>IF(B39="","",+VLOOKUP(B39,TRANSPORTE,2,TRUE))</f>
        <v/>
      </c>
      <c r="D39" s="229" t="str">
        <f>IF(B39="","",+VLOOKUP(B39,TRANSPORTE,3,TRUE))</f>
        <v/>
      </c>
      <c r="E39" s="271"/>
      <c r="F39" s="271"/>
      <c r="G39" s="265" t="str">
        <f>IF(B39="","",+VLOOKUP(B39,TRANSPORTE,4,TRUE))</f>
        <v/>
      </c>
      <c r="H39" s="230" t="str">
        <f>IF(F39=0,"",+IF(ROUND(G39/F39,0)&lt;1,+ROUND(G39*F39,0),ROUND(G39/F39,0)))</f>
        <v/>
      </c>
    </row>
    <row r="40" spans="2:8" x14ac:dyDescent="0.25">
      <c r="B40" s="183"/>
      <c r="C40" s="828"/>
      <c r="D40" s="828"/>
      <c r="E40" s="187"/>
      <c r="F40" s="187"/>
      <c r="G40" s="218" t="s">
        <v>7</v>
      </c>
      <c r="H40" s="223">
        <f>+SUM(H38:H39)</f>
        <v>0</v>
      </c>
    </row>
    <row r="41" spans="2:8" x14ac:dyDescent="0.25">
      <c r="B41" s="183"/>
      <c r="C41" s="828"/>
      <c r="D41" s="828"/>
      <c r="E41" s="187"/>
      <c r="F41" s="187"/>
      <c r="G41" s="187"/>
      <c r="H41" s="188"/>
    </row>
    <row r="42" spans="2:8" x14ac:dyDescent="0.25">
      <c r="B42" s="825" t="s">
        <v>114</v>
      </c>
      <c r="C42" s="826"/>
      <c r="D42" s="826"/>
      <c r="E42" s="826"/>
      <c r="F42" s="826"/>
      <c r="G42" s="826"/>
      <c r="H42" s="827"/>
    </row>
    <row r="43" spans="2:8" x14ac:dyDescent="0.25">
      <c r="B43" s="217" t="s">
        <v>105</v>
      </c>
      <c r="C43" s="218" t="s">
        <v>380</v>
      </c>
      <c r="D43" s="218" t="s">
        <v>111</v>
      </c>
      <c r="E43" s="218" t="s">
        <v>115</v>
      </c>
      <c r="F43" s="218" t="s">
        <v>116</v>
      </c>
      <c r="G43" s="218" t="s">
        <v>107</v>
      </c>
      <c r="H43" s="225" t="s">
        <v>109</v>
      </c>
    </row>
    <row r="44" spans="2:8" x14ac:dyDescent="0.25">
      <c r="B44" s="266">
        <v>4001</v>
      </c>
      <c r="C44" s="261" t="str">
        <f>IF(B44="","",+VLOOKUP(B44,MO,2,TRUE))</f>
        <v>TOPOGRAFO</v>
      </c>
      <c r="D44" s="272">
        <v>1</v>
      </c>
      <c r="E44" s="257">
        <f>IF(B44="","",+VLOOKUP(B44,MO,4,TRUE))</f>
        <v>108214</v>
      </c>
      <c r="F44" s="257">
        <f>IF(B44="","",+ROUND(E44*D44*1.8,0))</f>
        <v>194785</v>
      </c>
      <c r="G44" s="276">
        <f>+F13</f>
        <v>70</v>
      </c>
      <c r="H44" s="259">
        <f>IF(B44=0,"",+IF(ROUND(F44/G44,0)&lt;1,+ROUND(F44/G44,0),ROUND(F44/G44,0)))</f>
        <v>2783</v>
      </c>
    </row>
    <row r="45" spans="2:8" x14ac:dyDescent="0.25">
      <c r="B45" s="267"/>
      <c r="C45" s="229" t="str">
        <f>IF(B45="","",+VLOOKUP(B45,MO,2,TRUE))</f>
        <v/>
      </c>
      <c r="D45" s="271"/>
      <c r="E45" s="258" t="str">
        <f>IF(B45="","",+VLOOKUP(B45,MO,4,TRUE))</f>
        <v/>
      </c>
      <c r="F45" s="258" t="str">
        <f>IF(B45="","",+ROUND(E45*D45*1.8,0))</f>
        <v/>
      </c>
      <c r="G45" s="274"/>
      <c r="H45" s="260" t="str">
        <f>IF(B45=0,"",+IF(ROUND(F45/G45,0)&lt;1,+ROUND(F45/G45,0),ROUND(F45/G45,0)))</f>
        <v/>
      </c>
    </row>
    <row r="46" spans="2:8" x14ac:dyDescent="0.25">
      <c r="B46" s="266"/>
      <c r="C46" s="261" t="str">
        <f>IF(B46="","",+VLOOKUP(B46,MO,2,TRUE))</f>
        <v/>
      </c>
      <c r="D46" s="272"/>
      <c r="E46" s="257" t="str">
        <f>IF(B46="","",+VLOOKUP(B46,MO,4,TRUE))</f>
        <v/>
      </c>
      <c r="F46" s="257" t="str">
        <f>IF(B46="","",+ROUND(E46*D46*1.8,0))</f>
        <v/>
      </c>
      <c r="G46" s="273"/>
      <c r="H46" s="259" t="str">
        <f>IF(B46=0,"",+IF(ROUND(F46/G46,0)&lt;1,+ROUND(F46/G46,0),ROUND(F46/G46,0)))</f>
        <v/>
      </c>
    </row>
    <row r="47" spans="2:8" x14ac:dyDescent="0.25">
      <c r="B47" s="183"/>
      <c r="C47" s="184"/>
      <c r="D47" s="184"/>
      <c r="E47" s="187"/>
      <c r="F47" s="184"/>
      <c r="G47" s="218" t="s">
        <v>7</v>
      </c>
      <c r="H47" s="222">
        <f>+SUM(H44:H46)</f>
        <v>2783</v>
      </c>
    </row>
    <row r="48" spans="2:8" x14ac:dyDescent="0.25">
      <c r="B48" s="183"/>
      <c r="C48" s="184"/>
      <c r="D48" s="184"/>
      <c r="E48" s="189"/>
      <c r="F48" s="184"/>
      <c r="G48" s="184"/>
      <c r="H48" s="190"/>
    </row>
    <row r="49" spans="2:11" x14ac:dyDescent="0.25">
      <c r="B49" s="204"/>
      <c r="C49" s="205"/>
      <c r="D49" s="205"/>
      <c r="E49" s="206" t="s">
        <v>117</v>
      </c>
      <c r="F49" s="205"/>
      <c r="G49" s="207"/>
      <c r="H49" s="226">
        <f>+ROUND(H47+H40+H34+H19,0)</f>
        <v>6168</v>
      </c>
    </row>
    <row r="50" spans="2:11" x14ac:dyDescent="0.25">
      <c r="B50" s="208"/>
      <c r="C50" s="209"/>
      <c r="D50" s="210"/>
      <c r="E50" s="211" t="s">
        <v>118</v>
      </c>
      <c r="F50" s="211"/>
      <c r="G50" s="212">
        <v>0.36</v>
      </c>
      <c r="H50" s="227">
        <f>+ROUND(H49*G50,0)</f>
        <v>2220</v>
      </c>
    </row>
    <row r="51" spans="2:11" x14ac:dyDescent="0.25">
      <c r="B51" s="213"/>
      <c r="C51" s="214"/>
      <c r="D51" s="214"/>
      <c r="E51" s="215" t="s">
        <v>119</v>
      </c>
      <c r="F51" s="214"/>
      <c r="G51" s="216"/>
      <c r="H51" s="228">
        <f>+H50+H49</f>
        <v>8388</v>
      </c>
    </row>
    <row r="52" spans="2:11" x14ac:dyDescent="0.25">
      <c r="B52" s="197" t="s">
        <v>135</v>
      </c>
      <c r="C52" s="184"/>
      <c r="D52" s="184"/>
      <c r="E52" s="196" t="s">
        <v>136</v>
      </c>
      <c r="F52" s="184"/>
      <c r="G52" s="184"/>
      <c r="H52" s="190"/>
    </row>
    <row r="53" spans="2:11" x14ac:dyDescent="0.25">
      <c r="B53" s="667"/>
      <c r="C53" s="668"/>
      <c r="D53" s="195"/>
      <c r="E53" s="668"/>
      <c r="F53" s="668"/>
      <c r="G53" s="668"/>
      <c r="H53" s="669"/>
    </row>
    <row r="54" spans="2:11" x14ac:dyDescent="0.25">
      <c r="B54" s="667" t="str">
        <f>+PRESENTACION!$C$9</f>
        <v>WILSON ESNEYDER SIERRA MAYORGA</v>
      </c>
      <c r="C54" s="668"/>
      <c r="D54" s="195"/>
      <c r="E54" s="668" t="str">
        <f>+PRESENTACION!$C$11</f>
        <v>DIANA MARGARITA CORZO</v>
      </c>
      <c r="F54" s="668"/>
      <c r="G54" s="668"/>
      <c r="H54" s="669"/>
    </row>
    <row r="55" spans="2:11" x14ac:dyDescent="0.25">
      <c r="B55" s="667" t="str">
        <f>+PRESENTACION!$C$10</f>
        <v>AUXILIAR DE INGENIERIA</v>
      </c>
      <c r="C55" s="668"/>
      <c r="D55" s="195"/>
      <c r="E55" s="668" t="str">
        <f>+PRESENTACION!$C$12</f>
        <v>SECRETARIA DE PLANEACION E INFRAESTRUCTURA</v>
      </c>
      <c r="F55" s="668"/>
      <c r="G55" s="668"/>
      <c r="H55" s="669"/>
    </row>
    <row r="56" spans="2:11" ht="16.5" thickBot="1" x14ac:dyDescent="0.3">
      <c r="B56" s="191"/>
      <c r="C56" s="192"/>
      <c r="D56" s="192"/>
      <c r="E56" s="192"/>
      <c r="F56" s="192"/>
      <c r="G56" s="192"/>
      <c r="H56" s="193"/>
    </row>
    <row r="58" spans="2:11" ht="16.5" thickBot="1" x14ac:dyDescent="0.3"/>
    <row r="59" spans="2:11" x14ac:dyDescent="0.25">
      <c r="B59" s="845" t="s">
        <v>96</v>
      </c>
      <c r="C59" s="846"/>
      <c r="D59" s="846"/>
      <c r="E59" s="846"/>
      <c r="F59" s="846"/>
      <c r="G59" s="846"/>
      <c r="H59" s="847"/>
    </row>
    <row r="60" spans="2:11" x14ac:dyDescent="0.25">
      <c r="B60" s="198" t="s">
        <v>97</v>
      </c>
      <c r="C60" s="848" t="str">
        <f>+PRESENTACION!$C$2</f>
        <v>MUNICIPIO DE SAN VICENTE DE CHUCURI</v>
      </c>
      <c r="D60" s="848"/>
      <c r="E60" s="848"/>
      <c r="F60" s="848"/>
      <c r="G60" s="848"/>
      <c r="H60" s="849"/>
    </row>
    <row r="61" spans="2:11" ht="16.5" thickBot="1" x14ac:dyDescent="0.3">
      <c r="B61" s="199" t="s">
        <v>98</v>
      </c>
      <c r="C61" s="850">
        <f>+PRESENTACION!$C$6</f>
        <v>45848</v>
      </c>
      <c r="D61" s="851"/>
      <c r="E61" s="851"/>
      <c r="F61" s="851"/>
      <c r="G61" s="851"/>
      <c r="H61" s="852"/>
    </row>
    <row r="62" spans="2:11" x14ac:dyDescent="0.25">
      <c r="B62" s="853" t="s">
        <v>99</v>
      </c>
      <c r="C62" s="854" t="str">
        <f>+PRESENTACION!$C$4</f>
        <v>ADECUACION DEL POLIDEPORTIVO ESCUELA EL LEON DEL MUNICIPIO DE SAN VICENTE DE CHUCURI</v>
      </c>
      <c r="D62" s="855"/>
      <c r="E62" s="855"/>
      <c r="F62" s="855"/>
      <c r="G62" s="855"/>
      <c r="H62" s="856"/>
      <c r="K62" s="749" t="s">
        <v>399</v>
      </c>
    </row>
    <row r="63" spans="2:11" x14ac:dyDescent="0.25">
      <c r="B63" s="853"/>
      <c r="C63" s="855"/>
      <c r="D63" s="855"/>
      <c r="E63" s="855"/>
      <c r="F63" s="855"/>
      <c r="G63" s="855"/>
      <c r="H63" s="856"/>
      <c r="K63" s="750"/>
    </row>
    <row r="64" spans="2:11" ht="16.5" thickBot="1" x14ac:dyDescent="0.3">
      <c r="B64" s="199" t="s">
        <v>100</v>
      </c>
      <c r="C64" s="200">
        <f>+PRESUPUESTO!$B$7</f>
        <v>1</v>
      </c>
      <c r="D64" s="834" t="str">
        <f>+PRESUPUESTO!$C$7</f>
        <v xml:space="preserve">PRELIMINARES </v>
      </c>
      <c r="E64" s="835"/>
      <c r="F64" s="835"/>
      <c r="G64" s="835"/>
      <c r="H64" s="836"/>
      <c r="K64" s="302" t="s">
        <v>406</v>
      </c>
    </row>
    <row r="65" spans="2:8" x14ac:dyDescent="0.25">
      <c r="B65" s="837" t="s">
        <v>101</v>
      </c>
      <c r="C65" s="839">
        <f>+PRESUPUESTO!$B$8</f>
        <v>1.02</v>
      </c>
      <c r="D65" s="840"/>
      <c r="E65" s="840"/>
      <c r="F65" s="841"/>
      <c r="G65" s="203" t="s">
        <v>102</v>
      </c>
      <c r="H65" s="201" t="str">
        <f>+PRESUPUESTO!$D$8</f>
        <v>und</v>
      </c>
    </row>
    <row r="66" spans="2:8" x14ac:dyDescent="0.25">
      <c r="B66" s="838"/>
      <c r="C66" s="842" t="str">
        <f>+PRESUPUESTO!$C$8</f>
        <v>DESMONTE DE APARATOS SANITARIOS</v>
      </c>
      <c r="D66" s="843"/>
      <c r="E66" s="843"/>
      <c r="F66" s="843"/>
      <c r="G66" s="843"/>
      <c r="H66" s="844"/>
    </row>
    <row r="67" spans="2:8" x14ac:dyDescent="0.25">
      <c r="B67" s="176"/>
      <c r="C67" s="177"/>
      <c r="D67" s="177"/>
      <c r="E67" s="177"/>
      <c r="F67" s="177"/>
      <c r="G67" s="177"/>
      <c r="H67" s="178"/>
    </row>
    <row r="68" spans="2:8" x14ac:dyDescent="0.25">
      <c r="B68" s="825" t="s">
        <v>103</v>
      </c>
      <c r="C68" s="826"/>
      <c r="D68" s="826"/>
      <c r="E68" s="826"/>
      <c r="F68" s="826"/>
      <c r="G68" s="826"/>
      <c r="H68" s="827"/>
    </row>
    <row r="69" spans="2:8" x14ac:dyDescent="0.25">
      <c r="B69" s="217" t="s">
        <v>104</v>
      </c>
      <c r="C69" s="830" t="s">
        <v>105</v>
      </c>
      <c r="D69" s="831"/>
      <c r="E69" s="218" t="s">
        <v>106</v>
      </c>
      <c r="F69" s="202" t="s">
        <v>107</v>
      </c>
      <c r="G69" s="218" t="s">
        <v>108</v>
      </c>
      <c r="H69" s="219" t="s">
        <v>109</v>
      </c>
    </row>
    <row r="70" spans="2:8" x14ac:dyDescent="0.25">
      <c r="B70" s="266"/>
      <c r="C70" s="832" t="str">
        <f t="shared" ref="C70:C75" si="8">IF(B70="","",+VLOOKUP(B70,MATERIALES,2,TRUE))</f>
        <v/>
      </c>
      <c r="D70" s="833"/>
      <c r="E70" s="179" t="str">
        <f t="shared" ref="E70:E75" si="9">IF(B70="","",+VLOOKUP(B70,MATERIALES,3,TRUE))</f>
        <v/>
      </c>
      <c r="F70" s="268"/>
      <c r="G70" s="180" t="str">
        <f t="shared" ref="G70:G75" si="10">IF(B70="","",+VLOOKUP(B70,MATERIALES,4,TRUE))</f>
        <v/>
      </c>
      <c r="H70" s="259" t="str">
        <f t="shared" ref="H70:H75" si="11">IF(F70=0,"",+IF(ROUND(G70/F70,0)&lt;1,+ROUND(G70*F70,0),ROUND(G70/F70,0)))</f>
        <v/>
      </c>
    </row>
    <row r="71" spans="2:8" x14ac:dyDescent="0.25">
      <c r="B71" s="267"/>
      <c r="C71" s="829" t="str">
        <f t="shared" si="8"/>
        <v/>
      </c>
      <c r="D71" s="829"/>
      <c r="E71" s="220" t="str">
        <f t="shared" si="9"/>
        <v/>
      </c>
      <c r="F71" s="269"/>
      <c r="G71" s="221" t="str">
        <f t="shared" si="10"/>
        <v/>
      </c>
      <c r="H71" s="260" t="str">
        <f t="shared" si="11"/>
        <v/>
      </c>
    </row>
    <row r="72" spans="2:8" x14ac:dyDescent="0.25">
      <c r="B72" s="266"/>
      <c r="C72" s="832" t="str">
        <f t="shared" si="8"/>
        <v/>
      </c>
      <c r="D72" s="833"/>
      <c r="E72" s="179" t="str">
        <f t="shared" si="9"/>
        <v/>
      </c>
      <c r="F72" s="268"/>
      <c r="G72" s="180" t="str">
        <f t="shared" si="10"/>
        <v/>
      </c>
      <c r="H72" s="259" t="str">
        <f t="shared" si="11"/>
        <v/>
      </c>
    </row>
    <row r="73" spans="2:8" x14ac:dyDescent="0.25">
      <c r="B73" s="267"/>
      <c r="C73" s="829" t="str">
        <f t="shared" si="8"/>
        <v/>
      </c>
      <c r="D73" s="829"/>
      <c r="E73" s="220" t="str">
        <f t="shared" si="9"/>
        <v/>
      </c>
      <c r="F73" s="269"/>
      <c r="G73" s="221" t="str">
        <f t="shared" si="10"/>
        <v/>
      </c>
      <c r="H73" s="260" t="str">
        <f t="shared" si="11"/>
        <v/>
      </c>
    </row>
    <row r="74" spans="2:8" x14ac:dyDescent="0.25">
      <c r="B74" s="266"/>
      <c r="C74" s="832" t="str">
        <f t="shared" si="8"/>
        <v/>
      </c>
      <c r="D74" s="833"/>
      <c r="E74" s="179" t="str">
        <f t="shared" si="9"/>
        <v/>
      </c>
      <c r="F74" s="268"/>
      <c r="G74" s="180" t="str">
        <f t="shared" si="10"/>
        <v/>
      </c>
      <c r="H74" s="259" t="str">
        <f t="shared" si="11"/>
        <v/>
      </c>
    </row>
    <row r="75" spans="2:8" x14ac:dyDescent="0.25">
      <c r="B75" s="267">
        <v>1019</v>
      </c>
      <c r="C75" s="829" t="str">
        <f t="shared" si="8"/>
        <v xml:space="preserve">HERRAMIENTA MENOR </v>
      </c>
      <c r="D75" s="829"/>
      <c r="E75" s="220" t="str">
        <f t="shared" si="9"/>
        <v>%</v>
      </c>
      <c r="F75" s="269">
        <f>+H104</f>
        <v>38957</v>
      </c>
      <c r="G75" s="275">
        <f t="shared" si="10"/>
        <v>0.1</v>
      </c>
      <c r="H75" s="260">
        <f t="shared" si="11"/>
        <v>3896</v>
      </c>
    </row>
    <row r="76" spans="2:8" x14ac:dyDescent="0.25">
      <c r="B76" s="183"/>
      <c r="C76" s="184"/>
      <c r="D76" s="184"/>
      <c r="E76" s="184"/>
      <c r="F76" s="184"/>
      <c r="G76" s="218" t="s">
        <v>7</v>
      </c>
      <c r="H76" s="222">
        <f>+SUM(H70:H75)</f>
        <v>3896</v>
      </c>
    </row>
    <row r="77" spans="2:8" x14ac:dyDescent="0.25">
      <c r="B77" s="183"/>
      <c r="C77" s="184"/>
      <c r="D77" s="185"/>
      <c r="E77" s="184"/>
      <c r="F77" s="184"/>
      <c r="G77" s="184"/>
      <c r="H77" s="186"/>
    </row>
    <row r="78" spans="2:8" x14ac:dyDescent="0.25">
      <c r="B78" s="825" t="s">
        <v>110</v>
      </c>
      <c r="C78" s="826"/>
      <c r="D78" s="826"/>
      <c r="E78" s="826"/>
      <c r="F78" s="826"/>
      <c r="G78" s="826"/>
      <c r="H78" s="827"/>
    </row>
    <row r="79" spans="2:8" x14ac:dyDescent="0.25">
      <c r="B79" s="217" t="s">
        <v>104</v>
      </c>
      <c r="C79" s="830" t="s">
        <v>105</v>
      </c>
      <c r="D79" s="831"/>
      <c r="E79" s="218" t="s">
        <v>106</v>
      </c>
      <c r="F79" s="218" t="s">
        <v>111</v>
      </c>
      <c r="G79" s="218" t="s">
        <v>108</v>
      </c>
      <c r="H79" s="222" t="s">
        <v>109</v>
      </c>
    </row>
    <row r="80" spans="2:8" x14ac:dyDescent="0.25">
      <c r="B80" s="266"/>
      <c r="C80" s="824" t="str">
        <f t="shared" ref="C80:C90" si="12">IF(B80="","",+VLOOKUP(B80,INSUMOS,2,TRUE))</f>
        <v/>
      </c>
      <c r="D80" s="824"/>
      <c r="E80" s="181" t="str">
        <f t="shared" ref="E80:E90" si="13">IF(B80="","",+VLOOKUP(B80,INSUMOS,3,TRUE))</f>
        <v/>
      </c>
      <c r="F80" s="270"/>
      <c r="G80" s="181" t="str">
        <f t="shared" ref="G80:G90" si="14">IF(B80="","",+VLOOKUP(B80,INSUMOS,4,TRUE))</f>
        <v/>
      </c>
      <c r="H80" s="182" t="str">
        <f>IF(F80=0,"",ROUND(G80*F80,0))</f>
        <v/>
      </c>
    </row>
    <row r="81" spans="2:8" x14ac:dyDescent="0.25">
      <c r="B81" s="267"/>
      <c r="C81" s="829" t="str">
        <f t="shared" si="12"/>
        <v/>
      </c>
      <c r="D81" s="829"/>
      <c r="E81" s="265" t="str">
        <f t="shared" si="13"/>
        <v/>
      </c>
      <c r="F81" s="274"/>
      <c r="G81" s="265" t="str">
        <f t="shared" si="14"/>
        <v/>
      </c>
      <c r="H81" s="230" t="str">
        <f t="shared" ref="H81:H90" si="15">IF(F81=0,"",ROUND(G81*F81,0))</f>
        <v/>
      </c>
    </row>
    <row r="82" spans="2:8" x14ac:dyDescent="0.25">
      <c r="B82" s="266"/>
      <c r="C82" s="824" t="str">
        <f t="shared" si="12"/>
        <v/>
      </c>
      <c r="D82" s="824"/>
      <c r="E82" s="181" t="str">
        <f t="shared" si="13"/>
        <v/>
      </c>
      <c r="F82" s="270"/>
      <c r="G82" s="181" t="str">
        <f t="shared" si="14"/>
        <v/>
      </c>
      <c r="H82" s="182" t="str">
        <f t="shared" si="15"/>
        <v/>
      </c>
    </row>
    <row r="83" spans="2:8" x14ac:dyDescent="0.25">
      <c r="B83" s="267"/>
      <c r="C83" s="829" t="str">
        <f t="shared" si="12"/>
        <v/>
      </c>
      <c r="D83" s="829"/>
      <c r="E83" s="265" t="str">
        <f t="shared" si="13"/>
        <v/>
      </c>
      <c r="F83" s="274"/>
      <c r="G83" s="265" t="str">
        <f t="shared" si="14"/>
        <v/>
      </c>
      <c r="H83" s="230" t="str">
        <f t="shared" si="15"/>
        <v/>
      </c>
    </row>
    <row r="84" spans="2:8" x14ac:dyDescent="0.25">
      <c r="B84" s="266"/>
      <c r="C84" s="824" t="str">
        <f t="shared" si="12"/>
        <v/>
      </c>
      <c r="D84" s="824"/>
      <c r="E84" s="181" t="str">
        <f t="shared" si="13"/>
        <v/>
      </c>
      <c r="F84" s="270"/>
      <c r="G84" s="181" t="str">
        <f t="shared" si="14"/>
        <v/>
      </c>
      <c r="H84" s="182" t="str">
        <f t="shared" si="15"/>
        <v/>
      </c>
    </row>
    <row r="85" spans="2:8" x14ac:dyDescent="0.25">
      <c r="B85" s="267"/>
      <c r="C85" s="829" t="str">
        <f t="shared" si="12"/>
        <v/>
      </c>
      <c r="D85" s="829"/>
      <c r="E85" s="265" t="str">
        <f t="shared" si="13"/>
        <v/>
      </c>
      <c r="F85" s="274"/>
      <c r="G85" s="265" t="str">
        <f t="shared" si="14"/>
        <v/>
      </c>
      <c r="H85" s="230" t="str">
        <f t="shared" si="15"/>
        <v/>
      </c>
    </row>
    <row r="86" spans="2:8" x14ac:dyDescent="0.25">
      <c r="B86" s="266"/>
      <c r="C86" s="824" t="str">
        <f t="shared" si="12"/>
        <v/>
      </c>
      <c r="D86" s="824"/>
      <c r="E86" s="181" t="str">
        <f t="shared" si="13"/>
        <v/>
      </c>
      <c r="F86" s="270"/>
      <c r="G86" s="181" t="str">
        <f t="shared" si="14"/>
        <v/>
      </c>
      <c r="H86" s="182" t="str">
        <f t="shared" si="15"/>
        <v/>
      </c>
    </row>
    <row r="87" spans="2:8" x14ac:dyDescent="0.25">
      <c r="B87" s="267"/>
      <c r="C87" s="829" t="str">
        <f t="shared" si="12"/>
        <v/>
      </c>
      <c r="D87" s="829"/>
      <c r="E87" s="265" t="str">
        <f t="shared" si="13"/>
        <v/>
      </c>
      <c r="F87" s="274"/>
      <c r="G87" s="265" t="str">
        <f t="shared" si="14"/>
        <v/>
      </c>
      <c r="H87" s="230" t="str">
        <f t="shared" si="15"/>
        <v/>
      </c>
    </row>
    <row r="88" spans="2:8" x14ac:dyDescent="0.25">
      <c r="B88" s="266"/>
      <c r="C88" s="824" t="str">
        <f t="shared" si="12"/>
        <v/>
      </c>
      <c r="D88" s="824"/>
      <c r="E88" s="181" t="str">
        <f t="shared" si="13"/>
        <v/>
      </c>
      <c r="F88" s="270"/>
      <c r="G88" s="181" t="str">
        <f t="shared" si="14"/>
        <v/>
      </c>
      <c r="H88" s="182" t="str">
        <f t="shared" si="15"/>
        <v/>
      </c>
    </row>
    <row r="89" spans="2:8" x14ac:dyDescent="0.25">
      <c r="B89" s="267"/>
      <c r="C89" s="829" t="str">
        <f t="shared" si="12"/>
        <v/>
      </c>
      <c r="D89" s="829"/>
      <c r="E89" s="265" t="str">
        <f t="shared" si="13"/>
        <v/>
      </c>
      <c r="F89" s="274"/>
      <c r="G89" s="265" t="str">
        <f t="shared" si="14"/>
        <v/>
      </c>
      <c r="H89" s="230" t="str">
        <f t="shared" si="15"/>
        <v/>
      </c>
    </row>
    <row r="90" spans="2:8" x14ac:dyDescent="0.25">
      <c r="B90" s="266"/>
      <c r="C90" s="824" t="str">
        <f t="shared" si="12"/>
        <v/>
      </c>
      <c r="D90" s="824"/>
      <c r="E90" s="181" t="str">
        <f t="shared" si="13"/>
        <v/>
      </c>
      <c r="F90" s="270"/>
      <c r="G90" s="181" t="str">
        <f t="shared" si="14"/>
        <v/>
      </c>
      <c r="H90" s="182" t="str">
        <f t="shared" si="15"/>
        <v/>
      </c>
    </row>
    <row r="91" spans="2:8" x14ac:dyDescent="0.25">
      <c r="B91" s="183"/>
      <c r="C91" s="184"/>
      <c r="D91" s="184"/>
      <c r="E91" s="184"/>
      <c r="F91" s="184"/>
      <c r="G91" s="218" t="s">
        <v>7</v>
      </c>
      <c r="H91" s="223">
        <f>+SUM(H80:H90)</f>
        <v>0</v>
      </c>
    </row>
    <row r="92" spans="2:8" x14ac:dyDescent="0.25">
      <c r="B92" s="183"/>
      <c r="C92" s="184"/>
      <c r="D92" s="185"/>
      <c r="E92" s="184"/>
      <c r="F92" s="184"/>
      <c r="G92" s="184"/>
      <c r="H92" s="186"/>
    </row>
    <row r="93" spans="2:8" x14ac:dyDescent="0.25">
      <c r="B93" s="825" t="s">
        <v>112</v>
      </c>
      <c r="C93" s="826"/>
      <c r="D93" s="826"/>
      <c r="E93" s="826"/>
      <c r="F93" s="826"/>
      <c r="G93" s="826"/>
      <c r="H93" s="827"/>
    </row>
    <row r="94" spans="2:8" x14ac:dyDescent="0.25">
      <c r="B94" s="224" t="s">
        <v>104</v>
      </c>
      <c r="C94" s="264" t="s">
        <v>105</v>
      </c>
      <c r="D94" s="262" t="s">
        <v>2</v>
      </c>
      <c r="E94" s="262" t="s">
        <v>3</v>
      </c>
      <c r="F94" s="262" t="s">
        <v>113</v>
      </c>
      <c r="G94" s="262" t="s">
        <v>108</v>
      </c>
      <c r="H94" s="263" t="s">
        <v>109</v>
      </c>
    </row>
    <row r="95" spans="2:8" x14ac:dyDescent="0.25">
      <c r="B95" s="266"/>
      <c r="C95" s="261" t="str">
        <f>IF(B95="","",+VLOOKUP(B95,TRANSPORTE,2,TRUE))</f>
        <v/>
      </c>
      <c r="D95" s="261" t="str">
        <f>IF(B95="","",+VLOOKUP(B95,TRANSPORTE,3,TRUE))</f>
        <v/>
      </c>
      <c r="E95" s="270"/>
      <c r="F95" s="270"/>
      <c r="G95" s="181" t="str">
        <f>IF(B95="","",+VLOOKUP(B95,TRANSPORTE,4,TRUE))</f>
        <v/>
      </c>
      <c r="H95" s="182" t="str">
        <f>IF(F95=0,"",+IF(ROUND(G95/F95,0)&lt;1,+ROUND(G95*F95,0),ROUND(G95/F95,0)))</f>
        <v/>
      </c>
    </row>
    <row r="96" spans="2:8" x14ac:dyDescent="0.25">
      <c r="B96" s="267"/>
      <c r="C96" s="229" t="str">
        <f>IF(B96="","",+VLOOKUP(B96,TRANSPORTE,2,TRUE))</f>
        <v/>
      </c>
      <c r="D96" s="229" t="str">
        <f>IF(B96="","",+VLOOKUP(B96,TRANSPORTE,3,TRUE))</f>
        <v/>
      </c>
      <c r="E96" s="271"/>
      <c r="F96" s="271"/>
      <c r="G96" s="265" t="str">
        <f>IF(B96="","",+VLOOKUP(B96,TRANSPORTE,4,TRUE))</f>
        <v/>
      </c>
      <c r="H96" s="230" t="str">
        <f>IF(F96=0,"",+IF(ROUND(G96/F96,0)&lt;1,+ROUND(G96*F96,0),ROUND(G96/F96,0)))</f>
        <v/>
      </c>
    </row>
    <row r="97" spans="2:8" x14ac:dyDescent="0.25">
      <c r="B97" s="183"/>
      <c r="C97" s="828"/>
      <c r="D97" s="828"/>
      <c r="E97" s="187"/>
      <c r="F97" s="187"/>
      <c r="G97" s="218" t="s">
        <v>7</v>
      </c>
      <c r="H97" s="223">
        <f>+SUM(H95:H96)</f>
        <v>0</v>
      </c>
    </row>
    <row r="98" spans="2:8" x14ac:dyDescent="0.25">
      <c r="B98" s="183"/>
      <c r="C98" s="828"/>
      <c r="D98" s="828"/>
      <c r="E98" s="187"/>
      <c r="F98" s="187"/>
      <c r="G98" s="187"/>
      <c r="H98" s="188"/>
    </row>
    <row r="99" spans="2:8" x14ac:dyDescent="0.25">
      <c r="B99" s="825" t="s">
        <v>114</v>
      </c>
      <c r="C99" s="826"/>
      <c r="D99" s="826"/>
      <c r="E99" s="826"/>
      <c r="F99" s="826"/>
      <c r="G99" s="826"/>
      <c r="H99" s="827"/>
    </row>
    <row r="100" spans="2:8" x14ac:dyDescent="0.25">
      <c r="B100" s="217" t="s">
        <v>105</v>
      </c>
      <c r="C100" s="218" t="s">
        <v>380</v>
      </c>
      <c r="D100" s="218" t="s">
        <v>111</v>
      </c>
      <c r="E100" s="218" t="s">
        <v>115</v>
      </c>
      <c r="F100" s="218" t="s">
        <v>116</v>
      </c>
      <c r="G100" s="218" t="s">
        <v>107</v>
      </c>
      <c r="H100" s="225" t="s">
        <v>109</v>
      </c>
    </row>
    <row r="101" spans="2:8" x14ac:dyDescent="0.25">
      <c r="B101" s="266">
        <v>4004</v>
      </c>
      <c r="C101" s="261" t="str">
        <f>IF(B101="","",+VLOOKUP(B101,MO,2,TRUE))</f>
        <v>AYUDANTE</v>
      </c>
      <c r="D101" s="272">
        <v>2</v>
      </c>
      <c r="E101" s="257">
        <f>IF(B101="","",+VLOOKUP(B101,MO,4,TRUE))</f>
        <v>54107</v>
      </c>
      <c r="F101" s="257">
        <f>IF(B101="","",+ROUND(E101*D101*1.8,0))</f>
        <v>194785</v>
      </c>
      <c r="G101" s="276">
        <v>5</v>
      </c>
      <c r="H101" s="259">
        <f>IF(B101=0,"",+IF(ROUND(F101/G101,0)&lt;1,+ROUND(F101/G101,0),ROUND(F101/G101,0)))</f>
        <v>38957</v>
      </c>
    </row>
    <row r="102" spans="2:8" x14ac:dyDescent="0.25">
      <c r="B102" s="267"/>
      <c r="C102" s="229" t="str">
        <f>IF(B102="","",+VLOOKUP(B102,MO,2,TRUE))</f>
        <v/>
      </c>
      <c r="D102" s="271"/>
      <c r="E102" s="258" t="str">
        <f>IF(B102="","",+VLOOKUP(B102,MO,4,TRUE))</f>
        <v/>
      </c>
      <c r="F102" s="258" t="str">
        <f>IF(B102="","",+ROUND(E102*D102*1.8,0))</f>
        <v/>
      </c>
      <c r="G102" s="274"/>
      <c r="H102" s="260" t="str">
        <f>IF(B102=0,"",+IF(ROUND(F102/G102,0)&lt;1,+ROUND(F102/G102,0),ROUND(F102/G102,0)))</f>
        <v/>
      </c>
    </row>
    <row r="103" spans="2:8" x14ac:dyDescent="0.25">
      <c r="B103" s="266"/>
      <c r="C103" s="261" t="str">
        <f>IF(B103="","",+VLOOKUP(B103,MO,2,TRUE))</f>
        <v/>
      </c>
      <c r="D103" s="272"/>
      <c r="E103" s="257" t="str">
        <f>IF(B103="","",+VLOOKUP(B103,MO,4,TRUE))</f>
        <v/>
      </c>
      <c r="F103" s="257" t="str">
        <f>IF(B103="","",+ROUND(E103*D103*1.8,0))</f>
        <v/>
      </c>
      <c r="G103" s="273"/>
      <c r="H103" s="259" t="str">
        <f>IF(B103=0,"",+IF(ROUND(F103/G103,0)&lt;1,+ROUND(F103/G103,0),ROUND(F103/G103,0)))</f>
        <v/>
      </c>
    </row>
    <row r="104" spans="2:8" x14ac:dyDescent="0.25">
      <c r="B104" s="183"/>
      <c r="C104" s="184"/>
      <c r="D104" s="184"/>
      <c r="E104" s="187"/>
      <c r="F104" s="184"/>
      <c r="G104" s="218" t="s">
        <v>7</v>
      </c>
      <c r="H104" s="222">
        <f>+SUM(H101:H103)</f>
        <v>38957</v>
      </c>
    </row>
    <row r="105" spans="2:8" x14ac:dyDescent="0.25">
      <c r="B105" s="183"/>
      <c r="C105" s="184"/>
      <c r="D105" s="184"/>
      <c r="E105" s="189"/>
      <c r="F105" s="184"/>
      <c r="G105" s="184"/>
      <c r="H105" s="190"/>
    </row>
    <row r="106" spans="2:8" x14ac:dyDescent="0.25">
      <c r="B106" s="204"/>
      <c r="C106" s="205"/>
      <c r="D106" s="205"/>
      <c r="E106" s="206" t="s">
        <v>117</v>
      </c>
      <c r="F106" s="205"/>
      <c r="G106" s="207"/>
      <c r="H106" s="226">
        <f>+ROUND(H104+H97+H91+H76,0)</f>
        <v>42853</v>
      </c>
    </row>
    <row r="107" spans="2:8" x14ac:dyDescent="0.25">
      <c r="B107" s="208"/>
      <c r="C107" s="209"/>
      <c r="D107" s="210"/>
      <c r="E107" s="211" t="s">
        <v>118</v>
      </c>
      <c r="F107" s="211"/>
      <c r="G107" s="212">
        <v>0.36</v>
      </c>
      <c r="H107" s="227">
        <f>+ROUND(H106*G107,0)</f>
        <v>15427</v>
      </c>
    </row>
    <row r="108" spans="2:8" x14ac:dyDescent="0.25">
      <c r="B108" s="213"/>
      <c r="C108" s="214"/>
      <c r="D108" s="214"/>
      <c r="E108" s="215" t="s">
        <v>119</v>
      </c>
      <c r="F108" s="214"/>
      <c r="G108" s="216"/>
      <c r="H108" s="228">
        <f>+H107+H106</f>
        <v>58280</v>
      </c>
    </row>
    <row r="109" spans="2:8" x14ac:dyDescent="0.25">
      <c r="B109" s="197" t="s">
        <v>135</v>
      </c>
      <c r="C109" s="184"/>
      <c r="D109" s="184"/>
      <c r="E109" s="196" t="s">
        <v>136</v>
      </c>
      <c r="F109" s="184"/>
      <c r="G109" s="184"/>
      <c r="H109" s="190"/>
    </row>
    <row r="110" spans="2:8" x14ac:dyDescent="0.25">
      <c r="B110" s="667"/>
      <c r="C110" s="668"/>
      <c r="D110" s="195"/>
      <c r="E110" s="668"/>
      <c r="F110" s="668"/>
      <c r="G110" s="668"/>
      <c r="H110" s="669"/>
    </row>
    <row r="111" spans="2:8" x14ac:dyDescent="0.25">
      <c r="B111" s="667" t="str">
        <f>+PRESENTACION!$C$9</f>
        <v>WILSON ESNEYDER SIERRA MAYORGA</v>
      </c>
      <c r="C111" s="668"/>
      <c r="D111" s="195"/>
      <c r="E111" s="668" t="str">
        <f>+PRESENTACION!$C$11</f>
        <v>DIANA MARGARITA CORZO</v>
      </c>
      <c r="F111" s="668"/>
      <c r="G111" s="668"/>
      <c r="H111" s="669"/>
    </row>
    <row r="112" spans="2:8" x14ac:dyDescent="0.25">
      <c r="B112" s="667" t="str">
        <f>+PRESENTACION!$C$10</f>
        <v>AUXILIAR DE INGENIERIA</v>
      </c>
      <c r="C112" s="668"/>
      <c r="D112" s="195"/>
      <c r="E112" s="668" t="str">
        <f>+PRESENTACION!$C$12</f>
        <v>SECRETARIA DE PLANEACION E INFRAESTRUCTURA</v>
      </c>
      <c r="F112" s="668"/>
      <c r="G112" s="668"/>
      <c r="H112" s="669"/>
    </row>
    <row r="113" spans="2:11" ht="16.5" thickBot="1" x14ac:dyDescent="0.3">
      <c r="B113" s="191"/>
      <c r="C113" s="192"/>
      <c r="D113" s="192"/>
      <c r="E113" s="192"/>
      <c r="F113" s="192"/>
      <c r="G113" s="192"/>
      <c r="H113" s="193"/>
    </row>
    <row r="115" spans="2:11" ht="16.5" thickBot="1" x14ac:dyDescent="0.3"/>
    <row r="116" spans="2:11" x14ac:dyDescent="0.25">
      <c r="B116" s="845" t="s">
        <v>96</v>
      </c>
      <c r="C116" s="846"/>
      <c r="D116" s="846"/>
      <c r="E116" s="846"/>
      <c r="F116" s="846"/>
      <c r="G116" s="846"/>
      <c r="H116" s="847"/>
    </row>
    <row r="117" spans="2:11" x14ac:dyDescent="0.25">
      <c r="B117" s="198" t="s">
        <v>97</v>
      </c>
      <c r="C117" s="848" t="str">
        <f>+PRESENTACION!$C$2</f>
        <v>MUNICIPIO DE SAN VICENTE DE CHUCURI</v>
      </c>
      <c r="D117" s="848"/>
      <c r="E117" s="848"/>
      <c r="F117" s="848"/>
      <c r="G117" s="848"/>
      <c r="H117" s="849"/>
    </row>
    <row r="118" spans="2:11" ht="16.5" thickBot="1" x14ac:dyDescent="0.3">
      <c r="B118" s="199" t="s">
        <v>98</v>
      </c>
      <c r="C118" s="850">
        <f>+PRESENTACION!$C$6</f>
        <v>45848</v>
      </c>
      <c r="D118" s="851"/>
      <c r="E118" s="851"/>
      <c r="F118" s="851"/>
      <c r="G118" s="851"/>
      <c r="H118" s="852"/>
    </row>
    <row r="119" spans="2:11" x14ac:dyDescent="0.25">
      <c r="B119" s="853" t="s">
        <v>99</v>
      </c>
      <c r="C119" s="854" t="str">
        <f>+PRESENTACION!$C$4</f>
        <v>ADECUACION DEL POLIDEPORTIVO ESCUELA EL LEON DEL MUNICIPIO DE SAN VICENTE DE CHUCURI</v>
      </c>
      <c r="D119" s="855"/>
      <c r="E119" s="855"/>
      <c r="F119" s="855"/>
      <c r="G119" s="855"/>
      <c r="H119" s="856"/>
      <c r="K119" s="749" t="s">
        <v>399</v>
      </c>
    </row>
    <row r="120" spans="2:11" x14ac:dyDescent="0.25">
      <c r="B120" s="853"/>
      <c r="C120" s="855"/>
      <c r="D120" s="855"/>
      <c r="E120" s="855"/>
      <c r="F120" s="855"/>
      <c r="G120" s="855"/>
      <c r="H120" s="856"/>
      <c r="K120" s="750"/>
    </row>
    <row r="121" spans="2:11" ht="16.5" thickBot="1" x14ac:dyDescent="0.3">
      <c r="B121" s="199" t="s">
        <v>100</v>
      </c>
      <c r="C121" s="200">
        <f>+PRESUPUESTO!$B$7</f>
        <v>1</v>
      </c>
      <c r="D121" s="834" t="str">
        <f>+PRESUPUESTO!$C$7</f>
        <v xml:space="preserve">PRELIMINARES </v>
      </c>
      <c r="E121" s="835"/>
      <c r="F121" s="835"/>
      <c r="G121" s="835"/>
      <c r="H121" s="836"/>
      <c r="K121" s="302" t="s">
        <v>406</v>
      </c>
    </row>
    <row r="122" spans="2:11" x14ac:dyDescent="0.25">
      <c r="B122" s="837" t="s">
        <v>101</v>
      </c>
      <c r="C122" s="839" t="e">
        <f>+PRESUPUESTO!#REF!</f>
        <v>#REF!</v>
      </c>
      <c r="D122" s="840"/>
      <c r="E122" s="840"/>
      <c r="F122" s="841"/>
      <c r="G122" s="203" t="s">
        <v>102</v>
      </c>
      <c r="H122" s="201" t="e">
        <f>+PRESUPUESTO!#REF!</f>
        <v>#REF!</v>
      </c>
    </row>
    <row r="123" spans="2:11" x14ac:dyDescent="0.25">
      <c r="B123" s="838"/>
      <c r="C123" s="842" t="e">
        <f>+PRESUPUESTO!#REF!</f>
        <v>#REF!</v>
      </c>
      <c r="D123" s="843"/>
      <c r="E123" s="843"/>
      <c r="F123" s="843"/>
      <c r="G123" s="843"/>
      <c r="H123" s="844"/>
    </row>
    <row r="124" spans="2:11" x14ac:dyDescent="0.25">
      <c r="B124" s="176"/>
      <c r="C124" s="177"/>
      <c r="D124" s="177"/>
      <c r="E124" s="177"/>
      <c r="F124" s="177"/>
      <c r="G124" s="177"/>
      <c r="H124" s="178"/>
    </row>
    <row r="125" spans="2:11" x14ac:dyDescent="0.25">
      <c r="B125" s="825" t="s">
        <v>103</v>
      </c>
      <c r="C125" s="826"/>
      <c r="D125" s="826"/>
      <c r="E125" s="826"/>
      <c r="F125" s="826"/>
      <c r="G125" s="826"/>
      <c r="H125" s="827"/>
    </row>
    <row r="126" spans="2:11" x14ac:dyDescent="0.25">
      <c r="B126" s="217" t="s">
        <v>104</v>
      </c>
      <c r="C126" s="830" t="s">
        <v>105</v>
      </c>
      <c r="D126" s="831"/>
      <c r="E126" s="218" t="s">
        <v>106</v>
      </c>
      <c r="F126" s="202" t="s">
        <v>107</v>
      </c>
      <c r="G126" s="218" t="s">
        <v>108</v>
      </c>
      <c r="H126" s="219" t="s">
        <v>109</v>
      </c>
    </row>
    <row r="127" spans="2:11" x14ac:dyDescent="0.25">
      <c r="B127" s="266"/>
      <c r="C127" s="832" t="str">
        <f t="shared" ref="C127:C132" si="16">IF(B127="","",+VLOOKUP(B127,MATERIALES,2,TRUE))</f>
        <v/>
      </c>
      <c r="D127" s="833"/>
      <c r="E127" s="179" t="str">
        <f t="shared" ref="E127:E132" si="17">IF(B127="","",+VLOOKUP(B127,MATERIALES,3,TRUE))</f>
        <v/>
      </c>
      <c r="F127" s="268"/>
      <c r="G127" s="180" t="str">
        <f t="shared" ref="G127:G132" si="18">IF(B127="","",+VLOOKUP(B127,MATERIALES,4,TRUE))</f>
        <v/>
      </c>
      <c r="H127" s="259" t="str">
        <f t="shared" ref="H127:H132" si="19">IF(F127=0,"",+IF(ROUND(G127/F127,0)&lt;1,+ROUND(G127*F127,0),ROUND(G127/F127,0)))</f>
        <v/>
      </c>
    </row>
    <row r="128" spans="2:11" x14ac:dyDescent="0.25">
      <c r="B128" s="267"/>
      <c r="C128" s="829" t="str">
        <f t="shared" si="16"/>
        <v/>
      </c>
      <c r="D128" s="829"/>
      <c r="E128" s="220" t="str">
        <f t="shared" si="17"/>
        <v/>
      </c>
      <c r="F128" s="269"/>
      <c r="G128" s="221" t="str">
        <f t="shared" si="18"/>
        <v/>
      </c>
      <c r="H128" s="260" t="str">
        <f t="shared" si="19"/>
        <v/>
      </c>
    </row>
    <row r="129" spans="2:8" x14ac:dyDescent="0.25">
      <c r="B129" s="266"/>
      <c r="C129" s="832" t="str">
        <f t="shared" si="16"/>
        <v/>
      </c>
      <c r="D129" s="833"/>
      <c r="E129" s="179" t="str">
        <f t="shared" si="17"/>
        <v/>
      </c>
      <c r="F129" s="268"/>
      <c r="G129" s="180" t="str">
        <f t="shared" si="18"/>
        <v/>
      </c>
      <c r="H129" s="259" t="str">
        <f t="shared" si="19"/>
        <v/>
      </c>
    </row>
    <row r="130" spans="2:8" x14ac:dyDescent="0.25">
      <c r="B130" s="267"/>
      <c r="C130" s="829" t="str">
        <f t="shared" si="16"/>
        <v/>
      </c>
      <c r="D130" s="829"/>
      <c r="E130" s="220" t="str">
        <f t="shared" si="17"/>
        <v/>
      </c>
      <c r="F130" s="269"/>
      <c r="G130" s="221" t="str">
        <f t="shared" si="18"/>
        <v/>
      </c>
      <c r="H130" s="260" t="str">
        <f t="shared" si="19"/>
        <v/>
      </c>
    </row>
    <row r="131" spans="2:8" x14ac:dyDescent="0.25">
      <c r="B131" s="266"/>
      <c r="C131" s="832" t="str">
        <f t="shared" si="16"/>
        <v/>
      </c>
      <c r="D131" s="833"/>
      <c r="E131" s="179" t="str">
        <f t="shared" si="17"/>
        <v/>
      </c>
      <c r="F131" s="268"/>
      <c r="G131" s="180" t="str">
        <f t="shared" si="18"/>
        <v/>
      </c>
      <c r="H131" s="259" t="str">
        <f t="shared" si="19"/>
        <v/>
      </c>
    </row>
    <row r="132" spans="2:8" x14ac:dyDescent="0.25">
      <c r="B132" s="267">
        <v>1019</v>
      </c>
      <c r="C132" s="829" t="str">
        <f t="shared" si="16"/>
        <v xml:space="preserve">HERRAMIENTA MENOR </v>
      </c>
      <c r="D132" s="829"/>
      <c r="E132" s="220" t="str">
        <f t="shared" si="17"/>
        <v>%</v>
      </c>
      <c r="F132" s="269">
        <f>+H161</f>
        <v>27826</v>
      </c>
      <c r="G132" s="275">
        <f t="shared" si="18"/>
        <v>0.1</v>
      </c>
      <c r="H132" s="260">
        <f t="shared" si="19"/>
        <v>2783</v>
      </c>
    </row>
    <row r="133" spans="2:8" x14ac:dyDescent="0.25">
      <c r="B133" s="183"/>
      <c r="C133" s="184"/>
      <c r="D133" s="184"/>
      <c r="E133" s="184"/>
      <c r="F133" s="184"/>
      <c r="G133" s="218" t="s">
        <v>7</v>
      </c>
      <c r="H133" s="222">
        <f>+SUM(H127:H132)</f>
        <v>2783</v>
      </c>
    </row>
    <row r="134" spans="2:8" x14ac:dyDescent="0.25">
      <c r="B134" s="183"/>
      <c r="C134" s="184"/>
      <c r="D134" s="185"/>
      <c r="E134" s="184"/>
      <c r="F134" s="184"/>
      <c r="G134" s="184"/>
      <c r="H134" s="186"/>
    </row>
    <row r="135" spans="2:8" x14ac:dyDescent="0.25">
      <c r="B135" s="825" t="s">
        <v>110</v>
      </c>
      <c r="C135" s="826"/>
      <c r="D135" s="826"/>
      <c r="E135" s="826"/>
      <c r="F135" s="826"/>
      <c r="G135" s="826"/>
      <c r="H135" s="827"/>
    </row>
    <row r="136" spans="2:8" x14ac:dyDescent="0.25">
      <c r="B136" s="217" t="s">
        <v>104</v>
      </c>
      <c r="C136" s="830" t="s">
        <v>105</v>
      </c>
      <c r="D136" s="831"/>
      <c r="E136" s="218" t="s">
        <v>106</v>
      </c>
      <c r="F136" s="218" t="s">
        <v>111</v>
      </c>
      <c r="G136" s="218" t="s">
        <v>108</v>
      </c>
      <c r="H136" s="222" t="s">
        <v>109</v>
      </c>
    </row>
    <row r="137" spans="2:8" x14ac:dyDescent="0.25">
      <c r="B137" s="266"/>
      <c r="C137" s="824" t="str">
        <f t="shared" ref="C137:C147" si="20">IF(B137="","",+VLOOKUP(B137,INSUMOS,2,TRUE))</f>
        <v/>
      </c>
      <c r="D137" s="824"/>
      <c r="E137" s="181" t="str">
        <f t="shared" ref="E137:E147" si="21">IF(B137="","",+VLOOKUP(B137,INSUMOS,3,TRUE))</f>
        <v/>
      </c>
      <c r="F137" s="270"/>
      <c r="G137" s="181" t="str">
        <f t="shared" ref="G137:G147" si="22">IF(B137="","",+VLOOKUP(B137,INSUMOS,4,TRUE))</f>
        <v/>
      </c>
      <c r="H137" s="182" t="str">
        <f>IF(F137=0,"",ROUND(G137*F137,0))</f>
        <v/>
      </c>
    </row>
    <row r="138" spans="2:8" x14ac:dyDescent="0.25">
      <c r="B138" s="267"/>
      <c r="C138" s="829" t="str">
        <f t="shared" si="20"/>
        <v/>
      </c>
      <c r="D138" s="829"/>
      <c r="E138" s="265" t="str">
        <f t="shared" si="21"/>
        <v/>
      </c>
      <c r="F138" s="274"/>
      <c r="G138" s="265" t="str">
        <f t="shared" si="22"/>
        <v/>
      </c>
      <c r="H138" s="230" t="str">
        <f t="shared" ref="H138:H147" si="23">IF(F138=0,"",ROUND(G138*F138,0))</f>
        <v/>
      </c>
    </row>
    <row r="139" spans="2:8" x14ac:dyDescent="0.25">
      <c r="B139" s="266"/>
      <c r="C139" s="824" t="str">
        <f t="shared" si="20"/>
        <v/>
      </c>
      <c r="D139" s="824"/>
      <c r="E139" s="181" t="str">
        <f t="shared" si="21"/>
        <v/>
      </c>
      <c r="F139" s="270"/>
      <c r="G139" s="181" t="str">
        <f t="shared" si="22"/>
        <v/>
      </c>
      <c r="H139" s="182" t="str">
        <f t="shared" si="23"/>
        <v/>
      </c>
    </row>
    <row r="140" spans="2:8" x14ac:dyDescent="0.25">
      <c r="B140" s="267"/>
      <c r="C140" s="829" t="str">
        <f t="shared" si="20"/>
        <v/>
      </c>
      <c r="D140" s="829"/>
      <c r="E140" s="265" t="str">
        <f t="shared" si="21"/>
        <v/>
      </c>
      <c r="F140" s="274"/>
      <c r="G140" s="265" t="str">
        <f t="shared" si="22"/>
        <v/>
      </c>
      <c r="H140" s="230" t="str">
        <f t="shared" si="23"/>
        <v/>
      </c>
    </row>
    <row r="141" spans="2:8" x14ac:dyDescent="0.25">
      <c r="B141" s="266"/>
      <c r="C141" s="824" t="str">
        <f t="shared" si="20"/>
        <v/>
      </c>
      <c r="D141" s="824"/>
      <c r="E141" s="181" t="str">
        <f t="shared" si="21"/>
        <v/>
      </c>
      <c r="F141" s="270"/>
      <c r="G141" s="181" t="str">
        <f t="shared" si="22"/>
        <v/>
      </c>
      <c r="H141" s="182" t="str">
        <f t="shared" si="23"/>
        <v/>
      </c>
    </row>
    <row r="142" spans="2:8" x14ac:dyDescent="0.25">
      <c r="B142" s="267"/>
      <c r="C142" s="829" t="str">
        <f t="shared" si="20"/>
        <v/>
      </c>
      <c r="D142" s="829"/>
      <c r="E142" s="265" t="str">
        <f t="shared" si="21"/>
        <v/>
      </c>
      <c r="F142" s="274"/>
      <c r="G142" s="265" t="str">
        <f t="shared" si="22"/>
        <v/>
      </c>
      <c r="H142" s="230" t="str">
        <f t="shared" si="23"/>
        <v/>
      </c>
    </row>
    <row r="143" spans="2:8" x14ac:dyDescent="0.25">
      <c r="B143" s="266"/>
      <c r="C143" s="824" t="str">
        <f t="shared" si="20"/>
        <v/>
      </c>
      <c r="D143" s="824"/>
      <c r="E143" s="181" t="str">
        <f t="shared" si="21"/>
        <v/>
      </c>
      <c r="F143" s="270"/>
      <c r="G143" s="181" t="str">
        <f t="shared" si="22"/>
        <v/>
      </c>
      <c r="H143" s="182" t="str">
        <f t="shared" si="23"/>
        <v/>
      </c>
    </row>
    <row r="144" spans="2:8" x14ac:dyDescent="0.25">
      <c r="B144" s="267"/>
      <c r="C144" s="829" t="str">
        <f t="shared" si="20"/>
        <v/>
      </c>
      <c r="D144" s="829"/>
      <c r="E144" s="265" t="str">
        <f t="shared" si="21"/>
        <v/>
      </c>
      <c r="F144" s="274"/>
      <c r="G144" s="265" t="str">
        <f t="shared" si="22"/>
        <v/>
      </c>
      <c r="H144" s="230" t="str">
        <f t="shared" si="23"/>
        <v/>
      </c>
    </row>
    <row r="145" spans="2:8" x14ac:dyDescent="0.25">
      <c r="B145" s="266"/>
      <c r="C145" s="824" t="str">
        <f t="shared" si="20"/>
        <v/>
      </c>
      <c r="D145" s="824"/>
      <c r="E145" s="181" t="str">
        <f t="shared" si="21"/>
        <v/>
      </c>
      <c r="F145" s="270"/>
      <c r="G145" s="181" t="str">
        <f t="shared" si="22"/>
        <v/>
      </c>
      <c r="H145" s="182" t="str">
        <f t="shared" si="23"/>
        <v/>
      </c>
    </row>
    <row r="146" spans="2:8" x14ac:dyDescent="0.25">
      <c r="B146" s="267"/>
      <c r="C146" s="829" t="str">
        <f t="shared" si="20"/>
        <v/>
      </c>
      <c r="D146" s="829"/>
      <c r="E146" s="265" t="str">
        <f t="shared" si="21"/>
        <v/>
      </c>
      <c r="F146" s="274"/>
      <c r="G146" s="265" t="str">
        <f t="shared" si="22"/>
        <v/>
      </c>
      <c r="H146" s="230" t="str">
        <f t="shared" si="23"/>
        <v/>
      </c>
    </row>
    <row r="147" spans="2:8" x14ac:dyDescent="0.25">
      <c r="B147" s="266"/>
      <c r="C147" s="824" t="str">
        <f t="shared" si="20"/>
        <v/>
      </c>
      <c r="D147" s="824"/>
      <c r="E147" s="181" t="str">
        <f t="shared" si="21"/>
        <v/>
      </c>
      <c r="F147" s="270"/>
      <c r="G147" s="181" t="str">
        <f t="shared" si="22"/>
        <v/>
      </c>
      <c r="H147" s="182" t="str">
        <f t="shared" si="23"/>
        <v/>
      </c>
    </row>
    <row r="148" spans="2:8" x14ac:dyDescent="0.25">
      <c r="B148" s="183"/>
      <c r="C148" s="184"/>
      <c r="D148" s="184"/>
      <c r="E148" s="184"/>
      <c r="F148" s="184"/>
      <c r="G148" s="218" t="s">
        <v>7</v>
      </c>
      <c r="H148" s="223">
        <f>+SUM(H137:H147)</f>
        <v>0</v>
      </c>
    </row>
    <row r="149" spans="2:8" x14ac:dyDescent="0.25">
      <c r="B149" s="183"/>
      <c r="C149" s="184"/>
      <c r="D149" s="185"/>
      <c r="E149" s="184"/>
      <c r="F149" s="184"/>
      <c r="G149" s="184"/>
      <c r="H149" s="186"/>
    </row>
    <row r="150" spans="2:8" x14ac:dyDescent="0.25">
      <c r="B150" s="825" t="s">
        <v>112</v>
      </c>
      <c r="C150" s="826"/>
      <c r="D150" s="826"/>
      <c r="E150" s="826"/>
      <c r="F150" s="826"/>
      <c r="G150" s="826"/>
      <c r="H150" s="827"/>
    </row>
    <row r="151" spans="2:8" x14ac:dyDescent="0.25">
      <c r="B151" s="224" t="s">
        <v>104</v>
      </c>
      <c r="C151" s="264" t="s">
        <v>105</v>
      </c>
      <c r="D151" s="262" t="s">
        <v>2</v>
      </c>
      <c r="E151" s="262" t="s">
        <v>3</v>
      </c>
      <c r="F151" s="262" t="s">
        <v>113</v>
      </c>
      <c r="G151" s="262" t="s">
        <v>108</v>
      </c>
      <c r="H151" s="263" t="s">
        <v>109</v>
      </c>
    </row>
    <row r="152" spans="2:8" x14ac:dyDescent="0.25">
      <c r="B152" s="266"/>
      <c r="C152" s="261" t="str">
        <f>IF(B152="","",+VLOOKUP(B152,TRANSPORTE,2,TRUE))</f>
        <v/>
      </c>
      <c r="D152" s="261" t="str">
        <f>IF(B152="","",+VLOOKUP(B152,TRANSPORTE,3,TRUE))</f>
        <v/>
      </c>
      <c r="E152" s="270"/>
      <c r="F152" s="270"/>
      <c r="G152" s="181" t="str">
        <f>IF(B152="","",+VLOOKUP(B152,TRANSPORTE,4,TRUE))</f>
        <v/>
      </c>
      <c r="H152" s="182" t="str">
        <f>IF(F152=0,"",+IF(ROUND(G152/F152,0)&lt;1,+ROUND(G152*F152,0),ROUND(G152/F152,0)))</f>
        <v/>
      </c>
    </row>
    <row r="153" spans="2:8" x14ac:dyDescent="0.25">
      <c r="B153" s="267"/>
      <c r="C153" s="229" t="str">
        <f>IF(B153="","",+VLOOKUP(B153,TRANSPORTE,2,TRUE))</f>
        <v/>
      </c>
      <c r="D153" s="229" t="str">
        <f>IF(B153="","",+VLOOKUP(B153,TRANSPORTE,3,TRUE))</f>
        <v/>
      </c>
      <c r="E153" s="271"/>
      <c r="F153" s="271"/>
      <c r="G153" s="265" t="str">
        <f>IF(B153="","",+VLOOKUP(B153,TRANSPORTE,4,TRUE))</f>
        <v/>
      </c>
      <c r="H153" s="230" t="str">
        <f>IF(F153=0,"",+IF(ROUND(G153/F153,0)&lt;1,+ROUND(G153*F153,0),ROUND(G153/F153,0)))</f>
        <v/>
      </c>
    </row>
    <row r="154" spans="2:8" x14ac:dyDescent="0.25">
      <c r="B154" s="183"/>
      <c r="C154" s="828"/>
      <c r="D154" s="828"/>
      <c r="E154" s="187"/>
      <c r="F154" s="187"/>
      <c r="G154" s="218" t="s">
        <v>7</v>
      </c>
      <c r="H154" s="223">
        <f>+SUM(H152:H153)</f>
        <v>0</v>
      </c>
    </row>
    <row r="155" spans="2:8" x14ac:dyDescent="0.25">
      <c r="B155" s="183"/>
      <c r="C155" s="828"/>
      <c r="D155" s="828"/>
      <c r="E155" s="187"/>
      <c r="F155" s="187"/>
      <c r="G155" s="187"/>
      <c r="H155" s="188"/>
    </row>
    <row r="156" spans="2:8" x14ac:dyDescent="0.25">
      <c r="B156" s="825" t="s">
        <v>114</v>
      </c>
      <c r="C156" s="826"/>
      <c r="D156" s="826"/>
      <c r="E156" s="826"/>
      <c r="F156" s="826"/>
      <c r="G156" s="826"/>
      <c r="H156" s="827"/>
    </row>
    <row r="157" spans="2:8" x14ac:dyDescent="0.25">
      <c r="B157" s="217" t="s">
        <v>105</v>
      </c>
      <c r="C157" s="218" t="s">
        <v>380</v>
      </c>
      <c r="D157" s="218" t="s">
        <v>111</v>
      </c>
      <c r="E157" s="218" t="s">
        <v>115</v>
      </c>
      <c r="F157" s="218" t="s">
        <v>116</v>
      </c>
      <c r="G157" s="218" t="s">
        <v>107</v>
      </c>
      <c r="H157" s="225" t="s">
        <v>109</v>
      </c>
    </row>
    <row r="158" spans="2:8" x14ac:dyDescent="0.25">
      <c r="B158" s="266">
        <v>4004</v>
      </c>
      <c r="C158" s="261" t="str">
        <f>IF(B158="","",+VLOOKUP(B158,MO,2,TRUE))</f>
        <v>AYUDANTE</v>
      </c>
      <c r="D158" s="272">
        <v>2</v>
      </c>
      <c r="E158" s="257">
        <f>IF(B158="","",+VLOOKUP(B158,MO,4,TRUE))</f>
        <v>54107</v>
      </c>
      <c r="F158" s="257">
        <f>IF(B158="","",+ROUND(E158*D158*1.8,0))</f>
        <v>194785</v>
      </c>
      <c r="G158" s="276">
        <v>7</v>
      </c>
      <c r="H158" s="259">
        <f>IF(B158=0,"",+IF(ROUND(F158/G158,0)&lt;1,+ROUND(F158/G158,0),ROUND(F158/G158,0)))</f>
        <v>27826</v>
      </c>
    </row>
    <row r="159" spans="2:8" x14ac:dyDescent="0.25">
      <c r="B159" s="267"/>
      <c r="C159" s="229" t="str">
        <f>IF(B159="","",+VLOOKUP(B159,MO,2,TRUE))</f>
        <v/>
      </c>
      <c r="D159" s="271"/>
      <c r="E159" s="258" t="str">
        <f>IF(B159="","",+VLOOKUP(B159,MO,4,TRUE))</f>
        <v/>
      </c>
      <c r="F159" s="258" t="str">
        <f>IF(B159="","",+ROUND(E159*D159*1.8,0))</f>
        <v/>
      </c>
      <c r="G159" s="274"/>
      <c r="H159" s="260" t="str">
        <f>IF(B159=0,"",+IF(ROUND(F159/G159,0)&lt;1,+ROUND(F159/G159,0),ROUND(F159/G159,0)))</f>
        <v/>
      </c>
    </row>
    <row r="160" spans="2:8" x14ac:dyDescent="0.25">
      <c r="B160" s="266"/>
      <c r="C160" s="261" t="str">
        <f>IF(B160="","",+VLOOKUP(B160,MO,2,TRUE))</f>
        <v/>
      </c>
      <c r="D160" s="272"/>
      <c r="E160" s="257" t="str">
        <f>IF(B160="","",+VLOOKUP(B160,MO,4,TRUE))</f>
        <v/>
      </c>
      <c r="F160" s="257" t="str">
        <f>IF(B160="","",+ROUND(E160*D160*1.8,0))</f>
        <v/>
      </c>
      <c r="G160" s="273"/>
      <c r="H160" s="259" t="str">
        <f>IF(B160=0,"",+IF(ROUND(F160/G160,0)&lt;1,+ROUND(F160/G160,0),ROUND(F160/G160,0)))</f>
        <v/>
      </c>
    </row>
    <row r="161" spans="2:11" x14ac:dyDescent="0.25">
      <c r="B161" s="183"/>
      <c r="C161" s="184"/>
      <c r="D161" s="184"/>
      <c r="E161" s="187"/>
      <c r="F161" s="184"/>
      <c r="G161" s="218" t="s">
        <v>7</v>
      </c>
      <c r="H161" s="222">
        <f>+SUM(H158:H160)</f>
        <v>27826</v>
      </c>
    </row>
    <row r="162" spans="2:11" x14ac:dyDescent="0.25">
      <c r="B162" s="183"/>
      <c r="C162" s="184"/>
      <c r="D162" s="184"/>
      <c r="E162" s="189"/>
      <c r="F162" s="184"/>
      <c r="G162" s="184"/>
      <c r="H162" s="190"/>
    </row>
    <row r="163" spans="2:11" x14ac:dyDescent="0.25">
      <c r="B163" s="204"/>
      <c r="C163" s="205"/>
      <c r="D163" s="205"/>
      <c r="E163" s="206" t="s">
        <v>117</v>
      </c>
      <c r="F163" s="205"/>
      <c r="G163" s="207"/>
      <c r="H163" s="226">
        <f>+ROUND(H161+H154+H148+H133,0)</f>
        <v>30609</v>
      </c>
    </row>
    <row r="164" spans="2:11" x14ac:dyDescent="0.25">
      <c r="B164" s="208"/>
      <c r="C164" s="209"/>
      <c r="D164" s="210"/>
      <c r="E164" s="211" t="s">
        <v>118</v>
      </c>
      <c r="F164" s="211"/>
      <c r="G164" s="212">
        <v>0.36</v>
      </c>
      <c r="H164" s="227">
        <f>+ROUND(H163*G164,0)</f>
        <v>11019</v>
      </c>
    </row>
    <row r="165" spans="2:11" x14ac:dyDescent="0.25">
      <c r="B165" s="213"/>
      <c r="C165" s="214"/>
      <c r="D165" s="214"/>
      <c r="E165" s="215" t="s">
        <v>119</v>
      </c>
      <c r="F165" s="214"/>
      <c r="G165" s="216"/>
      <c r="H165" s="228">
        <f>+H164+H163</f>
        <v>41628</v>
      </c>
    </row>
    <row r="166" spans="2:11" x14ac:dyDescent="0.25">
      <c r="B166" s="197" t="s">
        <v>135</v>
      </c>
      <c r="C166" s="184"/>
      <c r="D166" s="184"/>
      <c r="E166" s="196" t="s">
        <v>136</v>
      </c>
      <c r="F166" s="184"/>
      <c r="G166" s="184"/>
      <c r="H166" s="190"/>
    </row>
    <row r="167" spans="2:11" x14ac:dyDescent="0.25">
      <c r="B167" s="667"/>
      <c r="C167" s="668"/>
      <c r="D167" s="195"/>
      <c r="E167" s="668"/>
      <c r="F167" s="668"/>
      <c r="G167" s="668"/>
      <c r="H167" s="669"/>
    </row>
    <row r="168" spans="2:11" x14ac:dyDescent="0.25">
      <c r="B168" s="667" t="str">
        <f>+PRESENTACION!$C$9</f>
        <v>WILSON ESNEYDER SIERRA MAYORGA</v>
      </c>
      <c r="C168" s="668"/>
      <c r="D168" s="195"/>
      <c r="E168" s="668" t="str">
        <f>+PRESENTACION!$C$11</f>
        <v>DIANA MARGARITA CORZO</v>
      </c>
      <c r="F168" s="668"/>
      <c r="G168" s="668"/>
      <c r="H168" s="669"/>
    </row>
    <row r="169" spans="2:11" x14ac:dyDescent="0.25">
      <c r="B169" s="667" t="str">
        <f>+PRESENTACION!$C$10</f>
        <v>AUXILIAR DE INGENIERIA</v>
      </c>
      <c r="C169" s="668"/>
      <c r="D169" s="195"/>
      <c r="E169" s="668" t="str">
        <f>+PRESENTACION!$C$12</f>
        <v>SECRETARIA DE PLANEACION E INFRAESTRUCTURA</v>
      </c>
      <c r="F169" s="668"/>
      <c r="G169" s="668"/>
      <c r="H169" s="669"/>
    </row>
    <row r="170" spans="2:11" ht="16.5" thickBot="1" x14ac:dyDescent="0.3">
      <c r="B170" s="191"/>
      <c r="C170" s="192"/>
      <c r="D170" s="192"/>
      <c r="E170" s="192"/>
      <c r="F170" s="192"/>
      <c r="G170" s="192"/>
      <c r="H170" s="193"/>
    </row>
    <row r="172" spans="2:11" ht="16.5" thickBot="1" x14ac:dyDescent="0.3"/>
    <row r="173" spans="2:11" x14ac:dyDescent="0.25">
      <c r="B173" s="845" t="s">
        <v>96</v>
      </c>
      <c r="C173" s="846"/>
      <c r="D173" s="846"/>
      <c r="E173" s="846"/>
      <c r="F173" s="846"/>
      <c r="G173" s="846"/>
      <c r="H173" s="847"/>
    </row>
    <row r="174" spans="2:11" x14ac:dyDescent="0.25">
      <c r="B174" s="198" t="s">
        <v>97</v>
      </c>
      <c r="C174" s="848" t="str">
        <f>+PRESENTACION!$C$2</f>
        <v>MUNICIPIO DE SAN VICENTE DE CHUCURI</v>
      </c>
      <c r="D174" s="848"/>
      <c r="E174" s="848"/>
      <c r="F174" s="848"/>
      <c r="G174" s="848"/>
      <c r="H174" s="849"/>
    </row>
    <row r="175" spans="2:11" ht="16.5" thickBot="1" x14ac:dyDescent="0.3">
      <c r="B175" s="199" t="s">
        <v>98</v>
      </c>
      <c r="C175" s="850">
        <f>+PRESENTACION!$C$6</f>
        <v>45848</v>
      </c>
      <c r="D175" s="851"/>
      <c r="E175" s="851"/>
      <c r="F175" s="851"/>
      <c r="G175" s="851"/>
      <c r="H175" s="852"/>
    </row>
    <row r="176" spans="2:11" x14ac:dyDescent="0.25">
      <c r="B176" s="853" t="s">
        <v>99</v>
      </c>
      <c r="C176" s="854" t="str">
        <f>+PRESENTACION!$C$4</f>
        <v>ADECUACION DEL POLIDEPORTIVO ESCUELA EL LEON DEL MUNICIPIO DE SAN VICENTE DE CHUCURI</v>
      </c>
      <c r="D176" s="855"/>
      <c r="E176" s="855"/>
      <c r="F176" s="855"/>
      <c r="G176" s="855"/>
      <c r="H176" s="856"/>
      <c r="K176" s="749" t="s">
        <v>399</v>
      </c>
    </row>
    <row r="177" spans="2:11" x14ac:dyDescent="0.25">
      <c r="B177" s="853"/>
      <c r="C177" s="855"/>
      <c r="D177" s="855"/>
      <c r="E177" s="855"/>
      <c r="F177" s="855"/>
      <c r="G177" s="855"/>
      <c r="H177" s="856"/>
      <c r="K177" s="750"/>
    </row>
    <row r="178" spans="2:11" ht="16.5" thickBot="1" x14ac:dyDescent="0.3">
      <c r="B178" s="199" t="s">
        <v>100</v>
      </c>
      <c r="C178" s="200">
        <f>+PRESUPUESTO!$B$7</f>
        <v>1</v>
      </c>
      <c r="D178" s="834" t="str">
        <f>+PRESUPUESTO!$C$7</f>
        <v xml:space="preserve">PRELIMINARES </v>
      </c>
      <c r="E178" s="835"/>
      <c r="F178" s="835"/>
      <c r="G178" s="835"/>
      <c r="H178" s="836"/>
      <c r="K178" s="302" t="s">
        <v>406</v>
      </c>
    </row>
    <row r="179" spans="2:11" x14ac:dyDescent="0.25">
      <c r="B179" s="837" t="s">
        <v>101</v>
      </c>
      <c r="C179" s="839" t="e">
        <f>+PRESUPUESTO!#REF!</f>
        <v>#REF!</v>
      </c>
      <c r="D179" s="840"/>
      <c r="E179" s="840"/>
      <c r="F179" s="841"/>
      <c r="G179" s="203" t="s">
        <v>102</v>
      </c>
      <c r="H179" s="201" t="e">
        <f>+PRESUPUESTO!#REF!</f>
        <v>#REF!</v>
      </c>
    </row>
    <row r="180" spans="2:11" x14ac:dyDescent="0.25">
      <c r="B180" s="838"/>
      <c r="C180" s="842" t="e">
        <f>+PRESUPUESTO!#REF!</f>
        <v>#REF!</v>
      </c>
      <c r="D180" s="843"/>
      <c r="E180" s="843"/>
      <c r="F180" s="843"/>
      <c r="G180" s="843"/>
      <c r="H180" s="844"/>
    </row>
    <row r="181" spans="2:11" x14ac:dyDescent="0.25">
      <c r="B181" s="176"/>
      <c r="C181" s="177"/>
      <c r="D181" s="177"/>
      <c r="E181" s="177"/>
      <c r="F181" s="177"/>
      <c r="G181" s="177"/>
      <c r="H181" s="178"/>
    </row>
    <row r="182" spans="2:11" x14ac:dyDescent="0.25">
      <c r="B182" s="825" t="s">
        <v>103</v>
      </c>
      <c r="C182" s="826"/>
      <c r="D182" s="826"/>
      <c r="E182" s="826"/>
      <c r="F182" s="826"/>
      <c r="G182" s="826"/>
      <c r="H182" s="827"/>
    </row>
    <row r="183" spans="2:11" x14ac:dyDescent="0.25">
      <c r="B183" s="217" t="s">
        <v>104</v>
      </c>
      <c r="C183" s="830" t="s">
        <v>105</v>
      </c>
      <c r="D183" s="831"/>
      <c r="E183" s="218" t="s">
        <v>106</v>
      </c>
      <c r="F183" s="202" t="s">
        <v>107</v>
      </c>
      <c r="G183" s="218" t="s">
        <v>108</v>
      </c>
      <c r="H183" s="219" t="s">
        <v>109</v>
      </c>
    </row>
    <row r="184" spans="2:11" x14ac:dyDescent="0.25">
      <c r="B184" s="266"/>
      <c r="C184" s="832" t="str">
        <f t="shared" ref="C184:C189" si="24">IF(B184="","",+VLOOKUP(B184,MATERIALES,2,TRUE))</f>
        <v/>
      </c>
      <c r="D184" s="833"/>
      <c r="E184" s="179" t="str">
        <f t="shared" ref="E184:E189" si="25">IF(B184="","",+VLOOKUP(B184,MATERIALES,3,TRUE))</f>
        <v/>
      </c>
      <c r="F184" s="268"/>
      <c r="G184" s="180" t="str">
        <f t="shared" ref="G184:G189" si="26">IF(B184="","",+VLOOKUP(B184,MATERIALES,4,TRUE))</f>
        <v/>
      </c>
      <c r="H184" s="259" t="str">
        <f t="shared" ref="H184:H189" si="27">IF(F184=0,"",+IF(ROUND(G184/F184,0)&lt;1,+ROUND(G184*F184,0),ROUND(G184/F184,0)))</f>
        <v/>
      </c>
    </row>
    <row r="185" spans="2:11" x14ac:dyDescent="0.25">
      <c r="B185" s="267"/>
      <c r="C185" s="829" t="str">
        <f t="shared" si="24"/>
        <v/>
      </c>
      <c r="D185" s="829"/>
      <c r="E185" s="220" t="str">
        <f t="shared" si="25"/>
        <v/>
      </c>
      <c r="F185" s="269"/>
      <c r="G185" s="221" t="str">
        <f t="shared" si="26"/>
        <v/>
      </c>
      <c r="H185" s="260" t="str">
        <f t="shared" si="27"/>
        <v/>
      </c>
    </row>
    <row r="186" spans="2:11" x14ac:dyDescent="0.25">
      <c r="B186" s="266"/>
      <c r="C186" s="832" t="str">
        <f t="shared" si="24"/>
        <v/>
      </c>
      <c r="D186" s="833"/>
      <c r="E186" s="179" t="str">
        <f t="shared" si="25"/>
        <v/>
      </c>
      <c r="F186" s="268"/>
      <c r="G186" s="180" t="str">
        <f t="shared" si="26"/>
        <v/>
      </c>
      <c r="H186" s="259" t="str">
        <f t="shared" si="27"/>
        <v/>
      </c>
    </row>
    <row r="187" spans="2:11" x14ac:dyDescent="0.25">
      <c r="B187" s="267"/>
      <c r="C187" s="829" t="str">
        <f t="shared" si="24"/>
        <v/>
      </c>
      <c r="D187" s="829"/>
      <c r="E187" s="220" t="str">
        <f t="shared" si="25"/>
        <v/>
      </c>
      <c r="F187" s="269"/>
      <c r="G187" s="221" t="str">
        <f t="shared" si="26"/>
        <v/>
      </c>
      <c r="H187" s="260" t="str">
        <f t="shared" si="27"/>
        <v/>
      </c>
    </row>
    <row r="188" spans="2:11" x14ac:dyDescent="0.25">
      <c r="B188" s="266"/>
      <c r="C188" s="832" t="str">
        <f t="shared" si="24"/>
        <v/>
      </c>
      <c r="D188" s="833"/>
      <c r="E188" s="179" t="str">
        <f t="shared" si="25"/>
        <v/>
      </c>
      <c r="F188" s="268"/>
      <c r="G188" s="180" t="str">
        <f t="shared" si="26"/>
        <v/>
      </c>
      <c r="H188" s="259" t="str">
        <f t="shared" si="27"/>
        <v/>
      </c>
    </row>
    <row r="189" spans="2:11" x14ac:dyDescent="0.25">
      <c r="B189" s="267">
        <v>1019</v>
      </c>
      <c r="C189" s="829" t="str">
        <f t="shared" si="24"/>
        <v xml:space="preserve">HERRAMIENTA MENOR </v>
      </c>
      <c r="D189" s="829"/>
      <c r="E189" s="220" t="str">
        <f t="shared" si="25"/>
        <v>%</v>
      </c>
      <c r="F189" s="269">
        <f>+H218</f>
        <v>32464</v>
      </c>
      <c r="G189" s="275">
        <f t="shared" si="26"/>
        <v>0.1</v>
      </c>
      <c r="H189" s="260">
        <f t="shared" si="27"/>
        <v>3246</v>
      </c>
    </row>
    <row r="190" spans="2:11" x14ac:dyDescent="0.25">
      <c r="B190" s="183"/>
      <c r="C190" s="184"/>
      <c r="D190" s="184"/>
      <c r="E190" s="184"/>
      <c r="F190" s="184"/>
      <c r="G190" s="218" t="s">
        <v>7</v>
      </c>
      <c r="H190" s="222">
        <f>+SUM(H184:H189)</f>
        <v>3246</v>
      </c>
    </row>
    <row r="191" spans="2:11" x14ac:dyDescent="0.25">
      <c r="B191" s="183"/>
      <c r="C191" s="184"/>
      <c r="D191" s="185"/>
      <c r="E191" s="184"/>
      <c r="F191" s="184"/>
      <c r="G191" s="184"/>
      <c r="H191" s="186"/>
    </row>
    <row r="192" spans="2:11" x14ac:dyDescent="0.25">
      <c r="B192" s="825" t="s">
        <v>110</v>
      </c>
      <c r="C192" s="826"/>
      <c r="D192" s="826"/>
      <c r="E192" s="826"/>
      <c r="F192" s="826"/>
      <c r="G192" s="826"/>
      <c r="H192" s="827"/>
    </row>
    <row r="193" spans="2:8" x14ac:dyDescent="0.25">
      <c r="B193" s="217" t="s">
        <v>104</v>
      </c>
      <c r="C193" s="830" t="s">
        <v>105</v>
      </c>
      <c r="D193" s="831"/>
      <c r="E193" s="218" t="s">
        <v>106</v>
      </c>
      <c r="F193" s="218" t="s">
        <v>111</v>
      </c>
      <c r="G193" s="218" t="s">
        <v>108</v>
      </c>
      <c r="H193" s="222" t="s">
        <v>109</v>
      </c>
    </row>
    <row r="194" spans="2:8" x14ac:dyDescent="0.25">
      <c r="B194" s="266"/>
      <c r="C194" s="824" t="str">
        <f t="shared" ref="C194:C204" si="28">IF(B194="","",+VLOOKUP(B194,INSUMOS,2,TRUE))</f>
        <v/>
      </c>
      <c r="D194" s="824"/>
      <c r="E194" s="181" t="str">
        <f t="shared" ref="E194:E204" si="29">IF(B194="","",+VLOOKUP(B194,INSUMOS,3,TRUE))</f>
        <v/>
      </c>
      <c r="F194" s="270"/>
      <c r="G194" s="181" t="str">
        <f t="shared" ref="G194:G204" si="30">IF(B194="","",+VLOOKUP(B194,INSUMOS,4,TRUE))</f>
        <v/>
      </c>
      <c r="H194" s="182" t="str">
        <f>IF(F194=0,"",ROUND(G194*F194,0))</f>
        <v/>
      </c>
    </row>
    <row r="195" spans="2:8" x14ac:dyDescent="0.25">
      <c r="B195" s="267"/>
      <c r="C195" s="829" t="str">
        <f t="shared" si="28"/>
        <v/>
      </c>
      <c r="D195" s="829"/>
      <c r="E195" s="265" t="str">
        <f t="shared" si="29"/>
        <v/>
      </c>
      <c r="F195" s="274"/>
      <c r="G195" s="265" t="str">
        <f t="shared" si="30"/>
        <v/>
      </c>
      <c r="H195" s="230" t="str">
        <f t="shared" ref="H195:H204" si="31">IF(F195=0,"",ROUND(G195*F195,0))</f>
        <v/>
      </c>
    </row>
    <row r="196" spans="2:8" x14ac:dyDescent="0.25">
      <c r="B196" s="266"/>
      <c r="C196" s="824" t="str">
        <f t="shared" si="28"/>
        <v/>
      </c>
      <c r="D196" s="824"/>
      <c r="E196" s="181" t="str">
        <f t="shared" si="29"/>
        <v/>
      </c>
      <c r="F196" s="270"/>
      <c r="G196" s="181" t="str">
        <f t="shared" si="30"/>
        <v/>
      </c>
      <c r="H196" s="182" t="str">
        <f t="shared" si="31"/>
        <v/>
      </c>
    </row>
    <row r="197" spans="2:8" x14ac:dyDescent="0.25">
      <c r="B197" s="267"/>
      <c r="C197" s="829" t="str">
        <f t="shared" si="28"/>
        <v/>
      </c>
      <c r="D197" s="829"/>
      <c r="E197" s="265" t="str">
        <f t="shared" si="29"/>
        <v/>
      </c>
      <c r="F197" s="274"/>
      <c r="G197" s="265" t="str">
        <f t="shared" si="30"/>
        <v/>
      </c>
      <c r="H197" s="230" t="str">
        <f t="shared" si="31"/>
        <v/>
      </c>
    </row>
    <row r="198" spans="2:8" x14ac:dyDescent="0.25">
      <c r="B198" s="266"/>
      <c r="C198" s="824" t="str">
        <f t="shared" si="28"/>
        <v/>
      </c>
      <c r="D198" s="824"/>
      <c r="E198" s="181" t="str">
        <f t="shared" si="29"/>
        <v/>
      </c>
      <c r="F198" s="270"/>
      <c r="G198" s="181" t="str">
        <f t="shared" si="30"/>
        <v/>
      </c>
      <c r="H198" s="182" t="str">
        <f t="shared" si="31"/>
        <v/>
      </c>
    </row>
    <row r="199" spans="2:8" x14ac:dyDescent="0.25">
      <c r="B199" s="267"/>
      <c r="C199" s="829" t="str">
        <f t="shared" si="28"/>
        <v/>
      </c>
      <c r="D199" s="829"/>
      <c r="E199" s="265" t="str">
        <f t="shared" si="29"/>
        <v/>
      </c>
      <c r="F199" s="274"/>
      <c r="G199" s="265" t="str">
        <f t="shared" si="30"/>
        <v/>
      </c>
      <c r="H199" s="230" t="str">
        <f t="shared" si="31"/>
        <v/>
      </c>
    </row>
    <row r="200" spans="2:8" x14ac:dyDescent="0.25">
      <c r="B200" s="266"/>
      <c r="C200" s="824" t="str">
        <f t="shared" si="28"/>
        <v/>
      </c>
      <c r="D200" s="824"/>
      <c r="E200" s="181" t="str">
        <f t="shared" si="29"/>
        <v/>
      </c>
      <c r="F200" s="270"/>
      <c r="G200" s="181" t="str">
        <f t="shared" si="30"/>
        <v/>
      </c>
      <c r="H200" s="182" t="str">
        <f t="shared" si="31"/>
        <v/>
      </c>
    </row>
    <row r="201" spans="2:8" x14ac:dyDescent="0.25">
      <c r="B201" s="267"/>
      <c r="C201" s="829" t="str">
        <f t="shared" si="28"/>
        <v/>
      </c>
      <c r="D201" s="829"/>
      <c r="E201" s="265" t="str">
        <f t="shared" si="29"/>
        <v/>
      </c>
      <c r="F201" s="274"/>
      <c r="G201" s="265" t="str">
        <f t="shared" si="30"/>
        <v/>
      </c>
      <c r="H201" s="230" t="str">
        <f t="shared" si="31"/>
        <v/>
      </c>
    </row>
    <row r="202" spans="2:8" x14ac:dyDescent="0.25">
      <c r="B202" s="266"/>
      <c r="C202" s="824" t="str">
        <f t="shared" si="28"/>
        <v/>
      </c>
      <c r="D202" s="824"/>
      <c r="E202" s="181" t="str">
        <f t="shared" si="29"/>
        <v/>
      </c>
      <c r="F202" s="270"/>
      <c r="G202" s="181" t="str">
        <f t="shared" si="30"/>
        <v/>
      </c>
      <c r="H202" s="182" t="str">
        <f t="shared" si="31"/>
        <v/>
      </c>
    </row>
    <row r="203" spans="2:8" x14ac:dyDescent="0.25">
      <c r="B203" s="267"/>
      <c r="C203" s="829" t="str">
        <f t="shared" si="28"/>
        <v/>
      </c>
      <c r="D203" s="829"/>
      <c r="E203" s="265" t="str">
        <f t="shared" si="29"/>
        <v/>
      </c>
      <c r="F203" s="274"/>
      <c r="G203" s="265" t="str">
        <f t="shared" si="30"/>
        <v/>
      </c>
      <c r="H203" s="230" t="str">
        <f t="shared" si="31"/>
        <v/>
      </c>
    </row>
    <row r="204" spans="2:8" x14ac:dyDescent="0.25">
      <c r="B204" s="266"/>
      <c r="C204" s="824" t="str">
        <f t="shared" si="28"/>
        <v/>
      </c>
      <c r="D204" s="824"/>
      <c r="E204" s="181" t="str">
        <f t="shared" si="29"/>
        <v/>
      </c>
      <c r="F204" s="270"/>
      <c r="G204" s="181" t="str">
        <f t="shared" si="30"/>
        <v/>
      </c>
      <c r="H204" s="182" t="str">
        <f t="shared" si="31"/>
        <v/>
      </c>
    </row>
    <row r="205" spans="2:8" x14ac:dyDescent="0.25">
      <c r="B205" s="183"/>
      <c r="C205" s="184"/>
      <c r="D205" s="184"/>
      <c r="E205" s="184"/>
      <c r="F205" s="184"/>
      <c r="G205" s="218" t="s">
        <v>7</v>
      </c>
      <c r="H205" s="223">
        <f>+SUM(H194:H204)</f>
        <v>0</v>
      </c>
    </row>
    <row r="206" spans="2:8" x14ac:dyDescent="0.25">
      <c r="B206" s="183"/>
      <c r="C206" s="184"/>
      <c r="D206" s="185"/>
      <c r="E206" s="184"/>
      <c r="F206" s="184"/>
      <c r="G206" s="184"/>
      <c r="H206" s="186"/>
    </row>
    <row r="207" spans="2:8" x14ac:dyDescent="0.25">
      <c r="B207" s="825" t="s">
        <v>112</v>
      </c>
      <c r="C207" s="826"/>
      <c r="D207" s="826"/>
      <c r="E207" s="826"/>
      <c r="F207" s="826"/>
      <c r="G207" s="826"/>
      <c r="H207" s="827"/>
    </row>
    <row r="208" spans="2:8" x14ac:dyDescent="0.25">
      <c r="B208" s="224" t="s">
        <v>104</v>
      </c>
      <c r="C208" s="264" t="s">
        <v>105</v>
      </c>
      <c r="D208" s="262" t="s">
        <v>2</v>
      </c>
      <c r="E208" s="262" t="s">
        <v>3</v>
      </c>
      <c r="F208" s="262" t="s">
        <v>113</v>
      </c>
      <c r="G208" s="262" t="s">
        <v>108</v>
      </c>
      <c r="H208" s="263" t="s">
        <v>109</v>
      </c>
    </row>
    <row r="209" spans="2:8" x14ac:dyDescent="0.25">
      <c r="B209" s="266"/>
      <c r="C209" s="261" t="str">
        <f>IF(B209="","",+VLOOKUP(B209,TRANSPORTE,2,TRUE))</f>
        <v/>
      </c>
      <c r="D209" s="261" t="str">
        <f>IF(B209="","",+VLOOKUP(B209,TRANSPORTE,3,TRUE))</f>
        <v/>
      </c>
      <c r="E209" s="270"/>
      <c r="F209" s="270"/>
      <c r="G209" s="181" t="str">
        <f>IF(B209="","",+VLOOKUP(B209,TRANSPORTE,4,TRUE))</f>
        <v/>
      </c>
      <c r="H209" s="182" t="str">
        <f>IF(F209=0,"",+IF(ROUND(G209/F209,0)&lt;1,+ROUND(G209*F209,0),ROUND(G209/F209,0)))</f>
        <v/>
      </c>
    </row>
    <row r="210" spans="2:8" x14ac:dyDescent="0.25">
      <c r="B210" s="267"/>
      <c r="C210" s="229" t="str">
        <f>IF(B210="","",+VLOOKUP(B210,TRANSPORTE,2,TRUE))</f>
        <v/>
      </c>
      <c r="D210" s="229" t="str">
        <f>IF(B210="","",+VLOOKUP(B210,TRANSPORTE,3,TRUE))</f>
        <v/>
      </c>
      <c r="E210" s="271"/>
      <c r="F210" s="271"/>
      <c r="G210" s="265" t="str">
        <f>IF(B210="","",+VLOOKUP(B210,TRANSPORTE,4,TRUE))</f>
        <v/>
      </c>
      <c r="H210" s="230" t="str">
        <f>IF(F210=0,"",+IF(ROUND(G210/F210,0)&lt;1,+ROUND(G210*F210,0),ROUND(G210/F210,0)))</f>
        <v/>
      </c>
    </row>
    <row r="211" spans="2:8" x14ac:dyDescent="0.25">
      <c r="B211" s="183"/>
      <c r="C211" s="828"/>
      <c r="D211" s="828"/>
      <c r="E211" s="187"/>
      <c r="F211" s="187"/>
      <c r="G211" s="218" t="s">
        <v>7</v>
      </c>
      <c r="H211" s="223">
        <f>+SUM(H209:H210)</f>
        <v>0</v>
      </c>
    </row>
    <row r="212" spans="2:8" x14ac:dyDescent="0.25">
      <c r="B212" s="183"/>
      <c r="C212" s="828"/>
      <c r="D212" s="828"/>
      <c r="E212" s="187"/>
      <c r="F212" s="187"/>
      <c r="G212" s="187"/>
      <c r="H212" s="188"/>
    </row>
    <row r="213" spans="2:8" x14ac:dyDescent="0.25">
      <c r="B213" s="825" t="s">
        <v>114</v>
      </c>
      <c r="C213" s="826"/>
      <c r="D213" s="826"/>
      <c r="E213" s="826"/>
      <c r="F213" s="826"/>
      <c r="G213" s="826"/>
      <c r="H213" s="827"/>
    </row>
    <row r="214" spans="2:8" x14ac:dyDescent="0.25">
      <c r="B214" s="217" t="s">
        <v>105</v>
      </c>
      <c r="C214" s="218" t="s">
        <v>380</v>
      </c>
      <c r="D214" s="218" t="s">
        <v>111</v>
      </c>
      <c r="E214" s="218" t="s">
        <v>115</v>
      </c>
      <c r="F214" s="218" t="s">
        <v>116</v>
      </c>
      <c r="G214" s="218" t="s">
        <v>107</v>
      </c>
      <c r="H214" s="225" t="s">
        <v>109</v>
      </c>
    </row>
    <row r="215" spans="2:8" x14ac:dyDescent="0.25">
      <c r="B215" s="266">
        <v>4004</v>
      </c>
      <c r="C215" s="261" t="str">
        <f>IF(B215="","",+VLOOKUP(B215,MO,2,TRUE))</f>
        <v>AYUDANTE</v>
      </c>
      <c r="D215" s="272">
        <v>1</v>
      </c>
      <c r="E215" s="257">
        <f>IF(B215="","",+VLOOKUP(B215,MO,4,TRUE))</f>
        <v>54107</v>
      </c>
      <c r="F215" s="257">
        <f>IF(B215="","",+ROUND(E215*D215*1.8,0))</f>
        <v>97393</v>
      </c>
      <c r="G215" s="276">
        <v>3</v>
      </c>
      <c r="H215" s="259">
        <f>IF(B215=0,"",+IF(ROUND(F215/G215,0)&lt;1,+ROUND(F215/G215,0),ROUND(F215/G215,0)))</f>
        <v>32464</v>
      </c>
    </row>
    <row r="216" spans="2:8" x14ac:dyDescent="0.25">
      <c r="B216" s="267"/>
      <c r="C216" s="229" t="str">
        <f>IF(B216="","",+VLOOKUP(B216,MO,2,TRUE))</f>
        <v/>
      </c>
      <c r="D216" s="271"/>
      <c r="E216" s="258" t="str">
        <f>IF(B216="","",+VLOOKUP(B216,MO,4,TRUE))</f>
        <v/>
      </c>
      <c r="F216" s="258" t="str">
        <f>IF(B216="","",+ROUND(E216*D216*1.8,0))</f>
        <v/>
      </c>
      <c r="G216" s="274"/>
      <c r="H216" s="260" t="str">
        <f>IF(B216=0,"",+IF(ROUND(F216/G216,0)&lt;1,+ROUND(F216/G216,0),ROUND(F216/G216,0)))</f>
        <v/>
      </c>
    </row>
    <row r="217" spans="2:8" x14ac:dyDescent="0.25">
      <c r="B217" s="266"/>
      <c r="C217" s="261" t="str">
        <f>IF(B217="","",+VLOOKUP(B217,MO,2,TRUE))</f>
        <v/>
      </c>
      <c r="D217" s="272"/>
      <c r="E217" s="257" t="str">
        <f>IF(B217="","",+VLOOKUP(B217,MO,4,TRUE))</f>
        <v/>
      </c>
      <c r="F217" s="257" t="str">
        <f>IF(B217="","",+ROUND(E217*D217*1.8,0))</f>
        <v/>
      </c>
      <c r="G217" s="273"/>
      <c r="H217" s="259" t="str">
        <f>IF(B217=0,"",+IF(ROUND(F217/G217,0)&lt;1,+ROUND(F217/G217,0),ROUND(F217/G217,0)))</f>
        <v/>
      </c>
    </row>
    <row r="218" spans="2:8" x14ac:dyDescent="0.25">
      <c r="B218" s="183"/>
      <c r="C218" s="184"/>
      <c r="D218" s="184"/>
      <c r="E218" s="187"/>
      <c r="F218" s="184"/>
      <c r="G218" s="218" t="s">
        <v>7</v>
      </c>
      <c r="H218" s="222">
        <f>+SUM(H215:H217)</f>
        <v>32464</v>
      </c>
    </row>
    <row r="219" spans="2:8" x14ac:dyDescent="0.25">
      <c r="B219" s="183"/>
      <c r="C219" s="184"/>
      <c r="D219" s="184"/>
      <c r="E219" s="189"/>
      <c r="F219" s="184"/>
      <c r="G219" s="184"/>
      <c r="H219" s="190"/>
    </row>
    <row r="220" spans="2:8" x14ac:dyDescent="0.25">
      <c r="B220" s="204"/>
      <c r="C220" s="205"/>
      <c r="D220" s="205"/>
      <c r="E220" s="206" t="s">
        <v>117</v>
      </c>
      <c r="F220" s="205"/>
      <c r="G220" s="207"/>
      <c r="H220" s="226">
        <f>+ROUND(H218+H211+H205+H190,0)</f>
        <v>35710</v>
      </c>
    </row>
    <row r="221" spans="2:8" x14ac:dyDescent="0.25">
      <c r="B221" s="208"/>
      <c r="C221" s="209"/>
      <c r="D221" s="210"/>
      <c r="E221" s="211" t="s">
        <v>118</v>
      </c>
      <c r="F221" s="211"/>
      <c r="G221" s="212">
        <v>0.36</v>
      </c>
      <c r="H221" s="227">
        <f>+ROUND(H220*G221,0)</f>
        <v>12856</v>
      </c>
    </row>
    <row r="222" spans="2:8" x14ac:dyDescent="0.25">
      <c r="B222" s="213"/>
      <c r="C222" s="214"/>
      <c r="D222" s="214"/>
      <c r="E222" s="215" t="s">
        <v>119</v>
      </c>
      <c r="F222" s="214"/>
      <c r="G222" s="216"/>
      <c r="H222" s="228">
        <f>+H221+H220</f>
        <v>48566</v>
      </c>
    </row>
    <row r="223" spans="2:8" x14ac:dyDescent="0.25">
      <c r="B223" s="197" t="s">
        <v>135</v>
      </c>
      <c r="C223" s="184"/>
      <c r="D223" s="184"/>
      <c r="E223" s="196" t="s">
        <v>136</v>
      </c>
      <c r="F223" s="184"/>
      <c r="G223" s="184"/>
      <c r="H223" s="190"/>
    </row>
    <row r="224" spans="2:8" x14ac:dyDescent="0.25">
      <c r="B224" s="667"/>
      <c r="C224" s="668"/>
      <c r="D224" s="195"/>
      <c r="E224" s="668"/>
      <c r="F224" s="668"/>
      <c r="G224" s="668"/>
      <c r="H224" s="669"/>
    </row>
    <row r="225" spans="2:11" x14ac:dyDescent="0.25">
      <c r="B225" s="667" t="str">
        <f>+PRESENTACION!$C$9</f>
        <v>WILSON ESNEYDER SIERRA MAYORGA</v>
      </c>
      <c r="C225" s="668"/>
      <c r="D225" s="195"/>
      <c r="E225" s="668" t="str">
        <f>+PRESENTACION!$C$11</f>
        <v>DIANA MARGARITA CORZO</v>
      </c>
      <c r="F225" s="668"/>
      <c r="G225" s="668"/>
      <c r="H225" s="669"/>
    </row>
    <row r="226" spans="2:11" x14ac:dyDescent="0.25">
      <c r="B226" s="667" t="str">
        <f>+PRESENTACION!$C$10</f>
        <v>AUXILIAR DE INGENIERIA</v>
      </c>
      <c r="C226" s="668"/>
      <c r="D226" s="195"/>
      <c r="E226" s="668" t="str">
        <f>+PRESENTACION!$C$12</f>
        <v>SECRETARIA DE PLANEACION E INFRAESTRUCTURA</v>
      </c>
      <c r="F226" s="668"/>
      <c r="G226" s="668"/>
      <c r="H226" s="669"/>
    </row>
    <row r="227" spans="2:11" ht="16.5" thickBot="1" x14ac:dyDescent="0.3">
      <c r="B227" s="191"/>
      <c r="C227" s="192"/>
      <c r="D227" s="192"/>
      <c r="E227" s="192"/>
      <c r="F227" s="192"/>
      <c r="G227" s="192"/>
      <c r="H227" s="193"/>
    </row>
    <row r="229" spans="2:11" ht="16.5" thickBot="1" x14ac:dyDescent="0.3"/>
    <row r="230" spans="2:11" x14ac:dyDescent="0.25">
      <c r="B230" s="845" t="s">
        <v>96</v>
      </c>
      <c r="C230" s="846"/>
      <c r="D230" s="846"/>
      <c r="E230" s="846"/>
      <c r="F230" s="846"/>
      <c r="G230" s="846"/>
      <c r="H230" s="847"/>
    </row>
    <row r="231" spans="2:11" x14ac:dyDescent="0.25">
      <c r="B231" s="198" t="s">
        <v>97</v>
      </c>
      <c r="C231" s="848" t="str">
        <f>+PRESENTACION!$C$2</f>
        <v>MUNICIPIO DE SAN VICENTE DE CHUCURI</v>
      </c>
      <c r="D231" s="848"/>
      <c r="E231" s="848"/>
      <c r="F231" s="848"/>
      <c r="G231" s="848"/>
      <c r="H231" s="849"/>
    </row>
    <row r="232" spans="2:11" ht="16.5" thickBot="1" x14ac:dyDescent="0.3">
      <c r="B232" s="199" t="s">
        <v>98</v>
      </c>
      <c r="C232" s="850">
        <f>+PRESENTACION!$C$6</f>
        <v>45848</v>
      </c>
      <c r="D232" s="851"/>
      <c r="E232" s="851"/>
      <c r="F232" s="851"/>
      <c r="G232" s="851"/>
      <c r="H232" s="852"/>
    </row>
    <row r="233" spans="2:11" x14ac:dyDescent="0.25">
      <c r="B233" s="853" t="s">
        <v>99</v>
      </c>
      <c r="C233" s="854" t="str">
        <f>+PRESENTACION!$C$4</f>
        <v>ADECUACION DEL POLIDEPORTIVO ESCUELA EL LEON DEL MUNICIPIO DE SAN VICENTE DE CHUCURI</v>
      </c>
      <c r="D233" s="855"/>
      <c r="E233" s="855"/>
      <c r="F233" s="855"/>
      <c r="G233" s="855"/>
      <c r="H233" s="856"/>
      <c r="K233" s="749" t="s">
        <v>399</v>
      </c>
    </row>
    <row r="234" spans="2:11" x14ac:dyDescent="0.25">
      <c r="B234" s="853"/>
      <c r="C234" s="855"/>
      <c r="D234" s="855"/>
      <c r="E234" s="855"/>
      <c r="F234" s="855"/>
      <c r="G234" s="855"/>
      <c r="H234" s="856"/>
      <c r="K234" s="750"/>
    </row>
    <row r="235" spans="2:11" ht="16.5" thickBot="1" x14ac:dyDescent="0.3">
      <c r="B235" s="199" t="s">
        <v>100</v>
      </c>
      <c r="C235" s="200">
        <f>+PRESUPUESTO!$B$7</f>
        <v>1</v>
      </c>
      <c r="D235" s="834" t="str">
        <f>+PRESUPUESTO!$C$7</f>
        <v xml:space="preserve">PRELIMINARES </v>
      </c>
      <c r="E235" s="835"/>
      <c r="F235" s="835"/>
      <c r="G235" s="835"/>
      <c r="H235" s="836"/>
      <c r="K235" s="302" t="s">
        <v>406</v>
      </c>
    </row>
    <row r="236" spans="2:11" x14ac:dyDescent="0.25">
      <c r="B236" s="837" t="s">
        <v>101</v>
      </c>
      <c r="C236" s="839">
        <f>+PRESUPUESTO!$B$9</f>
        <v>1.05</v>
      </c>
      <c r="D236" s="840"/>
      <c r="E236" s="840"/>
      <c r="F236" s="841"/>
      <c r="G236" s="203" t="s">
        <v>102</v>
      </c>
      <c r="H236" s="201" t="str">
        <f>+PRESUPUESTO!$D$9</f>
        <v>m²</v>
      </c>
    </row>
    <row r="237" spans="2:11" x14ac:dyDescent="0.25">
      <c r="B237" s="838"/>
      <c r="C237" s="842" t="str">
        <f>+PRESUPUESTO!$C$9</f>
        <v>DESMONTE DE CIELORASOS</v>
      </c>
      <c r="D237" s="843"/>
      <c r="E237" s="843"/>
      <c r="F237" s="843"/>
      <c r="G237" s="843"/>
      <c r="H237" s="844"/>
    </row>
    <row r="238" spans="2:11" x14ac:dyDescent="0.25">
      <c r="B238" s="176"/>
      <c r="C238" s="177"/>
      <c r="D238" s="177"/>
      <c r="E238" s="177"/>
      <c r="F238" s="177"/>
      <c r="G238" s="177"/>
      <c r="H238" s="178"/>
    </row>
    <row r="239" spans="2:11" x14ac:dyDescent="0.25">
      <c r="B239" s="825" t="s">
        <v>103</v>
      </c>
      <c r="C239" s="826"/>
      <c r="D239" s="826"/>
      <c r="E239" s="826"/>
      <c r="F239" s="826"/>
      <c r="G239" s="826"/>
      <c r="H239" s="827"/>
    </row>
    <row r="240" spans="2:11" x14ac:dyDescent="0.25">
      <c r="B240" s="217" t="s">
        <v>104</v>
      </c>
      <c r="C240" s="830" t="s">
        <v>105</v>
      </c>
      <c r="D240" s="831"/>
      <c r="E240" s="218" t="s">
        <v>106</v>
      </c>
      <c r="F240" s="202" t="s">
        <v>107</v>
      </c>
      <c r="G240" s="218" t="s">
        <v>108</v>
      </c>
      <c r="H240" s="219" t="s">
        <v>109</v>
      </c>
    </row>
    <row r="241" spans="2:8" x14ac:dyDescent="0.25">
      <c r="B241" s="266">
        <v>1002</v>
      </c>
      <c r="C241" s="832" t="str">
        <f t="shared" ref="C241:C246" si="32">IF(B241="","",+VLOOKUP(B241,MATERIALES,2,TRUE))</f>
        <v>ANDAMIO METALICO TUBULAR</v>
      </c>
      <c r="D241" s="833"/>
      <c r="E241" s="179" t="str">
        <f t="shared" ref="E241:E246" si="33">IF(B241="","",+VLOOKUP(B241,MATERIALES,3,TRUE))</f>
        <v>Día</v>
      </c>
      <c r="F241" s="268">
        <v>10</v>
      </c>
      <c r="G241" s="180">
        <f t="shared" ref="G241:G246" si="34">IF(B241="","",+VLOOKUP(B241,MATERIALES,4,TRUE))</f>
        <v>8000</v>
      </c>
      <c r="H241" s="259">
        <f t="shared" ref="H241:H246" si="35">IF(F241=0,"",+IF(ROUND(G241/F241,0)&lt;1,+ROUND(G241*F241,0),ROUND(G241/F241,0)))</f>
        <v>800</v>
      </c>
    </row>
    <row r="242" spans="2:8" x14ac:dyDescent="0.25">
      <c r="B242" s="267">
        <v>1002</v>
      </c>
      <c r="C242" s="829" t="str">
        <f t="shared" si="32"/>
        <v>ANDAMIO METALICO TUBULAR</v>
      </c>
      <c r="D242" s="829"/>
      <c r="E242" s="220" t="str">
        <f t="shared" si="33"/>
        <v>Día</v>
      </c>
      <c r="F242" s="269">
        <f>+F241</f>
        <v>10</v>
      </c>
      <c r="G242" s="221">
        <f t="shared" si="34"/>
        <v>8000</v>
      </c>
      <c r="H242" s="260">
        <f t="shared" si="35"/>
        <v>800</v>
      </c>
    </row>
    <row r="243" spans="2:8" x14ac:dyDescent="0.25">
      <c r="B243" s="266">
        <v>1002</v>
      </c>
      <c r="C243" s="832" t="str">
        <f t="shared" si="32"/>
        <v>ANDAMIO METALICO TUBULAR</v>
      </c>
      <c r="D243" s="833"/>
      <c r="E243" s="179" t="str">
        <f t="shared" si="33"/>
        <v>Día</v>
      </c>
      <c r="F243" s="268">
        <f>+F241</f>
        <v>10</v>
      </c>
      <c r="G243" s="180">
        <f t="shared" si="34"/>
        <v>8000</v>
      </c>
      <c r="H243" s="259">
        <f t="shared" si="35"/>
        <v>800</v>
      </c>
    </row>
    <row r="244" spans="2:8" x14ac:dyDescent="0.25">
      <c r="B244" s="267"/>
      <c r="C244" s="829" t="str">
        <f t="shared" si="32"/>
        <v/>
      </c>
      <c r="D244" s="829"/>
      <c r="E244" s="220" t="str">
        <f t="shared" si="33"/>
        <v/>
      </c>
      <c r="F244" s="269"/>
      <c r="G244" s="221" t="str">
        <f t="shared" si="34"/>
        <v/>
      </c>
      <c r="H244" s="260" t="str">
        <f t="shared" si="35"/>
        <v/>
      </c>
    </row>
    <row r="245" spans="2:8" x14ac:dyDescent="0.25">
      <c r="B245" s="266"/>
      <c r="C245" s="832" t="str">
        <f t="shared" si="32"/>
        <v/>
      </c>
      <c r="D245" s="833"/>
      <c r="E245" s="179" t="str">
        <f t="shared" si="33"/>
        <v/>
      </c>
      <c r="F245" s="268"/>
      <c r="G245" s="180" t="str">
        <f t="shared" si="34"/>
        <v/>
      </c>
      <c r="H245" s="259" t="str">
        <f t="shared" si="35"/>
        <v/>
      </c>
    </row>
    <row r="246" spans="2:8" x14ac:dyDescent="0.25">
      <c r="B246" s="267">
        <v>1019</v>
      </c>
      <c r="C246" s="829" t="str">
        <f t="shared" si="32"/>
        <v xml:space="preserve">HERRAMIENTA MENOR </v>
      </c>
      <c r="D246" s="829"/>
      <c r="E246" s="220" t="str">
        <f t="shared" si="33"/>
        <v>%</v>
      </c>
      <c r="F246" s="269">
        <f>+H275</f>
        <v>27826</v>
      </c>
      <c r="G246" s="275">
        <f t="shared" si="34"/>
        <v>0.1</v>
      </c>
      <c r="H246" s="260">
        <f t="shared" si="35"/>
        <v>2783</v>
      </c>
    </row>
    <row r="247" spans="2:8" x14ac:dyDescent="0.25">
      <c r="B247" s="183"/>
      <c r="C247" s="184"/>
      <c r="D247" s="184"/>
      <c r="E247" s="184"/>
      <c r="F247" s="184"/>
      <c r="G247" s="218" t="s">
        <v>7</v>
      </c>
      <c r="H247" s="222">
        <f>+SUM(H241:H246)</f>
        <v>5183</v>
      </c>
    </row>
    <row r="248" spans="2:8" x14ac:dyDescent="0.25">
      <c r="B248" s="183"/>
      <c r="C248" s="184"/>
      <c r="D248" s="185"/>
      <c r="E248" s="184"/>
      <c r="F248" s="184"/>
      <c r="G248" s="184"/>
      <c r="H248" s="186"/>
    </row>
    <row r="249" spans="2:8" x14ac:dyDescent="0.25">
      <c r="B249" s="825" t="s">
        <v>110</v>
      </c>
      <c r="C249" s="826"/>
      <c r="D249" s="826"/>
      <c r="E249" s="826"/>
      <c r="F249" s="826"/>
      <c r="G249" s="826"/>
      <c r="H249" s="827"/>
    </row>
    <row r="250" spans="2:8" x14ac:dyDescent="0.25">
      <c r="B250" s="217" t="s">
        <v>104</v>
      </c>
      <c r="C250" s="830" t="s">
        <v>105</v>
      </c>
      <c r="D250" s="831"/>
      <c r="E250" s="218" t="s">
        <v>106</v>
      </c>
      <c r="F250" s="218" t="s">
        <v>111</v>
      </c>
      <c r="G250" s="218" t="s">
        <v>108</v>
      </c>
      <c r="H250" s="222" t="s">
        <v>109</v>
      </c>
    </row>
    <row r="251" spans="2:8" x14ac:dyDescent="0.25">
      <c r="B251" s="266"/>
      <c r="C251" s="824" t="str">
        <f t="shared" ref="C251:C261" si="36">IF(B251="","",+VLOOKUP(B251,INSUMOS,2,TRUE))</f>
        <v/>
      </c>
      <c r="D251" s="824"/>
      <c r="E251" s="181" t="str">
        <f t="shared" ref="E251:E261" si="37">IF(B251="","",+VLOOKUP(B251,INSUMOS,3,TRUE))</f>
        <v/>
      </c>
      <c r="F251" s="270"/>
      <c r="G251" s="181" t="str">
        <f t="shared" ref="G251:G261" si="38">IF(B251="","",+VLOOKUP(B251,INSUMOS,4,TRUE))</f>
        <v/>
      </c>
      <c r="H251" s="182" t="str">
        <f>IF(F251=0,"",ROUND(G251*F251,0))</f>
        <v/>
      </c>
    </row>
    <row r="252" spans="2:8" x14ac:dyDescent="0.25">
      <c r="B252" s="267"/>
      <c r="C252" s="829" t="str">
        <f t="shared" si="36"/>
        <v/>
      </c>
      <c r="D252" s="829"/>
      <c r="E252" s="265" t="str">
        <f t="shared" si="37"/>
        <v/>
      </c>
      <c r="F252" s="274"/>
      <c r="G252" s="265" t="str">
        <f t="shared" si="38"/>
        <v/>
      </c>
      <c r="H252" s="230" t="str">
        <f t="shared" ref="H252:H261" si="39">IF(F252=0,"",ROUND(G252*F252,0))</f>
        <v/>
      </c>
    </row>
    <row r="253" spans="2:8" x14ac:dyDescent="0.25">
      <c r="B253" s="266"/>
      <c r="C253" s="824" t="str">
        <f t="shared" si="36"/>
        <v/>
      </c>
      <c r="D253" s="824"/>
      <c r="E253" s="181" t="str">
        <f t="shared" si="37"/>
        <v/>
      </c>
      <c r="F253" s="270"/>
      <c r="G253" s="181" t="str">
        <f t="shared" si="38"/>
        <v/>
      </c>
      <c r="H253" s="182" t="str">
        <f t="shared" si="39"/>
        <v/>
      </c>
    </row>
    <row r="254" spans="2:8" x14ac:dyDescent="0.25">
      <c r="B254" s="267"/>
      <c r="C254" s="829" t="str">
        <f t="shared" si="36"/>
        <v/>
      </c>
      <c r="D254" s="829"/>
      <c r="E254" s="265" t="str">
        <f t="shared" si="37"/>
        <v/>
      </c>
      <c r="F254" s="274"/>
      <c r="G254" s="265" t="str">
        <f t="shared" si="38"/>
        <v/>
      </c>
      <c r="H254" s="230" t="str">
        <f t="shared" si="39"/>
        <v/>
      </c>
    </row>
    <row r="255" spans="2:8" x14ac:dyDescent="0.25">
      <c r="B255" s="266"/>
      <c r="C255" s="824" t="str">
        <f t="shared" si="36"/>
        <v/>
      </c>
      <c r="D255" s="824"/>
      <c r="E255" s="181" t="str">
        <f t="shared" si="37"/>
        <v/>
      </c>
      <c r="F255" s="270"/>
      <c r="G255" s="181" t="str">
        <f t="shared" si="38"/>
        <v/>
      </c>
      <c r="H255" s="182" t="str">
        <f t="shared" si="39"/>
        <v/>
      </c>
    </row>
    <row r="256" spans="2:8" x14ac:dyDescent="0.25">
      <c r="B256" s="267"/>
      <c r="C256" s="829" t="str">
        <f t="shared" si="36"/>
        <v/>
      </c>
      <c r="D256" s="829"/>
      <c r="E256" s="265" t="str">
        <f t="shared" si="37"/>
        <v/>
      </c>
      <c r="F256" s="274"/>
      <c r="G256" s="265" t="str">
        <f t="shared" si="38"/>
        <v/>
      </c>
      <c r="H256" s="230" t="str">
        <f t="shared" si="39"/>
        <v/>
      </c>
    </row>
    <row r="257" spans="2:8" x14ac:dyDescent="0.25">
      <c r="B257" s="266"/>
      <c r="C257" s="824" t="str">
        <f t="shared" si="36"/>
        <v/>
      </c>
      <c r="D257" s="824"/>
      <c r="E257" s="181" t="str">
        <f t="shared" si="37"/>
        <v/>
      </c>
      <c r="F257" s="270"/>
      <c r="G257" s="181" t="str">
        <f t="shared" si="38"/>
        <v/>
      </c>
      <c r="H257" s="182" t="str">
        <f t="shared" si="39"/>
        <v/>
      </c>
    </row>
    <row r="258" spans="2:8" x14ac:dyDescent="0.25">
      <c r="B258" s="267"/>
      <c r="C258" s="829" t="str">
        <f t="shared" si="36"/>
        <v/>
      </c>
      <c r="D258" s="829"/>
      <c r="E258" s="265" t="str">
        <f t="shared" si="37"/>
        <v/>
      </c>
      <c r="F258" s="274"/>
      <c r="G258" s="265" t="str">
        <f t="shared" si="38"/>
        <v/>
      </c>
      <c r="H258" s="230" t="str">
        <f t="shared" si="39"/>
        <v/>
      </c>
    </row>
    <row r="259" spans="2:8" x14ac:dyDescent="0.25">
      <c r="B259" s="266"/>
      <c r="C259" s="824" t="str">
        <f t="shared" si="36"/>
        <v/>
      </c>
      <c r="D259" s="824"/>
      <c r="E259" s="181" t="str">
        <f t="shared" si="37"/>
        <v/>
      </c>
      <c r="F259" s="270"/>
      <c r="G259" s="181" t="str">
        <f t="shared" si="38"/>
        <v/>
      </c>
      <c r="H259" s="182" t="str">
        <f t="shared" si="39"/>
        <v/>
      </c>
    </row>
    <row r="260" spans="2:8" x14ac:dyDescent="0.25">
      <c r="B260" s="267"/>
      <c r="C260" s="829" t="str">
        <f t="shared" si="36"/>
        <v/>
      </c>
      <c r="D260" s="829"/>
      <c r="E260" s="265" t="str">
        <f t="shared" si="37"/>
        <v/>
      </c>
      <c r="F260" s="274"/>
      <c r="G260" s="265" t="str">
        <f t="shared" si="38"/>
        <v/>
      </c>
      <c r="H260" s="230" t="str">
        <f t="shared" si="39"/>
        <v/>
      </c>
    </row>
    <row r="261" spans="2:8" x14ac:dyDescent="0.25">
      <c r="B261" s="266"/>
      <c r="C261" s="824" t="str">
        <f t="shared" si="36"/>
        <v/>
      </c>
      <c r="D261" s="824"/>
      <c r="E261" s="181" t="str">
        <f t="shared" si="37"/>
        <v/>
      </c>
      <c r="F261" s="270"/>
      <c r="G261" s="181" t="str">
        <f t="shared" si="38"/>
        <v/>
      </c>
      <c r="H261" s="182" t="str">
        <f t="shared" si="39"/>
        <v/>
      </c>
    </row>
    <row r="262" spans="2:8" x14ac:dyDescent="0.25">
      <c r="B262" s="183"/>
      <c r="C262" s="184"/>
      <c r="D262" s="184"/>
      <c r="E262" s="184"/>
      <c r="F262" s="184"/>
      <c r="G262" s="218" t="s">
        <v>7</v>
      </c>
      <c r="H262" s="223">
        <f>+SUM(H251:H261)</f>
        <v>0</v>
      </c>
    </row>
    <row r="263" spans="2:8" x14ac:dyDescent="0.25">
      <c r="B263" s="183"/>
      <c r="C263" s="184"/>
      <c r="D263" s="185"/>
      <c r="E263" s="184"/>
      <c r="F263" s="184"/>
      <c r="G263" s="184"/>
      <c r="H263" s="186"/>
    </row>
    <row r="264" spans="2:8" x14ac:dyDescent="0.25">
      <c r="B264" s="825" t="s">
        <v>112</v>
      </c>
      <c r="C264" s="826"/>
      <c r="D264" s="826"/>
      <c r="E264" s="826"/>
      <c r="F264" s="826"/>
      <c r="G264" s="826"/>
      <c r="H264" s="827"/>
    </row>
    <row r="265" spans="2:8" x14ac:dyDescent="0.25">
      <c r="B265" s="224" t="s">
        <v>104</v>
      </c>
      <c r="C265" s="264" t="s">
        <v>105</v>
      </c>
      <c r="D265" s="262" t="s">
        <v>2</v>
      </c>
      <c r="E265" s="262" t="s">
        <v>3</v>
      </c>
      <c r="F265" s="262" t="s">
        <v>113</v>
      </c>
      <c r="G265" s="262" t="s">
        <v>108</v>
      </c>
      <c r="H265" s="263" t="s">
        <v>109</v>
      </c>
    </row>
    <row r="266" spans="2:8" x14ac:dyDescent="0.25">
      <c r="B266" s="266"/>
      <c r="C266" s="261" t="str">
        <f>IF(B266="","",+VLOOKUP(B266,TRANSPORTE,2,TRUE))</f>
        <v/>
      </c>
      <c r="D266" s="261" t="str">
        <f>IF(B266="","",+VLOOKUP(B266,TRANSPORTE,3,TRUE))</f>
        <v/>
      </c>
      <c r="E266" s="270"/>
      <c r="F266" s="270"/>
      <c r="G266" s="181" t="str">
        <f>IF(B266="","",+VLOOKUP(B266,TRANSPORTE,4,TRUE))</f>
        <v/>
      </c>
      <c r="H266" s="182" t="str">
        <f>IF(F266=0,"",+IF(ROUND(G266/F266,0)&lt;1,+ROUND(G266*F266,0),ROUND(G266/F266,0)))</f>
        <v/>
      </c>
    </row>
    <row r="267" spans="2:8" x14ac:dyDescent="0.25">
      <c r="B267" s="267"/>
      <c r="C267" s="229" t="str">
        <f>IF(B267="","",+VLOOKUP(B267,TRANSPORTE,2,TRUE))</f>
        <v/>
      </c>
      <c r="D267" s="229" t="str">
        <f>IF(B267="","",+VLOOKUP(B267,TRANSPORTE,3,TRUE))</f>
        <v/>
      </c>
      <c r="E267" s="271"/>
      <c r="F267" s="271"/>
      <c r="G267" s="265" t="str">
        <f>IF(B267="","",+VLOOKUP(B267,TRANSPORTE,4,TRUE))</f>
        <v/>
      </c>
      <c r="H267" s="230" t="str">
        <f>IF(F267=0,"",+IF(ROUND(G267/F267,0)&lt;1,+ROUND(G267*F267,0),ROUND(G267/F267,0)))</f>
        <v/>
      </c>
    </row>
    <row r="268" spans="2:8" x14ac:dyDescent="0.25">
      <c r="B268" s="183"/>
      <c r="C268" s="828"/>
      <c r="D268" s="828"/>
      <c r="E268" s="187"/>
      <c r="F268" s="187"/>
      <c r="G268" s="218" t="s">
        <v>7</v>
      </c>
      <c r="H268" s="223">
        <f>+SUM(H266:H267)</f>
        <v>0</v>
      </c>
    </row>
    <row r="269" spans="2:8" x14ac:dyDescent="0.25">
      <c r="B269" s="183"/>
      <c r="C269" s="828"/>
      <c r="D269" s="828"/>
      <c r="E269" s="187"/>
      <c r="F269" s="187"/>
      <c r="G269" s="187"/>
      <c r="H269" s="188"/>
    </row>
    <row r="270" spans="2:8" x14ac:dyDescent="0.25">
      <c r="B270" s="825" t="s">
        <v>114</v>
      </c>
      <c r="C270" s="826"/>
      <c r="D270" s="826"/>
      <c r="E270" s="826"/>
      <c r="F270" s="826"/>
      <c r="G270" s="826"/>
      <c r="H270" s="827"/>
    </row>
    <row r="271" spans="2:8" x14ac:dyDescent="0.25">
      <c r="B271" s="217" t="s">
        <v>105</v>
      </c>
      <c r="C271" s="218" t="s">
        <v>380</v>
      </c>
      <c r="D271" s="218" t="s">
        <v>111</v>
      </c>
      <c r="E271" s="218" t="s">
        <v>115</v>
      </c>
      <c r="F271" s="218" t="s">
        <v>116</v>
      </c>
      <c r="G271" s="218" t="s">
        <v>107</v>
      </c>
      <c r="H271" s="225" t="s">
        <v>109</v>
      </c>
    </row>
    <row r="272" spans="2:8" x14ac:dyDescent="0.25">
      <c r="B272" s="266">
        <v>4004</v>
      </c>
      <c r="C272" s="261" t="str">
        <f>IF(B272="","",+VLOOKUP(B272,MO,2,TRUE))</f>
        <v>AYUDANTE</v>
      </c>
      <c r="D272" s="272">
        <v>2</v>
      </c>
      <c r="E272" s="257">
        <f>IF(B272="","",+VLOOKUP(B272,MO,4,TRUE))</f>
        <v>54107</v>
      </c>
      <c r="F272" s="257">
        <f>IF(B272="","",+ROUND(E272*D272*1.8,0))</f>
        <v>194785</v>
      </c>
      <c r="G272" s="276">
        <v>7</v>
      </c>
      <c r="H272" s="259">
        <f>IF(B272=0,"",+IF(ROUND(F272/G272,0)&lt;1,+ROUND(F272/G272,0),ROUND(F272/G272,0)))</f>
        <v>27826</v>
      </c>
    </row>
    <row r="273" spans="2:8" x14ac:dyDescent="0.25">
      <c r="B273" s="267"/>
      <c r="C273" s="229" t="str">
        <f>IF(B273="","",+VLOOKUP(B273,MO,2,TRUE))</f>
        <v/>
      </c>
      <c r="D273" s="271"/>
      <c r="E273" s="258" t="str">
        <f>IF(B273="","",+VLOOKUP(B273,MO,4,TRUE))</f>
        <v/>
      </c>
      <c r="F273" s="258" t="str">
        <f>IF(B273="","",+ROUND(E273*D273*1.8,0))</f>
        <v/>
      </c>
      <c r="G273" s="274"/>
      <c r="H273" s="260" t="str">
        <f>IF(B273=0,"",+IF(ROUND(F273/G273,0)&lt;1,+ROUND(F273/G273,0),ROUND(F273/G273,0)))</f>
        <v/>
      </c>
    </row>
    <row r="274" spans="2:8" x14ac:dyDescent="0.25">
      <c r="B274" s="266"/>
      <c r="C274" s="261" t="str">
        <f>IF(B274="","",+VLOOKUP(B274,MO,2,TRUE))</f>
        <v/>
      </c>
      <c r="D274" s="272"/>
      <c r="E274" s="257" t="str">
        <f>IF(B274="","",+VLOOKUP(B274,MO,4,TRUE))</f>
        <v/>
      </c>
      <c r="F274" s="257" t="str">
        <f>IF(B274="","",+ROUND(E274*D274*1.8,0))</f>
        <v/>
      </c>
      <c r="G274" s="273"/>
      <c r="H274" s="259" t="str">
        <f>IF(B274=0,"",+IF(ROUND(F274/G274,0)&lt;1,+ROUND(F274/G274,0),ROUND(F274/G274,0)))</f>
        <v/>
      </c>
    </row>
    <row r="275" spans="2:8" x14ac:dyDescent="0.25">
      <c r="B275" s="183"/>
      <c r="C275" s="184"/>
      <c r="D275" s="184"/>
      <c r="E275" s="187"/>
      <c r="F275" s="184"/>
      <c r="G275" s="218" t="s">
        <v>7</v>
      </c>
      <c r="H275" s="222">
        <f>+SUM(H272:H274)</f>
        <v>27826</v>
      </c>
    </row>
    <row r="276" spans="2:8" x14ac:dyDescent="0.25">
      <c r="B276" s="183"/>
      <c r="C276" s="184"/>
      <c r="D276" s="184"/>
      <c r="E276" s="189"/>
      <c r="F276" s="184"/>
      <c r="G276" s="184"/>
      <c r="H276" s="190"/>
    </row>
    <row r="277" spans="2:8" x14ac:dyDescent="0.25">
      <c r="B277" s="204"/>
      <c r="C277" s="205"/>
      <c r="D277" s="205"/>
      <c r="E277" s="206" t="s">
        <v>117</v>
      </c>
      <c r="F277" s="205"/>
      <c r="G277" s="207"/>
      <c r="H277" s="226">
        <f>+ROUND(H275+H268+H262+H247,0)</f>
        <v>33009</v>
      </c>
    </row>
    <row r="278" spans="2:8" x14ac:dyDescent="0.25">
      <c r="B278" s="208"/>
      <c r="C278" s="209"/>
      <c r="D278" s="210"/>
      <c r="E278" s="211" t="s">
        <v>118</v>
      </c>
      <c r="F278" s="211"/>
      <c r="G278" s="212">
        <v>0.36</v>
      </c>
      <c r="H278" s="227">
        <f>+ROUND(H277*G278,0)</f>
        <v>11883</v>
      </c>
    </row>
    <row r="279" spans="2:8" x14ac:dyDescent="0.25">
      <c r="B279" s="213"/>
      <c r="C279" s="214"/>
      <c r="D279" s="214"/>
      <c r="E279" s="215" t="s">
        <v>119</v>
      </c>
      <c r="F279" s="214"/>
      <c r="G279" s="216"/>
      <c r="H279" s="228">
        <f>+H278+H277</f>
        <v>44892</v>
      </c>
    </row>
    <row r="280" spans="2:8" x14ac:dyDescent="0.25">
      <c r="B280" s="197" t="s">
        <v>135</v>
      </c>
      <c r="C280" s="184"/>
      <c r="D280" s="184"/>
      <c r="E280" s="196" t="s">
        <v>136</v>
      </c>
      <c r="F280" s="184"/>
      <c r="G280" s="184"/>
      <c r="H280" s="190"/>
    </row>
    <row r="281" spans="2:8" x14ac:dyDescent="0.25">
      <c r="B281" s="667"/>
      <c r="C281" s="668"/>
      <c r="D281" s="195"/>
      <c r="E281" s="668"/>
      <c r="F281" s="668"/>
      <c r="G281" s="668"/>
      <c r="H281" s="669"/>
    </row>
    <row r="282" spans="2:8" x14ac:dyDescent="0.25">
      <c r="B282" s="667" t="str">
        <f>+PRESENTACION!$C$9</f>
        <v>WILSON ESNEYDER SIERRA MAYORGA</v>
      </c>
      <c r="C282" s="668"/>
      <c r="D282" s="195"/>
      <c r="E282" s="668" t="str">
        <f>+PRESENTACION!$C$11</f>
        <v>DIANA MARGARITA CORZO</v>
      </c>
      <c r="F282" s="668"/>
      <c r="G282" s="668"/>
      <c r="H282" s="669"/>
    </row>
    <row r="283" spans="2:8" x14ac:dyDescent="0.25">
      <c r="B283" s="667" t="str">
        <f>+PRESENTACION!$C$10</f>
        <v>AUXILIAR DE INGENIERIA</v>
      </c>
      <c r="C283" s="668"/>
      <c r="D283" s="195"/>
      <c r="E283" s="668" t="str">
        <f>+PRESENTACION!$C$12</f>
        <v>SECRETARIA DE PLANEACION E INFRAESTRUCTURA</v>
      </c>
      <c r="F283" s="668"/>
      <c r="G283" s="668"/>
      <c r="H283" s="669"/>
    </row>
    <row r="284" spans="2:8" ht="16.5" thickBot="1" x14ac:dyDescent="0.3">
      <c r="B284" s="191"/>
      <c r="C284" s="192"/>
      <c r="D284" s="192"/>
      <c r="E284" s="192"/>
      <c r="F284" s="192"/>
      <c r="G284" s="192"/>
      <c r="H284" s="193"/>
    </row>
    <row r="286" spans="2:8" ht="16.5" thickBot="1" x14ac:dyDescent="0.3"/>
    <row r="287" spans="2:8" x14ac:dyDescent="0.25">
      <c r="B287" s="845" t="s">
        <v>96</v>
      </c>
      <c r="C287" s="846"/>
      <c r="D287" s="846"/>
      <c r="E287" s="846"/>
      <c r="F287" s="846"/>
      <c r="G287" s="846"/>
      <c r="H287" s="847"/>
    </row>
    <row r="288" spans="2:8" x14ac:dyDescent="0.25">
      <c r="B288" s="198" t="s">
        <v>97</v>
      </c>
      <c r="C288" s="848" t="str">
        <f>+PRESENTACION!$C$2</f>
        <v>MUNICIPIO DE SAN VICENTE DE CHUCURI</v>
      </c>
      <c r="D288" s="848"/>
      <c r="E288" s="848"/>
      <c r="F288" s="848"/>
      <c r="G288" s="848"/>
      <c r="H288" s="849"/>
    </row>
    <row r="289" spans="2:11" ht="16.5" thickBot="1" x14ac:dyDescent="0.3">
      <c r="B289" s="199" t="s">
        <v>98</v>
      </c>
      <c r="C289" s="850">
        <f>+PRESENTACION!$C$6</f>
        <v>45848</v>
      </c>
      <c r="D289" s="851"/>
      <c r="E289" s="851"/>
      <c r="F289" s="851"/>
      <c r="G289" s="851"/>
      <c r="H289" s="852"/>
    </row>
    <row r="290" spans="2:11" x14ac:dyDescent="0.25">
      <c r="B290" s="853" t="s">
        <v>99</v>
      </c>
      <c r="C290" s="854" t="str">
        <f>+PRESENTACION!$C$4</f>
        <v>ADECUACION DEL POLIDEPORTIVO ESCUELA EL LEON DEL MUNICIPIO DE SAN VICENTE DE CHUCURI</v>
      </c>
      <c r="D290" s="855"/>
      <c r="E290" s="855"/>
      <c r="F290" s="855"/>
      <c r="G290" s="855"/>
      <c r="H290" s="856"/>
      <c r="K290" s="749" t="s">
        <v>399</v>
      </c>
    </row>
    <row r="291" spans="2:11" x14ac:dyDescent="0.25">
      <c r="B291" s="853"/>
      <c r="C291" s="855"/>
      <c r="D291" s="855"/>
      <c r="E291" s="855"/>
      <c r="F291" s="855"/>
      <c r="G291" s="855"/>
      <c r="H291" s="856"/>
      <c r="K291" s="750"/>
    </row>
    <row r="292" spans="2:11" ht="16.5" thickBot="1" x14ac:dyDescent="0.3">
      <c r="B292" s="199" t="s">
        <v>100</v>
      </c>
      <c r="C292" s="200">
        <f>+PRESUPUESTO!$B$7</f>
        <v>1</v>
      </c>
      <c r="D292" s="834" t="str">
        <f>+PRESUPUESTO!$C$7</f>
        <v xml:space="preserve">PRELIMINARES </v>
      </c>
      <c r="E292" s="835"/>
      <c r="F292" s="835"/>
      <c r="G292" s="835"/>
      <c r="H292" s="836"/>
      <c r="K292" s="302" t="s">
        <v>406</v>
      </c>
    </row>
    <row r="293" spans="2:11" x14ac:dyDescent="0.25">
      <c r="B293" s="837" t="s">
        <v>101</v>
      </c>
      <c r="C293" s="839" t="e">
        <f>+PRESUPUESTO!#REF!</f>
        <v>#REF!</v>
      </c>
      <c r="D293" s="840"/>
      <c r="E293" s="840"/>
      <c r="F293" s="841"/>
      <c r="G293" s="203" t="s">
        <v>102</v>
      </c>
      <c r="H293" s="201" t="e">
        <f>+PRESUPUESTO!#REF!</f>
        <v>#REF!</v>
      </c>
    </row>
    <row r="294" spans="2:11" x14ac:dyDescent="0.25">
      <c r="B294" s="838"/>
      <c r="C294" s="842" t="e">
        <f>+PRESUPUESTO!#REF!</f>
        <v>#REF!</v>
      </c>
      <c r="D294" s="843"/>
      <c r="E294" s="843"/>
      <c r="F294" s="843"/>
      <c r="G294" s="843"/>
      <c r="H294" s="844"/>
    </row>
    <row r="295" spans="2:11" x14ac:dyDescent="0.25">
      <c r="B295" s="176"/>
      <c r="C295" s="177"/>
      <c r="D295" s="177"/>
      <c r="E295" s="177"/>
      <c r="F295" s="177"/>
      <c r="G295" s="177"/>
      <c r="H295" s="178"/>
    </row>
    <row r="296" spans="2:11" x14ac:dyDescent="0.25">
      <c r="B296" s="825" t="s">
        <v>103</v>
      </c>
      <c r="C296" s="826"/>
      <c r="D296" s="826"/>
      <c r="E296" s="826"/>
      <c r="F296" s="826"/>
      <c r="G296" s="826"/>
      <c r="H296" s="827"/>
    </row>
    <row r="297" spans="2:11" x14ac:dyDescent="0.25">
      <c r="B297" s="217" t="s">
        <v>104</v>
      </c>
      <c r="C297" s="830" t="s">
        <v>105</v>
      </c>
      <c r="D297" s="831"/>
      <c r="E297" s="218" t="s">
        <v>106</v>
      </c>
      <c r="F297" s="202" t="s">
        <v>107</v>
      </c>
      <c r="G297" s="218" t="s">
        <v>108</v>
      </c>
      <c r="H297" s="219" t="s">
        <v>109</v>
      </c>
    </row>
    <row r="298" spans="2:11" x14ac:dyDescent="0.25">
      <c r="B298" s="266">
        <v>1032</v>
      </c>
      <c r="C298" s="832" t="str">
        <f t="shared" ref="C298:C303" si="40">IF(B298="","",+VLOOKUP(B298,MATERIALES,2,TRUE))</f>
        <v>VIBRADOR DE CONCRETO</v>
      </c>
      <c r="D298" s="833"/>
      <c r="E298" s="179" t="str">
        <f t="shared" ref="E298:E303" si="41">IF(B298="","",+VLOOKUP(B298,MATERIALES,3,TRUE))</f>
        <v>Día</v>
      </c>
      <c r="F298" s="268">
        <v>12</v>
      </c>
      <c r="G298" s="180">
        <f t="shared" ref="G298:G303" si="42">IF(B298="","",+VLOOKUP(B298,MATERIALES,4,TRUE))</f>
        <v>76000</v>
      </c>
      <c r="H298" s="259">
        <f t="shared" ref="H298:H303" si="43">IF(F298=0,"",+IF(ROUND(G298/F298,0)&lt;1,+ROUND(G298*F298,0),ROUND(G298/F298,0)))</f>
        <v>6333</v>
      </c>
    </row>
    <row r="299" spans="2:11" x14ac:dyDescent="0.25">
      <c r="B299" s="267"/>
      <c r="C299" s="829" t="str">
        <f t="shared" si="40"/>
        <v/>
      </c>
      <c r="D299" s="829"/>
      <c r="E299" s="220" t="str">
        <f t="shared" si="41"/>
        <v/>
      </c>
      <c r="F299" s="269"/>
      <c r="G299" s="221" t="str">
        <f t="shared" si="42"/>
        <v/>
      </c>
      <c r="H299" s="260" t="str">
        <f t="shared" si="43"/>
        <v/>
      </c>
    </row>
    <row r="300" spans="2:11" x14ac:dyDescent="0.25">
      <c r="B300" s="266"/>
      <c r="C300" s="832" t="str">
        <f t="shared" si="40"/>
        <v/>
      </c>
      <c r="D300" s="833"/>
      <c r="E300" s="179" t="str">
        <f t="shared" si="41"/>
        <v/>
      </c>
      <c r="F300" s="268"/>
      <c r="G300" s="180" t="str">
        <f t="shared" si="42"/>
        <v/>
      </c>
      <c r="H300" s="259" t="str">
        <f t="shared" si="43"/>
        <v/>
      </c>
    </row>
    <row r="301" spans="2:11" x14ac:dyDescent="0.25">
      <c r="B301" s="267"/>
      <c r="C301" s="829" t="str">
        <f t="shared" si="40"/>
        <v/>
      </c>
      <c r="D301" s="829"/>
      <c r="E301" s="220" t="str">
        <f t="shared" si="41"/>
        <v/>
      </c>
      <c r="F301" s="269"/>
      <c r="G301" s="221" t="str">
        <f t="shared" si="42"/>
        <v/>
      </c>
      <c r="H301" s="260" t="str">
        <f t="shared" si="43"/>
        <v/>
      </c>
    </row>
    <row r="302" spans="2:11" x14ac:dyDescent="0.25">
      <c r="B302" s="266"/>
      <c r="C302" s="832" t="str">
        <f t="shared" si="40"/>
        <v/>
      </c>
      <c r="D302" s="833"/>
      <c r="E302" s="179" t="str">
        <f t="shared" si="41"/>
        <v/>
      </c>
      <c r="F302" s="268"/>
      <c r="G302" s="180" t="str">
        <f t="shared" si="42"/>
        <v/>
      </c>
      <c r="H302" s="259" t="str">
        <f t="shared" si="43"/>
        <v/>
      </c>
    </row>
    <row r="303" spans="2:11" x14ac:dyDescent="0.25">
      <c r="B303" s="267">
        <v>1019</v>
      </c>
      <c r="C303" s="829" t="str">
        <f t="shared" si="40"/>
        <v xml:space="preserve">HERRAMIENTA MENOR </v>
      </c>
      <c r="D303" s="829"/>
      <c r="E303" s="220" t="str">
        <f t="shared" si="41"/>
        <v>%</v>
      </c>
      <c r="F303" s="269">
        <f>+H332</f>
        <v>16232</v>
      </c>
      <c r="G303" s="275">
        <f t="shared" si="42"/>
        <v>0.1</v>
      </c>
      <c r="H303" s="260">
        <f t="shared" si="43"/>
        <v>1623</v>
      </c>
    </row>
    <row r="304" spans="2:11" x14ac:dyDescent="0.25">
      <c r="B304" s="183"/>
      <c r="C304" s="184"/>
      <c r="D304" s="184"/>
      <c r="E304" s="184"/>
      <c r="F304" s="184"/>
      <c r="G304" s="218" t="s">
        <v>7</v>
      </c>
      <c r="H304" s="222">
        <f>+SUM(H298:H303)</f>
        <v>7956</v>
      </c>
    </row>
    <row r="305" spans="2:8" x14ac:dyDescent="0.25">
      <c r="B305" s="183"/>
      <c r="C305" s="184"/>
      <c r="D305" s="185"/>
      <c r="E305" s="184"/>
      <c r="F305" s="184"/>
      <c r="G305" s="184"/>
      <c r="H305" s="186"/>
    </row>
    <row r="306" spans="2:8" x14ac:dyDescent="0.25">
      <c r="B306" s="825" t="s">
        <v>110</v>
      </c>
      <c r="C306" s="826"/>
      <c r="D306" s="826"/>
      <c r="E306" s="826"/>
      <c r="F306" s="826"/>
      <c r="G306" s="826"/>
      <c r="H306" s="827"/>
    </row>
    <row r="307" spans="2:8" x14ac:dyDescent="0.25">
      <c r="B307" s="217" t="s">
        <v>104</v>
      </c>
      <c r="C307" s="830" t="s">
        <v>105</v>
      </c>
      <c r="D307" s="831"/>
      <c r="E307" s="218" t="s">
        <v>106</v>
      </c>
      <c r="F307" s="218" t="s">
        <v>111</v>
      </c>
      <c r="G307" s="218" t="s">
        <v>108</v>
      </c>
      <c r="H307" s="222" t="s">
        <v>109</v>
      </c>
    </row>
    <row r="308" spans="2:8" x14ac:dyDescent="0.25">
      <c r="B308" s="266"/>
      <c r="C308" s="824" t="str">
        <f t="shared" ref="C308:C318" si="44">IF(B308="","",+VLOOKUP(B308,INSUMOS,2,TRUE))</f>
        <v/>
      </c>
      <c r="D308" s="824"/>
      <c r="E308" s="181" t="str">
        <f t="shared" ref="E308:E318" si="45">IF(B308="","",+VLOOKUP(B308,INSUMOS,3,TRUE))</f>
        <v/>
      </c>
      <c r="F308" s="270"/>
      <c r="G308" s="181" t="str">
        <f t="shared" ref="G308:G318" si="46">IF(B308="","",+VLOOKUP(B308,INSUMOS,4,TRUE))</f>
        <v/>
      </c>
      <c r="H308" s="182" t="str">
        <f>IF(F308=0,"",ROUND(G308*F308,0))</f>
        <v/>
      </c>
    </row>
    <row r="309" spans="2:8" x14ac:dyDescent="0.25">
      <c r="B309" s="267"/>
      <c r="C309" s="829" t="str">
        <f t="shared" si="44"/>
        <v/>
      </c>
      <c r="D309" s="829"/>
      <c r="E309" s="265" t="str">
        <f t="shared" si="45"/>
        <v/>
      </c>
      <c r="F309" s="274"/>
      <c r="G309" s="265" t="str">
        <f t="shared" si="46"/>
        <v/>
      </c>
      <c r="H309" s="230" t="str">
        <f t="shared" ref="H309:H318" si="47">IF(F309=0,"",ROUND(G309*F309,0))</f>
        <v/>
      </c>
    </row>
    <row r="310" spans="2:8" x14ac:dyDescent="0.25">
      <c r="B310" s="266"/>
      <c r="C310" s="824" t="str">
        <f t="shared" si="44"/>
        <v/>
      </c>
      <c r="D310" s="824"/>
      <c r="E310" s="181" t="str">
        <f t="shared" si="45"/>
        <v/>
      </c>
      <c r="F310" s="270"/>
      <c r="G310" s="181" t="str">
        <f t="shared" si="46"/>
        <v/>
      </c>
      <c r="H310" s="182" t="str">
        <f t="shared" si="47"/>
        <v/>
      </c>
    </row>
    <row r="311" spans="2:8" x14ac:dyDescent="0.25">
      <c r="B311" s="267"/>
      <c r="C311" s="829" t="str">
        <f t="shared" si="44"/>
        <v/>
      </c>
      <c r="D311" s="829"/>
      <c r="E311" s="265" t="str">
        <f t="shared" si="45"/>
        <v/>
      </c>
      <c r="F311" s="274"/>
      <c r="G311" s="265" t="str">
        <f t="shared" si="46"/>
        <v/>
      </c>
      <c r="H311" s="230" t="str">
        <f t="shared" si="47"/>
        <v/>
      </c>
    </row>
    <row r="312" spans="2:8" x14ac:dyDescent="0.25">
      <c r="B312" s="266"/>
      <c r="C312" s="824" t="str">
        <f t="shared" si="44"/>
        <v/>
      </c>
      <c r="D312" s="824"/>
      <c r="E312" s="181" t="str">
        <f t="shared" si="45"/>
        <v/>
      </c>
      <c r="F312" s="270"/>
      <c r="G312" s="181" t="str">
        <f t="shared" si="46"/>
        <v/>
      </c>
      <c r="H312" s="182" t="str">
        <f t="shared" si="47"/>
        <v/>
      </c>
    </row>
    <row r="313" spans="2:8" x14ac:dyDescent="0.25">
      <c r="B313" s="267"/>
      <c r="C313" s="829" t="str">
        <f t="shared" si="44"/>
        <v/>
      </c>
      <c r="D313" s="829"/>
      <c r="E313" s="265" t="str">
        <f t="shared" si="45"/>
        <v/>
      </c>
      <c r="F313" s="274"/>
      <c r="G313" s="265" t="str">
        <f t="shared" si="46"/>
        <v/>
      </c>
      <c r="H313" s="230" t="str">
        <f t="shared" si="47"/>
        <v/>
      </c>
    </row>
    <row r="314" spans="2:8" x14ac:dyDescent="0.25">
      <c r="B314" s="266"/>
      <c r="C314" s="824" t="str">
        <f t="shared" si="44"/>
        <v/>
      </c>
      <c r="D314" s="824"/>
      <c r="E314" s="181" t="str">
        <f t="shared" si="45"/>
        <v/>
      </c>
      <c r="F314" s="270"/>
      <c r="G314" s="181" t="str">
        <f t="shared" si="46"/>
        <v/>
      </c>
      <c r="H314" s="182" t="str">
        <f t="shared" si="47"/>
        <v/>
      </c>
    </row>
    <row r="315" spans="2:8" x14ac:dyDescent="0.25">
      <c r="B315" s="267"/>
      <c r="C315" s="829" t="str">
        <f t="shared" si="44"/>
        <v/>
      </c>
      <c r="D315" s="829"/>
      <c r="E315" s="265" t="str">
        <f t="shared" si="45"/>
        <v/>
      </c>
      <c r="F315" s="274"/>
      <c r="G315" s="265" t="str">
        <f t="shared" si="46"/>
        <v/>
      </c>
      <c r="H315" s="230" t="str">
        <f t="shared" si="47"/>
        <v/>
      </c>
    </row>
    <row r="316" spans="2:8" x14ac:dyDescent="0.25">
      <c r="B316" s="266"/>
      <c r="C316" s="824" t="str">
        <f t="shared" si="44"/>
        <v/>
      </c>
      <c r="D316" s="824"/>
      <c r="E316" s="181" t="str">
        <f t="shared" si="45"/>
        <v/>
      </c>
      <c r="F316" s="270"/>
      <c r="G316" s="181" t="str">
        <f t="shared" si="46"/>
        <v/>
      </c>
      <c r="H316" s="182" t="str">
        <f t="shared" si="47"/>
        <v/>
      </c>
    </row>
    <row r="317" spans="2:8" x14ac:dyDescent="0.25">
      <c r="B317" s="267"/>
      <c r="C317" s="829" t="str">
        <f t="shared" si="44"/>
        <v/>
      </c>
      <c r="D317" s="829"/>
      <c r="E317" s="265" t="str">
        <f t="shared" si="45"/>
        <v/>
      </c>
      <c r="F317" s="274"/>
      <c r="G317" s="265" t="str">
        <f t="shared" si="46"/>
        <v/>
      </c>
      <c r="H317" s="230" t="str">
        <f t="shared" si="47"/>
        <v/>
      </c>
    </row>
    <row r="318" spans="2:8" x14ac:dyDescent="0.25">
      <c r="B318" s="266"/>
      <c r="C318" s="824" t="str">
        <f t="shared" si="44"/>
        <v/>
      </c>
      <c r="D318" s="824"/>
      <c r="E318" s="181" t="str">
        <f t="shared" si="45"/>
        <v/>
      </c>
      <c r="F318" s="270"/>
      <c r="G318" s="181" t="str">
        <f t="shared" si="46"/>
        <v/>
      </c>
      <c r="H318" s="182" t="str">
        <f t="shared" si="47"/>
        <v/>
      </c>
    </row>
    <row r="319" spans="2:8" x14ac:dyDescent="0.25">
      <c r="B319" s="183"/>
      <c r="C319" s="184"/>
      <c r="D319" s="184"/>
      <c r="E319" s="184"/>
      <c r="F319" s="184"/>
      <c r="G319" s="218" t="s">
        <v>7</v>
      </c>
      <c r="H319" s="223">
        <f>+SUM(H308:H318)</f>
        <v>0</v>
      </c>
    </row>
    <row r="320" spans="2:8" x14ac:dyDescent="0.25">
      <c r="B320" s="183"/>
      <c r="C320" s="184"/>
      <c r="D320" s="185"/>
      <c r="E320" s="184"/>
      <c r="F320" s="184"/>
      <c r="G320" s="184"/>
      <c r="H320" s="186"/>
    </row>
    <row r="321" spans="2:8" x14ac:dyDescent="0.25">
      <c r="B321" s="825" t="s">
        <v>112</v>
      </c>
      <c r="C321" s="826"/>
      <c r="D321" s="826"/>
      <c r="E321" s="826"/>
      <c r="F321" s="826"/>
      <c r="G321" s="826"/>
      <c r="H321" s="827"/>
    </row>
    <row r="322" spans="2:8" x14ac:dyDescent="0.25">
      <c r="B322" s="224" t="s">
        <v>104</v>
      </c>
      <c r="C322" s="264" t="s">
        <v>105</v>
      </c>
      <c r="D322" s="262" t="s">
        <v>2</v>
      </c>
      <c r="E322" s="262" t="s">
        <v>3</v>
      </c>
      <c r="F322" s="262" t="s">
        <v>113</v>
      </c>
      <c r="G322" s="262" t="s">
        <v>108</v>
      </c>
      <c r="H322" s="263" t="s">
        <v>109</v>
      </c>
    </row>
    <row r="323" spans="2:8" x14ac:dyDescent="0.25">
      <c r="B323" s="266"/>
      <c r="C323" s="261" t="str">
        <f>IF(B323="","",+VLOOKUP(B323,TRANSPORTE,2,TRUE))</f>
        <v/>
      </c>
      <c r="D323" s="261" t="str">
        <f>IF(B323="","",+VLOOKUP(B323,TRANSPORTE,3,TRUE))</f>
        <v/>
      </c>
      <c r="E323" s="270"/>
      <c r="F323" s="270"/>
      <c r="G323" s="181" t="str">
        <f>IF(B323="","",+VLOOKUP(B323,TRANSPORTE,4,TRUE))</f>
        <v/>
      </c>
      <c r="H323" s="182" t="str">
        <f>IF(F323=0,"",+IF(ROUND(G323/F323,0)&lt;1,+ROUND(G323*F323,0),ROUND(G323/F323,0)))</f>
        <v/>
      </c>
    </row>
    <row r="324" spans="2:8" x14ac:dyDescent="0.25">
      <c r="B324" s="267"/>
      <c r="C324" s="229" t="str">
        <f>IF(B324="","",+VLOOKUP(B324,TRANSPORTE,2,TRUE))</f>
        <v/>
      </c>
      <c r="D324" s="229" t="str">
        <f>IF(B324="","",+VLOOKUP(B324,TRANSPORTE,3,TRUE))</f>
        <v/>
      </c>
      <c r="E324" s="271"/>
      <c r="F324" s="271"/>
      <c r="G324" s="265" t="str">
        <f>IF(B324="","",+VLOOKUP(B324,TRANSPORTE,4,TRUE))</f>
        <v/>
      </c>
      <c r="H324" s="230" t="str">
        <f>IF(F324=0,"",+IF(ROUND(G324/F324,0)&lt;1,+ROUND(G324*F324,0),ROUND(G324/F324,0)))</f>
        <v/>
      </c>
    </row>
    <row r="325" spans="2:8" x14ac:dyDescent="0.25">
      <c r="B325" s="183"/>
      <c r="C325" s="828"/>
      <c r="D325" s="828"/>
      <c r="E325" s="187"/>
      <c r="F325" s="187"/>
      <c r="G325" s="218" t="s">
        <v>7</v>
      </c>
      <c r="H325" s="223">
        <f>+SUM(H323:H324)</f>
        <v>0</v>
      </c>
    </row>
    <row r="326" spans="2:8" x14ac:dyDescent="0.25">
      <c r="B326" s="183"/>
      <c r="C326" s="828"/>
      <c r="D326" s="828"/>
      <c r="E326" s="187"/>
      <c r="F326" s="187"/>
      <c r="G326" s="187"/>
      <c r="H326" s="188"/>
    </row>
    <row r="327" spans="2:8" x14ac:dyDescent="0.25">
      <c r="B327" s="825" t="s">
        <v>114</v>
      </c>
      <c r="C327" s="826"/>
      <c r="D327" s="826"/>
      <c r="E327" s="826"/>
      <c r="F327" s="826"/>
      <c r="G327" s="826"/>
      <c r="H327" s="827"/>
    </row>
    <row r="328" spans="2:8" x14ac:dyDescent="0.25">
      <c r="B328" s="217" t="s">
        <v>105</v>
      </c>
      <c r="C328" s="218" t="s">
        <v>380</v>
      </c>
      <c r="D328" s="218" t="s">
        <v>111</v>
      </c>
      <c r="E328" s="218" t="s">
        <v>115</v>
      </c>
      <c r="F328" s="218" t="s">
        <v>116</v>
      </c>
      <c r="G328" s="218" t="s">
        <v>107</v>
      </c>
      <c r="H328" s="225" t="s">
        <v>109</v>
      </c>
    </row>
    <row r="329" spans="2:8" x14ac:dyDescent="0.25">
      <c r="B329" s="266">
        <v>4004</v>
      </c>
      <c r="C329" s="261" t="str">
        <f>IF(B329="","",+VLOOKUP(B329,MO,2,TRUE))</f>
        <v>AYUDANTE</v>
      </c>
      <c r="D329" s="272">
        <v>2</v>
      </c>
      <c r="E329" s="257">
        <f>IF(B329="","",+VLOOKUP(B329,MO,4,TRUE))</f>
        <v>54107</v>
      </c>
      <c r="F329" s="257">
        <f>IF(B329="","",+ROUND(E329*D329*1.8,0))</f>
        <v>194785</v>
      </c>
      <c r="G329" s="276">
        <v>12</v>
      </c>
      <c r="H329" s="259">
        <f>IF(B329=0,"",+IF(ROUND(F329/G329,0)&lt;1,+ROUND(F329/G329,0),ROUND(F329/G329,0)))</f>
        <v>16232</v>
      </c>
    </row>
    <row r="330" spans="2:8" x14ac:dyDescent="0.25">
      <c r="B330" s="267"/>
      <c r="C330" s="229" t="str">
        <f>IF(B330="","",+VLOOKUP(B330,MO,2,TRUE))</f>
        <v/>
      </c>
      <c r="D330" s="271"/>
      <c r="E330" s="258" t="str">
        <f>IF(B330="","",+VLOOKUP(B330,MO,4,TRUE))</f>
        <v/>
      </c>
      <c r="F330" s="258" t="str">
        <f>IF(B330="","",+ROUND(E330*D330*1.8,0))</f>
        <v/>
      </c>
      <c r="G330" s="274"/>
      <c r="H330" s="260" t="str">
        <f>IF(B330=0,"",+IF(ROUND(F330/G330,0)&lt;1,+ROUND(F330/G330,0),ROUND(F330/G330,0)))</f>
        <v/>
      </c>
    </row>
    <row r="331" spans="2:8" x14ac:dyDescent="0.25">
      <c r="B331" s="266"/>
      <c r="C331" s="261" t="str">
        <f>IF(B331="","",+VLOOKUP(B331,MO,2,TRUE))</f>
        <v/>
      </c>
      <c r="D331" s="272"/>
      <c r="E331" s="257" t="str">
        <f>IF(B331="","",+VLOOKUP(B331,MO,4,TRUE))</f>
        <v/>
      </c>
      <c r="F331" s="257" t="str">
        <f>IF(B331="","",+ROUND(E331*D331*1.8,0))</f>
        <v/>
      </c>
      <c r="G331" s="273"/>
      <c r="H331" s="259" t="str">
        <f>IF(B331=0,"",+IF(ROUND(F331/G331,0)&lt;1,+ROUND(F331/G331,0),ROUND(F331/G331,0)))</f>
        <v/>
      </c>
    </row>
    <row r="332" spans="2:8" x14ac:dyDescent="0.25">
      <c r="B332" s="183"/>
      <c r="C332" s="184"/>
      <c r="D332" s="184"/>
      <c r="E332" s="187"/>
      <c r="F332" s="184"/>
      <c r="G332" s="218" t="s">
        <v>7</v>
      </c>
      <c r="H332" s="222">
        <f>+SUM(H329:H331)</f>
        <v>16232</v>
      </c>
    </row>
    <row r="333" spans="2:8" x14ac:dyDescent="0.25">
      <c r="B333" s="183"/>
      <c r="C333" s="184"/>
      <c r="D333" s="184"/>
      <c r="E333" s="189"/>
      <c r="F333" s="184"/>
      <c r="G333" s="184"/>
      <c r="H333" s="190"/>
    </row>
    <row r="334" spans="2:8" x14ac:dyDescent="0.25">
      <c r="B334" s="204"/>
      <c r="C334" s="205"/>
      <c r="D334" s="205"/>
      <c r="E334" s="206" t="s">
        <v>117</v>
      </c>
      <c r="F334" s="205"/>
      <c r="G334" s="207"/>
      <c r="H334" s="226">
        <f>+ROUND(H332+H325+H319+H304,0)</f>
        <v>24188</v>
      </c>
    </row>
    <row r="335" spans="2:8" x14ac:dyDescent="0.25">
      <c r="B335" s="208"/>
      <c r="C335" s="209"/>
      <c r="D335" s="210"/>
      <c r="E335" s="211" t="s">
        <v>118</v>
      </c>
      <c r="F335" s="211"/>
      <c r="G335" s="212">
        <v>0.36</v>
      </c>
      <c r="H335" s="227">
        <f>+ROUND(H334*G335,0)</f>
        <v>8708</v>
      </c>
    </row>
    <row r="336" spans="2:8" x14ac:dyDescent="0.25">
      <c r="B336" s="213"/>
      <c r="C336" s="214"/>
      <c r="D336" s="214"/>
      <c r="E336" s="215" t="s">
        <v>119</v>
      </c>
      <c r="F336" s="214"/>
      <c r="G336" s="216"/>
      <c r="H336" s="228">
        <f>+H335+H334</f>
        <v>32896</v>
      </c>
    </row>
    <row r="337" spans="2:11" x14ac:dyDescent="0.25">
      <c r="B337" s="197" t="s">
        <v>135</v>
      </c>
      <c r="C337" s="184"/>
      <c r="D337" s="184"/>
      <c r="E337" s="196" t="s">
        <v>136</v>
      </c>
      <c r="F337" s="184"/>
      <c r="G337" s="184"/>
      <c r="H337" s="190"/>
    </row>
    <row r="338" spans="2:11" x14ac:dyDescent="0.25">
      <c r="B338" s="667"/>
      <c r="C338" s="668"/>
      <c r="D338" s="195"/>
      <c r="E338" s="668"/>
      <c r="F338" s="668"/>
      <c r="G338" s="668"/>
      <c r="H338" s="669"/>
    </row>
    <row r="339" spans="2:11" x14ac:dyDescent="0.25">
      <c r="B339" s="667" t="str">
        <f>+PRESENTACION!$C$9</f>
        <v>WILSON ESNEYDER SIERRA MAYORGA</v>
      </c>
      <c r="C339" s="668"/>
      <c r="D339" s="195"/>
      <c r="E339" s="668" t="str">
        <f>+PRESENTACION!$C$11</f>
        <v>DIANA MARGARITA CORZO</v>
      </c>
      <c r="F339" s="668"/>
      <c r="G339" s="668"/>
      <c r="H339" s="669"/>
    </row>
    <row r="340" spans="2:11" x14ac:dyDescent="0.25">
      <c r="B340" s="667" t="str">
        <f>+PRESENTACION!$C$10</f>
        <v>AUXILIAR DE INGENIERIA</v>
      </c>
      <c r="C340" s="668"/>
      <c r="D340" s="195"/>
      <c r="E340" s="668" t="str">
        <f>+PRESENTACION!$C$12</f>
        <v>SECRETARIA DE PLANEACION E INFRAESTRUCTURA</v>
      </c>
      <c r="F340" s="668"/>
      <c r="G340" s="668"/>
      <c r="H340" s="669"/>
    </row>
    <row r="341" spans="2:11" ht="16.5" thickBot="1" x14ac:dyDescent="0.3">
      <c r="B341" s="191"/>
      <c r="C341" s="192"/>
      <c r="D341" s="192"/>
      <c r="E341" s="192"/>
      <c r="F341" s="192"/>
      <c r="G341" s="192"/>
      <c r="H341" s="193"/>
    </row>
    <row r="343" spans="2:11" ht="16.5" thickBot="1" x14ac:dyDescent="0.3"/>
    <row r="344" spans="2:11" x14ac:dyDescent="0.25">
      <c r="B344" s="845" t="s">
        <v>96</v>
      </c>
      <c r="C344" s="846"/>
      <c r="D344" s="846"/>
      <c r="E344" s="846"/>
      <c r="F344" s="846"/>
      <c r="G344" s="846"/>
      <c r="H344" s="847"/>
    </row>
    <row r="345" spans="2:11" x14ac:dyDescent="0.25">
      <c r="B345" s="198" t="s">
        <v>97</v>
      </c>
      <c r="C345" s="848" t="str">
        <f>+PRESENTACION!$C$2</f>
        <v>MUNICIPIO DE SAN VICENTE DE CHUCURI</v>
      </c>
      <c r="D345" s="848"/>
      <c r="E345" s="848"/>
      <c r="F345" s="848"/>
      <c r="G345" s="848"/>
      <c r="H345" s="849"/>
    </row>
    <row r="346" spans="2:11" ht="16.5" thickBot="1" x14ac:dyDescent="0.3">
      <c r="B346" s="199" t="s">
        <v>98</v>
      </c>
      <c r="C346" s="850">
        <f>+PRESENTACION!$C$6</f>
        <v>45848</v>
      </c>
      <c r="D346" s="851"/>
      <c r="E346" s="851"/>
      <c r="F346" s="851"/>
      <c r="G346" s="851"/>
      <c r="H346" s="852"/>
    </row>
    <row r="347" spans="2:11" x14ac:dyDescent="0.25">
      <c r="B347" s="853" t="s">
        <v>99</v>
      </c>
      <c r="C347" s="854" t="str">
        <f>+PRESENTACION!$C$4</f>
        <v>ADECUACION DEL POLIDEPORTIVO ESCUELA EL LEON DEL MUNICIPIO DE SAN VICENTE DE CHUCURI</v>
      </c>
      <c r="D347" s="855"/>
      <c r="E347" s="855"/>
      <c r="F347" s="855"/>
      <c r="G347" s="855"/>
      <c r="H347" s="856"/>
      <c r="K347" s="749" t="s">
        <v>399</v>
      </c>
    </row>
    <row r="348" spans="2:11" x14ac:dyDescent="0.25">
      <c r="B348" s="853"/>
      <c r="C348" s="855"/>
      <c r="D348" s="855"/>
      <c r="E348" s="855"/>
      <c r="F348" s="855"/>
      <c r="G348" s="855"/>
      <c r="H348" s="856"/>
      <c r="K348" s="750"/>
    </row>
    <row r="349" spans="2:11" ht="16.5" thickBot="1" x14ac:dyDescent="0.3">
      <c r="B349" s="199" t="s">
        <v>100</v>
      </c>
      <c r="C349" s="200">
        <f>+PRESUPUESTO!$B$7</f>
        <v>1</v>
      </c>
      <c r="D349" s="834" t="str">
        <f>+PRESUPUESTO!$C$7</f>
        <v xml:space="preserve">PRELIMINARES </v>
      </c>
      <c r="E349" s="835"/>
      <c r="F349" s="835"/>
      <c r="G349" s="835"/>
      <c r="H349" s="836"/>
      <c r="K349" s="302" t="s">
        <v>406</v>
      </c>
    </row>
    <row r="350" spans="2:11" x14ac:dyDescent="0.25">
      <c r="B350" s="837" t="s">
        <v>101</v>
      </c>
      <c r="C350" s="839">
        <f>+PRESUPUESTO!$B$10</f>
        <v>1.07</v>
      </c>
      <c r="D350" s="840"/>
      <c r="E350" s="840"/>
      <c r="F350" s="841"/>
      <c r="G350" s="203" t="s">
        <v>102</v>
      </c>
      <c r="H350" s="201" t="str">
        <f>+PRESUPUESTO!$D$10</f>
        <v>m²</v>
      </c>
    </row>
    <row r="351" spans="2:11" x14ac:dyDescent="0.25">
      <c r="B351" s="838"/>
      <c r="C351" s="842" t="str">
        <f>+PRESUPUESTO!$C$10</f>
        <v xml:space="preserve">DEMOLICIÓN DE ENCHAPES </v>
      </c>
      <c r="D351" s="843"/>
      <c r="E351" s="843"/>
      <c r="F351" s="843"/>
      <c r="G351" s="843"/>
      <c r="H351" s="844"/>
    </row>
    <row r="352" spans="2:11" x14ac:dyDescent="0.25">
      <c r="B352" s="176"/>
      <c r="C352" s="177"/>
      <c r="D352" s="177"/>
      <c r="E352" s="177"/>
      <c r="F352" s="177"/>
      <c r="G352" s="177"/>
      <c r="H352" s="178"/>
    </row>
    <row r="353" spans="2:8" x14ac:dyDescent="0.25">
      <c r="B353" s="825" t="s">
        <v>103</v>
      </c>
      <c r="C353" s="826"/>
      <c r="D353" s="826"/>
      <c r="E353" s="826"/>
      <c r="F353" s="826"/>
      <c r="G353" s="826"/>
      <c r="H353" s="827"/>
    </row>
    <row r="354" spans="2:8" x14ac:dyDescent="0.25">
      <c r="B354" s="217" t="s">
        <v>104</v>
      </c>
      <c r="C354" s="830" t="s">
        <v>105</v>
      </c>
      <c r="D354" s="831"/>
      <c r="E354" s="218" t="s">
        <v>106</v>
      </c>
      <c r="F354" s="202" t="s">
        <v>107</v>
      </c>
      <c r="G354" s="218" t="s">
        <v>108</v>
      </c>
      <c r="H354" s="219" t="s">
        <v>109</v>
      </c>
    </row>
    <row r="355" spans="2:8" x14ac:dyDescent="0.25">
      <c r="B355" s="266">
        <v>1032</v>
      </c>
      <c r="C355" s="832" t="str">
        <f t="shared" ref="C355:C360" si="48">IF(B355="","",+VLOOKUP(B355,MATERIALES,2,TRUE))</f>
        <v>VIBRADOR DE CONCRETO</v>
      </c>
      <c r="D355" s="833"/>
      <c r="E355" s="179" t="str">
        <f t="shared" ref="E355:E360" si="49">IF(B355="","",+VLOOKUP(B355,MATERIALES,3,TRUE))</f>
        <v>Día</v>
      </c>
      <c r="F355" s="268">
        <v>10</v>
      </c>
      <c r="G355" s="180">
        <f t="shared" ref="G355:G360" si="50">IF(B355="","",+VLOOKUP(B355,MATERIALES,4,TRUE))</f>
        <v>76000</v>
      </c>
      <c r="H355" s="259">
        <f t="shared" ref="H355:H360" si="51">IF(F355=0,"",+IF(ROUND(G355/F355,0)&lt;1,+ROUND(G355*F355,0),ROUND(G355/F355,0)))</f>
        <v>7600</v>
      </c>
    </row>
    <row r="356" spans="2:8" x14ac:dyDescent="0.25">
      <c r="B356" s="267"/>
      <c r="C356" s="829" t="str">
        <f t="shared" si="48"/>
        <v/>
      </c>
      <c r="D356" s="829"/>
      <c r="E356" s="220" t="str">
        <f t="shared" si="49"/>
        <v/>
      </c>
      <c r="F356" s="269"/>
      <c r="G356" s="221" t="str">
        <f t="shared" si="50"/>
        <v/>
      </c>
      <c r="H356" s="260" t="str">
        <f t="shared" si="51"/>
        <v/>
      </c>
    </row>
    <row r="357" spans="2:8" x14ac:dyDescent="0.25">
      <c r="B357" s="266"/>
      <c r="C357" s="832" t="str">
        <f t="shared" si="48"/>
        <v/>
      </c>
      <c r="D357" s="833"/>
      <c r="E357" s="179" t="str">
        <f t="shared" si="49"/>
        <v/>
      </c>
      <c r="F357" s="268"/>
      <c r="G357" s="180" t="str">
        <f t="shared" si="50"/>
        <v/>
      </c>
      <c r="H357" s="259" t="str">
        <f t="shared" si="51"/>
        <v/>
      </c>
    </row>
    <row r="358" spans="2:8" x14ac:dyDescent="0.25">
      <c r="B358" s="267"/>
      <c r="C358" s="829" t="str">
        <f t="shared" si="48"/>
        <v/>
      </c>
      <c r="D358" s="829"/>
      <c r="E358" s="220" t="str">
        <f t="shared" si="49"/>
        <v/>
      </c>
      <c r="F358" s="269"/>
      <c r="G358" s="221" t="str">
        <f t="shared" si="50"/>
        <v/>
      </c>
      <c r="H358" s="260" t="str">
        <f t="shared" si="51"/>
        <v/>
      </c>
    </row>
    <row r="359" spans="2:8" x14ac:dyDescent="0.25">
      <c r="B359" s="266"/>
      <c r="C359" s="832" t="str">
        <f t="shared" si="48"/>
        <v/>
      </c>
      <c r="D359" s="833"/>
      <c r="E359" s="179" t="str">
        <f t="shared" si="49"/>
        <v/>
      </c>
      <c r="F359" s="268"/>
      <c r="G359" s="180" t="str">
        <f t="shared" si="50"/>
        <v/>
      </c>
      <c r="H359" s="259" t="str">
        <f t="shared" si="51"/>
        <v/>
      </c>
    </row>
    <row r="360" spans="2:8" x14ac:dyDescent="0.25">
      <c r="B360" s="267">
        <v>1019</v>
      </c>
      <c r="C360" s="829" t="str">
        <f t="shared" si="48"/>
        <v xml:space="preserve">HERRAMIENTA MENOR </v>
      </c>
      <c r="D360" s="829"/>
      <c r="E360" s="220" t="str">
        <f t="shared" si="49"/>
        <v>%</v>
      </c>
      <c r="F360" s="269">
        <f>+H389</f>
        <v>12986</v>
      </c>
      <c r="G360" s="275">
        <f t="shared" si="50"/>
        <v>0.1</v>
      </c>
      <c r="H360" s="260">
        <f t="shared" si="51"/>
        <v>1299</v>
      </c>
    </row>
    <row r="361" spans="2:8" x14ac:dyDescent="0.25">
      <c r="B361" s="183"/>
      <c r="C361" s="184"/>
      <c r="D361" s="184"/>
      <c r="E361" s="184"/>
      <c r="F361" s="184"/>
      <c r="G361" s="218" t="s">
        <v>7</v>
      </c>
      <c r="H361" s="222">
        <f>+SUM(H355:H360)</f>
        <v>8899</v>
      </c>
    </row>
    <row r="362" spans="2:8" x14ac:dyDescent="0.25">
      <c r="B362" s="183"/>
      <c r="C362" s="184"/>
      <c r="D362" s="185"/>
      <c r="E362" s="184"/>
      <c r="F362" s="184"/>
      <c r="G362" s="184"/>
      <c r="H362" s="186"/>
    </row>
    <row r="363" spans="2:8" x14ac:dyDescent="0.25">
      <c r="B363" s="825" t="s">
        <v>110</v>
      </c>
      <c r="C363" s="826"/>
      <c r="D363" s="826"/>
      <c r="E363" s="826"/>
      <c r="F363" s="826"/>
      <c r="G363" s="826"/>
      <c r="H363" s="827"/>
    </row>
    <row r="364" spans="2:8" x14ac:dyDescent="0.25">
      <c r="B364" s="217" t="s">
        <v>104</v>
      </c>
      <c r="C364" s="830" t="s">
        <v>105</v>
      </c>
      <c r="D364" s="831"/>
      <c r="E364" s="218" t="s">
        <v>106</v>
      </c>
      <c r="F364" s="218" t="s">
        <v>111</v>
      </c>
      <c r="G364" s="218" t="s">
        <v>108</v>
      </c>
      <c r="H364" s="222" t="s">
        <v>109</v>
      </c>
    </row>
    <row r="365" spans="2:8" x14ac:dyDescent="0.25">
      <c r="B365" s="266"/>
      <c r="C365" s="824" t="str">
        <f t="shared" ref="C365:C375" si="52">IF(B365="","",+VLOOKUP(B365,INSUMOS,2,TRUE))</f>
        <v/>
      </c>
      <c r="D365" s="824"/>
      <c r="E365" s="181" t="str">
        <f t="shared" ref="E365:E375" si="53">IF(B365="","",+VLOOKUP(B365,INSUMOS,3,TRUE))</f>
        <v/>
      </c>
      <c r="F365" s="270"/>
      <c r="G365" s="181" t="str">
        <f t="shared" ref="G365:G375" si="54">IF(B365="","",+VLOOKUP(B365,INSUMOS,4,TRUE))</f>
        <v/>
      </c>
      <c r="H365" s="182" t="str">
        <f>IF(F365=0,"",ROUND(G365*F365,0))</f>
        <v/>
      </c>
    </row>
    <row r="366" spans="2:8" x14ac:dyDescent="0.25">
      <c r="B366" s="267"/>
      <c r="C366" s="829" t="str">
        <f t="shared" si="52"/>
        <v/>
      </c>
      <c r="D366" s="829"/>
      <c r="E366" s="265" t="str">
        <f t="shared" si="53"/>
        <v/>
      </c>
      <c r="F366" s="274"/>
      <c r="G366" s="265" t="str">
        <f t="shared" si="54"/>
        <v/>
      </c>
      <c r="H366" s="230" t="str">
        <f t="shared" ref="H366:H375" si="55">IF(F366=0,"",ROUND(G366*F366,0))</f>
        <v/>
      </c>
    </row>
    <row r="367" spans="2:8" x14ac:dyDescent="0.25">
      <c r="B367" s="266"/>
      <c r="C367" s="824" t="str">
        <f t="shared" si="52"/>
        <v/>
      </c>
      <c r="D367" s="824"/>
      <c r="E367" s="181" t="str">
        <f t="shared" si="53"/>
        <v/>
      </c>
      <c r="F367" s="270"/>
      <c r="G367" s="181" t="str">
        <f t="shared" si="54"/>
        <v/>
      </c>
      <c r="H367" s="182" t="str">
        <f t="shared" si="55"/>
        <v/>
      </c>
    </row>
    <row r="368" spans="2:8" x14ac:dyDescent="0.25">
      <c r="B368" s="267"/>
      <c r="C368" s="829" t="str">
        <f t="shared" si="52"/>
        <v/>
      </c>
      <c r="D368" s="829"/>
      <c r="E368" s="265" t="str">
        <f t="shared" si="53"/>
        <v/>
      </c>
      <c r="F368" s="274"/>
      <c r="G368" s="265" t="str">
        <f t="shared" si="54"/>
        <v/>
      </c>
      <c r="H368" s="230" t="str">
        <f t="shared" si="55"/>
        <v/>
      </c>
    </row>
    <row r="369" spans="2:8" x14ac:dyDescent="0.25">
      <c r="B369" s="266"/>
      <c r="C369" s="824" t="str">
        <f t="shared" si="52"/>
        <v/>
      </c>
      <c r="D369" s="824"/>
      <c r="E369" s="181" t="str">
        <f t="shared" si="53"/>
        <v/>
      </c>
      <c r="F369" s="270"/>
      <c r="G369" s="181" t="str">
        <f t="shared" si="54"/>
        <v/>
      </c>
      <c r="H369" s="182" t="str">
        <f t="shared" si="55"/>
        <v/>
      </c>
    </row>
    <row r="370" spans="2:8" x14ac:dyDescent="0.25">
      <c r="B370" s="267"/>
      <c r="C370" s="829" t="str">
        <f t="shared" si="52"/>
        <v/>
      </c>
      <c r="D370" s="829"/>
      <c r="E370" s="265" t="str">
        <f t="shared" si="53"/>
        <v/>
      </c>
      <c r="F370" s="274"/>
      <c r="G370" s="265" t="str">
        <f t="shared" si="54"/>
        <v/>
      </c>
      <c r="H370" s="230" t="str">
        <f t="shared" si="55"/>
        <v/>
      </c>
    </row>
    <row r="371" spans="2:8" x14ac:dyDescent="0.25">
      <c r="B371" s="266"/>
      <c r="C371" s="824" t="str">
        <f t="shared" si="52"/>
        <v/>
      </c>
      <c r="D371" s="824"/>
      <c r="E371" s="181" t="str">
        <f t="shared" si="53"/>
        <v/>
      </c>
      <c r="F371" s="270"/>
      <c r="G371" s="181" t="str">
        <f t="shared" si="54"/>
        <v/>
      </c>
      <c r="H371" s="182" t="str">
        <f t="shared" si="55"/>
        <v/>
      </c>
    </row>
    <row r="372" spans="2:8" x14ac:dyDescent="0.25">
      <c r="B372" s="267"/>
      <c r="C372" s="829" t="str">
        <f t="shared" si="52"/>
        <v/>
      </c>
      <c r="D372" s="829"/>
      <c r="E372" s="265" t="str">
        <f t="shared" si="53"/>
        <v/>
      </c>
      <c r="F372" s="274"/>
      <c r="G372" s="265" t="str">
        <f t="shared" si="54"/>
        <v/>
      </c>
      <c r="H372" s="230" t="str">
        <f t="shared" si="55"/>
        <v/>
      </c>
    </row>
    <row r="373" spans="2:8" x14ac:dyDescent="0.25">
      <c r="B373" s="266"/>
      <c r="C373" s="824" t="str">
        <f t="shared" si="52"/>
        <v/>
      </c>
      <c r="D373" s="824"/>
      <c r="E373" s="181" t="str">
        <f t="shared" si="53"/>
        <v/>
      </c>
      <c r="F373" s="270"/>
      <c r="G373" s="181" t="str">
        <f t="shared" si="54"/>
        <v/>
      </c>
      <c r="H373" s="182" t="str">
        <f t="shared" si="55"/>
        <v/>
      </c>
    </row>
    <row r="374" spans="2:8" x14ac:dyDescent="0.25">
      <c r="B374" s="267"/>
      <c r="C374" s="829" t="str">
        <f t="shared" si="52"/>
        <v/>
      </c>
      <c r="D374" s="829"/>
      <c r="E374" s="265" t="str">
        <f t="shared" si="53"/>
        <v/>
      </c>
      <c r="F374" s="274"/>
      <c r="G374" s="265" t="str">
        <f t="shared" si="54"/>
        <v/>
      </c>
      <c r="H374" s="230" t="str">
        <f t="shared" si="55"/>
        <v/>
      </c>
    </row>
    <row r="375" spans="2:8" x14ac:dyDescent="0.25">
      <c r="B375" s="266"/>
      <c r="C375" s="824" t="str">
        <f t="shared" si="52"/>
        <v/>
      </c>
      <c r="D375" s="824"/>
      <c r="E375" s="181" t="str">
        <f t="shared" si="53"/>
        <v/>
      </c>
      <c r="F375" s="270"/>
      <c r="G375" s="181" t="str">
        <f t="shared" si="54"/>
        <v/>
      </c>
      <c r="H375" s="182" t="str">
        <f t="shared" si="55"/>
        <v/>
      </c>
    </row>
    <row r="376" spans="2:8" x14ac:dyDescent="0.25">
      <c r="B376" s="183"/>
      <c r="C376" s="184"/>
      <c r="D376" s="184"/>
      <c r="E376" s="184"/>
      <c r="F376" s="184"/>
      <c r="G376" s="218" t="s">
        <v>7</v>
      </c>
      <c r="H376" s="223">
        <f>+SUM(H365:H375)</f>
        <v>0</v>
      </c>
    </row>
    <row r="377" spans="2:8" x14ac:dyDescent="0.25">
      <c r="B377" s="183"/>
      <c r="C377" s="184"/>
      <c r="D377" s="185"/>
      <c r="E377" s="184"/>
      <c r="F377" s="184"/>
      <c r="G377" s="184"/>
      <c r="H377" s="186"/>
    </row>
    <row r="378" spans="2:8" x14ac:dyDescent="0.25">
      <c r="B378" s="825" t="s">
        <v>112</v>
      </c>
      <c r="C378" s="826"/>
      <c r="D378" s="826"/>
      <c r="E378" s="826"/>
      <c r="F378" s="826"/>
      <c r="G378" s="826"/>
      <c r="H378" s="827"/>
    </row>
    <row r="379" spans="2:8" x14ac:dyDescent="0.25">
      <c r="B379" s="224" t="s">
        <v>104</v>
      </c>
      <c r="C379" s="264" t="s">
        <v>105</v>
      </c>
      <c r="D379" s="262" t="s">
        <v>2</v>
      </c>
      <c r="E379" s="262" t="s">
        <v>3</v>
      </c>
      <c r="F379" s="262" t="s">
        <v>113</v>
      </c>
      <c r="G379" s="262" t="s">
        <v>108</v>
      </c>
      <c r="H379" s="263" t="s">
        <v>109</v>
      </c>
    </row>
    <row r="380" spans="2:8" x14ac:dyDescent="0.25">
      <c r="B380" s="266"/>
      <c r="C380" s="261" t="str">
        <f>IF(B380="","",+VLOOKUP(B380,TRANSPORTE,2,TRUE))</f>
        <v/>
      </c>
      <c r="D380" s="261" t="str">
        <f>IF(B380="","",+VLOOKUP(B380,TRANSPORTE,3,TRUE))</f>
        <v/>
      </c>
      <c r="E380" s="270"/>
      <c r="F380" s="270"/>
      <c r="G380" s="181" t="str">
        <f>IF(B380="","",+VLOOKUP(B380,TRANSPORTE,4,TRUE))</f>
        <v/>
      </c>
      <c r="H380" s="182" t="str">
        <f>IF(F380=0,"",+IF(ROUND(G380/F380,0)&lt;1,+ROUND(G380*F380,0),ROUND(G380/F380,0)))</f>
        <v/>
      </c>
    </row>
    <row r="381" spans="2:8" x14ac:dyDescent="0.25">
      <c r="B381" s="267"/>
      <c r="C381" s="229" t="str">
        <f>IF(B381="","",+VLOOKUP(B381,TRANSPORTE,2,TRUE))</f>
        <v/>
      </c>
      <c r="D381" s="229" t="str">
        <f>IF(B381="","",+VLOOKUP(B381,TRANSPORTE,3,TRUE))</f>
        <v/>
      </c>
      <c r="E381" s="271"/>
      <c r="F381" s="271"/>
      <c r="G381" s="265" t="str">
        <f>IF(B381="","",+VLOOKUP(B381,TRANSPORTE,4,TRUE))</f>
        <v/>
      </c>
      <c r="H381" s="230" t="str">
        <f>IF(F381=0,"",+IF(ROUND(G381/F381,0)&lt;1,+ROUND(G381*F381,0),ROUND(G381/F381,0)))</f>
        <v/>
      </c>
    </row>
    <row r="382" spans="2:8" x14ac:dyDescent="0.25">
      <c r="B382" s="183"/>
      <c r="C382" s="828"/>
      <c r="D382" s="828"/>
      <c r="E382" s="187"/>
      <c r="F382" s="187"/>
      <c r="G382" s="218" t="s">
        <v>7</v>
      </c>
      <c r="H382" s="223">
        <f>+SUM(H380:H381)</f>
        <v>0</v>
      </c>
    </row>
    <row r="383" spans="2:8" x14ac:dyDescent="0.25">
      <c r="B383" s="183"/>
      <c r="C383" s="828"/>
      <c r="D383" s="828"/>
      <c r="E383" s="187"/>
      <c r="F383" s="187"/>
      <c r="G383" s="187"/>
      <c r="H383" s="188"/>
    </row>
    <row r="384" spans="2:8" x14ac:dyDescent="0.25">
      <c r="B384" s="825" t="s">
        <v>114</v>
      </c>
      <c r="C384" s="826"/>
      <c r="D384" s="826"/>
      <c r="E384" s="826"/>
      <c r="F384" s="826"/>
      <c r="G384" s="826"/>
      <c r="H384" s="827"/>
    </row>
    <row r="385" spans="2:8" x14ac:dyDescent="0.25">
      <c r="B385" s="217" t="s">
        <v>105</v>
      </c>
      <c r="C385" s="218" t="s">
        <v>380</v>
      </c>
      <c r="D385" s="218" t="s">
        <v>111</v>
      </c>
      <c r="E385" s="218" t="s">
        <v>115</v>
      </c>
      <c r="F385" s="218" t="s">
        <v>116</v>
      </c>
      <c r="G385" s="218" t="s">
        <v>107</v>
      </c>
      <c r="H385" s="225" t="s">
        <v>109</v>
      </c>
    </row>
    <row r="386" spans="2:8" x14ac:dyDescent="0.25">
      <c r="B386" s="266">
        <v>4004</v>
      </c>
      <c r="C386" s="261" t="str">
        <f>IF(B386="","",+VLOOKUP(B386,MO,2,TRUE))</f>
        <v>AYUDANTE</v>
      </c>
      <c r="D386" s="272">
        <v>2</v>
      </c>
      <c r="E386" s="257">
        <f>IF(B386="","",+VLOOKUP(B386,MO,4,TRUE))</f>
        <v>54107</v>
      </c>
      <c r="F386" s="257">
        <f>IF(B386="","",+ROUND(E386*D386*1.8,0))</f>
        <v>194785</v>
      </c>
      <c r="G386" s="276">
        <v>15</v>
      </c>
      <c r="H386" s="259">
        <f>IF(B386=0,"",+IF(ROUND(F386/G386,0)&lt;1,+ROUND(F386/G386,0),ROUND(F386/G386,0)))</f>
        <v>12986</v>
      </c>
    </row>
    <row r="387" spans="2:8" x14ac:dyDescent="0.25">
      <c r="B387" s="267"/>
      <c r="C387" s="229" t="str">
        <f>IF(B387="","",+VLOOKUP(B387,MO,2,TRUE))</f>
        <v/>
      </c>
      <c r="D387" s="271"/>
      <c r="E387" s="258" t="str">
        <f>IF(B387="","",+VLOOKUP(B387,MO,4,TRUE))</f>
        <v/>
      </c>
      <c r="F387" s="258" t="str">
        <f>IF(B387="","",+ROUND(E387*D387*1.8,0))</f>
        <v/>
      </c>
      <c r="G387" s="274"/>
      <c r="H387" s="260" t="str">
        <f>IF(B387=0,"",+IF(ROUND(F387/G387,0)&lt;1,+ROUND(F387/G387,0),ROUND(F387/G387,0)))</f>
        <v/>
      </c>
    </row>
    <row r="388" spans="2:8" x14ac:dyDescent="0.25">
      <c r="B388" s="266"/>
      <c r="C388" s="261" t="str">
        <f>IF(B388="","",+VLOOKUP(B388,MO,2,TRUE))</f>
        <v/>
      </c>
      <c r="D388" s="272"/>
      <c r="E388" s="257" t="str">
        <f>IF(B388="","",+VLOOKUP(B388,MO,4,TRUE))</f>
        <v/>
      </c>
      <c r="F388" s="257" t="str">
        <f>IF(B388="","",+ROUND(E388*D388*1.8,0))</f>
        <v/>
      </c>
      <c r="G388" s="273"/>
      <c r="H388" s="259" t="str">
        <f>IF(B388=0,"",+IF(ROUND(F388/G388,0)&lt;1,+ROUND(F388/G388,0),ROUND(F388/G388,0)))</f>
        <v/>
      </c>
    </row>
    <row r="389" spans="2:8" x14ac:dyDescent="0.25">
      <c r="B389" s="183"/>
      <c r="C389" s="184"/>
      <c r="D389" s="184"/>
      <c r="E389" s="187"/>
      <c r="F389" s="184"/>
      <c r="G389" s="218" t="s">
        <v>7</v>
      </c>
      <c r="H389" s="222">
        <f>+SUM(H386:H388)</f>
        <v>12986</v>
      </c>
    </row>
    <row r="390" spans="2:8" x14ac:dyDescent="0.25">
      <c r="B390" s="183"/>
      <c r="C390" s="184"/>
      <c r="D390" s="184"/>
      <c r="E390" s="189"/>
      <c r="F390" s="184"/>
      <c r="G390" s="184"/>
      <c r="H390" s="190"/>
    </row>
    <row r="391" spans="2:8" x14ac:dyDescent="0.25">
      <c r="B391" s="204"/>
      <c r="C391" s="205"/>
      <c r="D391" s="205"/>
      <c r="E391" s="206" t="s">
        <v>117</v>
      </c>
      <c r="F391" s="205"/>
      <c r="G391" s="207"/>
      <c r="H391" s="226">
        <f>+ROUND(H389+H382+H376+H361,0)</f>
        <v>21885</v>
      </c>
    </row>
    <row r="392" spans="2:8" x14ac:dyDescent="0.25">
      <c r="B392" s="208"/>
      <c r="C392" s="209"/>
      <c r="D392" s="210"/>
      <c r="E392" s="211" t="s">
        <v>118</v>
      </c>
      <c r="F392" s="211"/>
      <c r="G392" s="212">
        <v>0.36</v>
      </c>
      <c r="H392" s="227">
        <f>+ROUND(H391*G392,0)</f>
        <v>7879</v>
      </c>
    </row>
    <row r="393" spans="2:8" x14ac:dyDescent="0.25">
      <c r="B393" s="213"/>
      <c r="C393" s="214"/>
      <c r="D393" s="214"/>
      <c r="E393" s="215" t="s">
        <v>119</v>
      </c>
      <c r="F393" s="214"/>
      <c r="G393" s="216"/>
      <c r="H393" s="228">
        <f>+H392+H391</f>
        <v>29764</v>
      </c>
    </row>
    <row r="394" spans="2:8" x14ac:dyDescent="0.25">
      <c r="B394" s="197" t="s">
        <v>135</v>
      </c>
      <c r="C394" s="184"/>
      <c r="D394" s="184"/>
      <c r="E394" s="196" t="s">
        <v>136</v>
      </c>
      <c r="F394" s="184"/>
      <c r="G394" s="184"/>
      <c r="H394" s="190"/>
    </row>
    <row r="395" spans="2:8" x14ac:dyDescent="0.25">
      <c r="B395" s="667"/>
      <c r="C395" s="668"/>
      <c r="D395" s="195"/>
      <c r="E395" s="668"/>
      <c r="F395" s="668"/>
      <c r="G395" s="668"/>
      <c r="H395" s="669"/>
    </row>
    <row r="396" spans="2:8" x14ac:dyDescent="0.25">
      <c r="B396" s="667" t="str">
        <f>+PRESENTACION!$C$9</f>
        <v>WILSON ESNEYDER SIERRA MAYORGA</v>
      </c>
      <c r="C396" s="668"/>
      <c r="D396" s="195"/>
      <c r="E396" s="668" t="str">
        <f>+PRESENTACION!$C$11</f>
        <v>DIANA MARGARITA CORZO</v>
      </c>
      <c r="F396" s="668"/>
      <c r="G396" s="668"/>
      <c r="H396" s="669"/>
    </row>
    <row r="397" spans="2:8" x14ac:dyDescent="0.25">
      <c r="B397" s="667" t="str">
        <f>+PRESENTACION!$C$10</f>
        <v>AUXILIAR DE INGENIERIA</v>
      </c>
      <c r="C397" s="668"/>
      <c r="D397" s="195"/>
      <c r="E397" s="668" t="str">
        <f>+PRESENTACION!$C$12</f>
        <v>SECRETARIA DE PLANEACION E INFRAESTRUCTURA</v>
      </c>
      <c r="F397" s="668"/>
      <c r="G397" s="668"/>
      <c r="H397" s="669"/>
    </row>
    <row r="398" spans="2:8" ht="16.5" thickBot="1" x14ac:dyDescent="0.3">
      <c r="B398" s="191"/>
      <c r="C398" s="192"/>
      <c r="D398" s="192"/>
      <c r="E398" s="192"/>
      <c r="F398" s="192"/>
      <c r="G398" s="192"/>
      <c r="H398" s="193"/>
    </row>
    <row r="400" spans="2:8" ht="16.5" thickBot="1" x14ac:dyDescent="0.3"/>
    <row r="401" spans="2:11" x14ac:dyDescent="0.25">
      <c r="B401" s="845" t="s">
        <v>96</v>
      </c>
      <c r="C401" s="846"/>
      <c r="D401" s="846"/>
      <c r="E401" s="846"/>
      <c r="F401" s="846"/>
      <c r="G401" s="846"/>
      <c r="H401" s="847"/>
    </row>
    <row r="402" spans="2:11" x14ac:dyDescent="0.25">
      <c r="B402" s="198" t="s">
        <v>97</v>
      </c>
      <c r="C402" s="848" t="str">
        <f>+PRESENTACION!$C$2</f>
        <v>MUNICIPIO DE SAN VICENTE DE CHUCURI</v>
      </c>
      <c r="D402" s="848"/>
      <c r="E402" s="848"/>
      <c r="F402" s="848"/>
      <c r="G402" s="848"/>
      <c r="H402" s="849"/>
    </row>
    <row r="403" spans="2:11" ht="16.5" thickBot="1" x14ac:dyDescent="0.3">
      <c r="B403" s="199" t="s">
        <v>98</v>
      </c>
      <c r="C403" s="850">
        <f>+PRESENTACION!$C$6</f>
        <v>45848</v>
      </c>
      <c r="D403" s="851"/>
      <c r="E403" s="851"/>
      <c r="F403" s="851"/>
      <c r="G403" s="851"/>
      <c r="H403" s="852"/>
    </row>
    <row r="404" spans="2:11" x14ac:dyDescent="0.25">
      <c r="B404" s="853" t="s">
        <v>99</v>
      </c>
      <c r="C404" s="854" t="str">
        <f>+PRESENTACION!$C$4</f>
        <v>ADECUACION DEL POLIDEPORTIVO ESCUELA EL LEON DEL MUNICIPIO DE SAN VICENTE DE CHUCURI</v>
      </c>
      <c r="D404" s="855"/>
      <c r="E404" s="855"/>
      <c r="F404" s="855"/>
      <c r="G404" s="855"/>
      <c r="H404" s="856"/>
      <c r="K404" s="749" t="s">
        <v>399</v>
      </c>
    </row>
    <row r="405" spans="2:11" x14ac:dyDescent="0.25">
      <c r="B405" s="853"/>
      <c r="C405" s="855"/>
      <c r="D405" s="855"/>
      <c r="E405" s="855"/>
      <c r="F405" s="855"/>
      <c r="G405" s="855"/>
      <c r="H405" s="856"/>
      <c r="K405" s="750"/>
    </row>
    <row r="406" spans="2:11" ht="16.5" thickBot="1" x14ac:dyDescent="0.3">
      <c r="B406" s="199" t="s">
        <v>100</v>
      </c>
      <c r="C406" s="200">
        <f>+PRESUPUESTO!$B$7</f>
        <v>1</v>
      </c>
      <c r="D406" s="834" t="str">
        <f>+PRESUPUESTO!$C$7</f>
        <v xml:space="preserve">PRELIMINARES </v>
      </c>
      <c r="E406" s="835"/>
      <c r="F406" s="835"/>
      <c r="G406" s="835"/>
      <c r="H406" s="836"/>
      <c r="K406" s="302" t="s">
        <v>406</v>
      </c>
    </row>
    <row r="407" spans="2:11" x14ac:dyDescent="0.25">
      <c r="B407" s="837" t="s">
        <v>101</v>
      </c>
      <c r="C407" s="839" t="e">
        <f>+PRESUPUESTO!#REF!</f>
        <v>#REF!</v>
      </c>
      <c r="D407" s="840"/>
      <c r="E407" s="840"/>
      <c r="F407" s="841"/>
      <c r="G407" s="203" t="s">
        <v>102</v>
      </c>
      <c r="H407" s="201" t="e">
        <f>+PRESUPUESTO!#REF!</f>
        <v>#REF!</v>
      </c>
    </row>
    <row r="408" spans="2:11" x14ac:dyDescent="0.25">
      <c r="B408" s="838"/>
      <c r="C408" s="842" t="e">
        <f>+PRESUPUESTO!#REF!</f>
        <v>#REF!</v>
      </c>
      <c r="D408" s="843"/>
      <c r="E408" s="843"/>
      <c r="F408" s="843"/>
      <c r="G408" s="843"/>
      <c r="H408" s="844"/>
    </row>
    <row r="409" spans="2:11" x14ac:dyDescent="0.25">
      <c r="B409" s="176"/>
      <c r="C409" s="177"/>
      <c r="D409" s="177"/>
      <c r="E409" s="177"/>
      <c r="F409" s="177"/>
      <c r="G409" s="177"/>
      <c r="H409" s="178"/>
    </row>
    <row r="410" spans="2:11" x14ac:dyDescent="0.25">
      <c r="B410" s="825" t="s">
        <v>103</v>
      </c>
      <c r="C410" s="826"/>
      <c r="D410" s="826"/>
      <c r="E410" s="826"/>
      <c r="F410" s="826"/>
      <c r="G410" s="826"/>
      <c r="H410" s="827"/>
    </row>
    <row r="411" spans="2:11" x14ac:dyDescent="0.25">
      <c r="B411" s="217" t="s">
        <v>104</v>
      </c>
      <c r="C411" s="830" t="s">
        <v>105</v>
      </c>
      <c r="D411" s="831"/>
      <c r="E411" s="218" t="s">
        <v>106</v>
      </c>
      <c r="F411" s="202" t="s">
        <v>107</v>
      </c>
      <c r="G411" s="218" t="s">
        <v>108</v>
      </c>
      <c r="H411" s="219" t="s">
        <v>109</v>
      </c>
    </row>
    <row r="412" spans="2:11" x14ac:dyDescent="0.25">
      <c r="B412" s="266">
        <v>1032</v>
      </c>
      <c r="C412" s="832" t="str">
        <f t="shared" ref="C412:C417" si="56">IF(B412="","",+VLOOKUP(B412,MATERIALES,2,TRUE))</f>
        <v>VIBRADOR DE CONCRETO</v>
      </c>
      <c r="D412" s="833"/>
      <c r="E412" s="179" t="str">
        <f t="shared" ref="E412:E417" si="57">IF(B412="","",+VLOOKUP(B412,MATERIALES,3,TRUE))</f>
        <v>Día</v>
      </c>
      <c r="F412" s="268">
        <v>10</v>
      </c>
      <c r="G412" s="180">
        <f t="shared" ref="G412:G417" si="58">IF(B412="","",+VLOOKUP(B412,MATERIALES,4,TRUE))</f>
        <v>76000</v>
      </c>
      <c r="H412" s="259">
        <f t="shared" ref="H412:H417" si="59">IF(F412=0,"",+IF(ROUND(G412/F412,0)&lt;1,+ROUND(G412*F412,0),ROUND(G412/F412,0)))</f>
        <v>7600</v>
      </c>
    </row>
    <row r="413" spans="2:11" x14ac:dyDescent="0.25">
      <c r="B413" s="267"/>
      <c r="C413" s="829" t="str">
        <f t="shared" si="56"/>
        <v/>
      </c>
      <c r="D413" s="829"/>
      <c r="E413" s="220" t="str">
        <f t="shared" si="57"/>
        <v/>
      </c>
      <c r="F413" s="269"/>
      <c r="G413" s="221" t="str">
        <f t="shared" si="58"/>
        <v/>
      </c>
      <c r="H413" s="260" t="str">
        <f t="shared" si="59"/>
        <v/>
      </c>
    </row>
    <row r="414" spans="2:11" x14ac:dyDescent="0.25">
      <c r="B414" s="266"/>
      <c r="C414" s="832" t="str">
        <f t="shared" si="56"/>
        <v/>
      </c>
      <c r="D414" s="833"/>
      <c r="E414" s="179" t="str">
        <f t="shared" si="57"/>
        <v/>
      </c>
      <c r="F414" s="268"/>
      <c r="G414" s="180" t="str">
        <f t="shared" si="58"/>
        <v/>
      </c>
      <c r="H414" s="259" t="str">
        <f t="shared" si="59"/>
        <v/>
      </c>
    </row>
    <row r="415" spans="2:11" x14ac:dyDescent="0.25">
      <c r="B415" s="267"/>
      <c r="C415" s="829" t="str">
        <f t="shared" si="56"/>
        <v/>
      </c>
      <c r="D415" s="829"/>
      <c r="E415" s="220" t="str">
        <f t="shared" si="57"/>
        <v/>
      </c>
      <c r="F415" s="269"/>
      <c r="G415" s="221" t="str">
        <f t="shared" si="58"/>
        <v/>
      </c>
      <c r="H415" s="260" t="str">
        <f t="shared" si="59"/>
        <v/>
      </c>
    </row>
    <row r="416" spans="2:11" x14ac:dyDescent="0.25">
      <c r="B416" s="266"/>
      <c r="C416" s="832" t="str">
        <f t="shared" si="56"/>
        <v/>
      </c>
      <c r="D416" s="833"/>
      <c r="E416" s="179" t="str">
        <f t="shared" si="57"/>
        <v/>
      </c>
      <c r="F416" s="268"/>
      <c r="G416" s="180" t="str">
        <f t="shared" si="58"/>
        <v/>
      </c>
      <c r="H416" s="259" t="str">
        <f t="shared" si="59"/>
        <v/>
      </c>
    </row>
    <row r="417" spans="2:8" x14ac:dyDescent="0.25">
      <c r="B417" s="267">
        <v>1019</v>
      </c>
      <c r="C417" s="829" t="str">
        <f t="shared" si="56"/>
        <v xml:space="preserve">HERRAMIENTA MENOR </v>
      </c>
      <c r="D417" s="829"/>
      <c r="E417" s="220" t="str">
        <f t="shared" si="57"/>
        <v>%</v>
      </c>
      <c r="F417" s="269">
        <f>+H446</f>
        <v>97393</v>
      </c>
      <c r="G417" s="275">
        <f t="shared" si="58"/>
        <v>0.1</v>
      </c>
      <c r="H417" s="260">
        <f t="shared" si="59"/>
        <v>9739</v>
      </c>
    </row>
    <row r="418" spans="2:8" x14ac:dyDescent="0.25">
      <c r="B418" s="183"/>
      <c r="C418" s="184"/>
      <c r="D418" s="184"/>
      <c r="E418" s="184"/>
      <c r="F418" s="184"/>
      <c r="G418" s="218" t="s">
        <v>7</v>
      </c>
      <c r="H418" s="222">
        <f>+SUM(H412:H417)</f>
        <v>17339</v>
      </c>
    </row>
    <row r="419" spans="2:8" x14ac:dyDescent="0.25">
      <c r="B419" s="183"/>
      <c r="C419" s="184"/>
      <c r="D419" s="185"/>
      <c r="E419" s="184"/>
      <c r="F419" s="184"/>
      <c r="G419" s="184"/>
      <c r="H419" s="186"/>
    </row>
    <row r="420" spans="2:8" x14ac:dyDescent="0.25">
      <c r="B420" s="825" t="s">
        <v>110</v>
      </c>
      <c r="C420" s="826"/>
      <c r="D420" s="826"/>
      <c r="E420" s="826"/>
      <c r="F420" s="826"/>
      <c r="G420" s="826"/>
      <c r="H420" s="827"/>
    </row>
    <row r="421" spans="2:8" x14ac:dyDescent="0.25">
      <c r="B421" s="217" t="s">
        <v>104</v>
      </c>
      <c r="C421" s="830" t="s">
        <v>105</v>
      </c>
      <c r="D421" s="831"/>
      <c r="E421" s="218" t="s">
        <v>106</v>
      </c>
      <c r="F421" s="218" t="s">
        <v>111</v>
      </c>
      <c r="G421" s="218" t="s">
        <v>108</v>
      </c>
      <c r="H421" s="222" t="s">
        <v>109</v>
      </c>
    </row>
    <row r="422" spans="2:8" x14ac:dyDescent="0.25">
      <c r="B422" s="266"/>
      <c r="C422" s="824" t="str">
        <f t="shared" ref="C422:C432" si="60">IF(B422="","",+VLOOKUP(B422,INSUMOS,2,TRUE))</f>
        <v/>
      </c>
      <c r="D422" s="824"/>
      <c r="E422" s="181" t="str">
        <f t="shared" ref="E422:E432" si="61">IF(B422="","",+VLOOKUP(B422,INSUMOS,3,TRUE))</f>
        <v/>
      </c>
      <c r="F422" s="270"/>
      <c r="G422" s="181" t="str">
        <f t="shared" ref="G422:G432" si="62">IF(B422="","",+VLOOKUP(B422,INSUMOS,4,TRUE))</f>
        <v/>
      </c>
      <c r="H422" s="182" t="str">
        <f>IF(F422=0,"",ROUND(G422*F422,0))</f>
        <v/>
      </c>
    </row>
    <row r="423" spans="2:8" x14ac:dyDescent="0.25">
      <c r="B423" s="267"/>
      <c r="C423" s="829" t="str">
        <f t="shared" si="60"/>
        <v/>
      </c>
      <c r="D423" s="829"/>
      <c r="E423" s="265" t="str">
        <f t="shared" si="61"/>
        <v/>
      </c>
      <c r="F423" s="274"/>
      <c r="G423" s="265" t="str">
        <f t="shared" si="62"/>
        <v/>
      </c>
      <c r="H423" s="230" t="str">
        <f t="shared" ref="H423:H432" si="63">IF(F423=0,"",ROUND(G423*F423,0))</f>
        <v/>
      </c>
    </row>
    <row r="424" spans="2:8" x14ac:dyDescent="0.25">
      <c r="B424" s="266"/>
      <c r="C424" s="824" t="str">
        <f t="shared" si="60"/>
        <v/>
      </c>
      <c r="D424" s="824"/>
      <c r="E424" s="181" t="str">
        <f t="shared" si="61"/>
        <v/>
      </c>
      <c r="F424" s="270"/>
      <c r="G424" s="181" t="str">
        <f t="shared" si="62"/>
        <v/>
      </c>
      <c r="H424" s="182" t="str">
        <f t="shared" si="63"/>
        <v/>
      </c>
    </row>
    <row r="425" spans="2:8" x14ac:dyDescent="0.25">
      <c r="B425" s="267"/>
      <c r="C425" s="829" t="str">
        <f t="shared" si="60"/>
        <v/>
      </c>
      <c r="D425" s="829"/>
      <c r="E425" s="265" t="str">
        <f t="shared" si="61"/>
        <v/>
      </c>
      <c r="F425" s="274"/>
      <c r="G425" s="265" t="str">
        <f t="shared" si="62"/>
        <v/>
      </c>
      <c r="H425" s="230" t="str">
        <f t="shared" si="63"/>
        <v/>
      </c>
    </row>
    <row r="426" spans="2:8" x14ac:dyDescent="0.25">
      <c r="B426" s="266"/>
      <c r="C426" s="824" t="str">
        <f t="shared" si="60"/>
        <v/>
      </c>
      <c r="D426" s="824"/>
      <c r="E426" s="181" t="str">
        <f t="shared" si="61"/>
        <v/>
      </c>
      <c r="F426" s="270"/>
      <c r="G426" s="181" t="str">
        <f t="shared" si="62"/>
        <v/>
      </c>
      <c r="H426" s="182" t="str">
        <f t="shared" si="63"/>
        <v/>
      </c>
    </row>
    <row r="427" spans="2:8" x14ac:dyDescent="0.25">
      <c r="B427" s="267"/>
      <c r="C427" s="829" t="str">
        <f t="shared" si="60"/>
        <v/>
      </c>
      <c r="D427" s="829"/>
      <c r="E427" s="265" t="str">
        <f t="shared" si="61"/>
        <v/>
      </c>
      <c r="F427" s="274"/>
      <c r="G427" s="265" t="str">
        <f t="shared" si="62"/>
        <v/>
      </c>
      <c r="H427" s="230" t="str">
        <f t="shared" si="63"/>
        <v/>
      </c>
    </row>
    <row r="428" spans="2:8" x14ac:dyDescent="0.25">
      <c r="B428" s="266"/>
      <c r="C428" s="824" t="str">
        <f t="shared" si="60"/>
        <v/>
      </c>
      <c r="D428" s="824"/>
      <c r="E428" s="181" t="str">
        <f t="shared" si="61"/>
        <v/>
      </c>
      <c r="F428" s="270"/>
      <c r="G428" s="181" t="str">
        <f t="shared" si="62"/>
        <v/>
      </c>
      <c r="H428" s="182" t="str">
        <f t="shared" si="63"/>
        <v/>
      </c>
    </row>
    <row r="429" spans="2:8" x14ac:dyDescent="0.25">
      <c r="B429" s="267"/>
      <c r="C429" s="829" t="str">
        <f t="shared" si="60"/>
        <v/>
      </c>
      <c r="D429" s="829"/>
      <c r="E429" s="265" t="str">
        <f t="shared" si="61"/>
        <v/>
      </c>
      <c r="F429" s="274"/>
      <c r="G429" s="265" t="str">
        <f t="shared" si="62"/>
        <v/>
      </c>
      <c r="H429" s="230" t="str">
        <f t="shared" si="63"/>
        <v/>
      </c>
    </row>
    <row r="430" spans="2:8" x14ac:dyDescent="0.25">
      <c r="B430" s="266"/>
      <c r="C430" s="824" t="str">
        <f t="shared" si="60"/>
        <v/>
      </c>
      <c r="D430" s="824"/>
      <c r="E430" s="181" t="str">
        <f t="shared" si="61"/>
        <v/>
      </c>
      <c r="F430" s="270"/>
      <c r="G430" s="181" t="str">
        <f t="shared" si="62"/>
        <v/>
      </c>
      <c r="H430" s="182" t="str">
        <f t="shared" si="63"/>
        <v/>
      </c>
    </row>
    <row r="431" spans="2:8" x14ac:dyDescent="0.25">
      <c r="B431" s="267"/>
      <c r="C431" s="829" t="str">
        <f t="shared" si="60"/>
        <v/>
      </c>
      <c r="D431" s="829"/>
      <c r="E431" s="265" t="str">
        <f t="shared" si="61"/>
        <v/>
      </c>
      <c r="F431" s="274"/>
      <c r="G431" s="265" t="str">
        <f t="shared" si="62"/>
        <v/>
      </c>
      <c r="H431" s="230" t="str">
        <f t="shared" si="63"/>
        <v/>
      </c>
    </row>
    <row r="432" spans="2:8" x14ac:dyDescent="0.25">
      <c r="B432" s="266"/>
      <c r="C432" s="824" t="str">
        <f t="shared" si="60"/>
        <v/>
      </c>
      <c r="D432" s="824"/>
      <c r="E432" s="181" t="str">
        <f t="shared" si="61"/>
        <v/>
      </c>
      <c r="F432" s="270"/>
      <c r="G432" s="181" t="str">
        <f t="shared" si="62"/>
        <v/>
      </c>
      <c r="H432" s="182" t="str">
        <f t="shared" si="63"/>
        <v/>
      </c>
    </row>
    <row r="433" spans="2:8" x14ac:dyDescent="0.25">
      <c r="B433" s="183"/>
      <c r="C433" s="184"/>
      <c r="D433" s="184"/>
      <c r="E433" s="184"/>
      <c r="F433" s="184"/>
      <c r="G433" s="218" t="s">
        <v>7</v>
      </c>
      <c r="H433" s="223">
        <f>+SUM(H422:H432)</f>
        <v>0</v>
      </c>
    </row>
    <row r="434" spans="2:8" x14ac:dyDescent="0.25">
      <c r="B434" s="183"/>
      <c r="C434" s="184"/>
      <c r="D434" s="185"/>
      <c r="E434" s="184"/>
      <c r="F434" s="184"/>
      <c r="G434" s="184"/>
      <c r="H434" s="186"/>
    </row>
    <row r="435" spans="2:8" x14ac:dyDescent="0.25">
      <c r="B435" s="825" t="s">
        <v>112</v>
      </c>
      <c r="C435" s="826"/>
      <c r="D435" s="826"/>
      <c r="E435" s="826"/>
      <c r="F435" s="826"/>
      <c r="G435" s="826"/>
      <c r="H435" s="827"/>
    </row>
    <row r="436" spans="2:8" x14ac:dyDescent="0.25">
      <c r="B436" s="224" t="s">
        <v>104</v>
      </c>
      <c r="C436" s="264" t="s">
        <v>105</v>
      </c>
      <c r="D436" s="262" t="s">
        <v>2</v>
      </c>
      <c r="E436" s="262" t="s">
        <v>3</v>
      </c>
      <c r="F436" s="262" t="s">
        <v>113</v>
      </c>
      <c r="G436" s="262" t="s">
        <v>108</v>
      </c>
      <c r="H436" s="263" t="s">
        <v>109</v>
      </c>
    </row>
    <row r="437" spans="2:8" x14ac:dyDescent="0.25">
      <c r="B437" s="266"/>
      <c r="C437" s="261" t="str">
        <f>IF(B437="","",+VLOOKUP(B437,TRANSPORTE,2,TRUE))</f>
        <v/>
      </c>
      <c r="D437" s="261" t="str">
        <f>IF(B437="","",+VLOOKUP(B437,TRANSPORTE,3,TRUE))</f>
        <v/>
      </c>
      <c r="E437" s="270"/>
      <c r="F437" s="270"/>
      <c r="G437" s="181" t="str">
        <f>IF(B437="","",+VLOOKUP(B437,TRANSPORTE,4,TRUE))</f>
        <v/>
      </c>
      <c r="H437" s="182" t="str">
        <f>IF(F437=0,"",+IF(ROUND(G437/F437,0)&lt;1,+ROUND(G437*F437,0),ROUND(G437/F437,0)))</f>
        <v/>
      </c>
    </row>
    <row r="438" spans="2:8" x14ac:dyDescent="0.25">
      <c r="B438" s="267"/>
      <c r="C438" s="229" t="str">
        <f>IF(B438="","",+VLOOKUP(B438,TRANSPORTE,2,TRUE))</f>
        <v/>
      </c>
      <c r="D438" s="229" t="str">
        <f>IF(B438="","",+VLOOKUP(B438,TRANSPORTE,3,TRUE))</f>
        <v/>
      </c>
      <c r="E438" s="271"/>
      <c r="F438" s="271"/>
      <c r="G438" s="265" t="str">
        <f>IF(B438="","",+VLOOKUP(B438,TRANSPORTE,4,TRUE))</f>
        <v/>
      </c>
      <c r="H438" s="230" t="str">
        <f>IF(F438=0,"",+IF(ROUND(G438/F438,0)&lt;1,+ROUND(G438*F438,0),ROUND(G438/F438,0)))</f>
        <v/>
      </c>
    </row>
    <row r="439" spans="2:8" x14ac:dyDescent="0.25">
      <c r="B439" s="183"/>
      <c r="C439" s="828"/>
      <c r="D439" s="828"/>
      <c r="E439" s="187"/>
      <c r="F439" s="187"/>
      <c r="G439" s="218" t="s">
        <v>7</v>
      </c>
      <c r="H439" s="223">
        <f>+SUM(H437:H438)</f>
        <v>0</v>
      </c>
    </row>
    <row r="440" spans="2:8" x14ac:dyDescent="0.25">
      <c r="B440" s="183"/>
      <c r="C440" s="828"/>
      <c r="D440" s="828"/>
      <c r="E440" s="187"/>
      <c r="F440" s="187"/>
      <c r="G440" s="187"/>
      <c r="H440" s="188"/>
    </row>
    <row r="441" spans="2:8" x14ac:dyDescent="0.25">
      <c r="B441" s="825" t="s">
        <v>114</v>
      </c>
      <c r="C441" s="826"/>
      <c r="D441" s="826"/>
      <c r="E441" s="826"/>
      <c r="F441" s="826"/>
      <c r="G441" s="826"/>
      <c r="H441" s="827"/>
    </row>
    <row r="442" spans="2:8" x14ac:dyDescent="0.25">
      <c r="B442" s="217" t="s">
        <v>105</v>
      </c>
      <c r="C442" s="218" t="s">
        <v>380</v>
      </c>
      <c r="D442" s="218" t="s">
        <v>111</v>
      </c>
      <c r="E442" s="218" t="s">
        <v>115</v>
      </c>
      <c r="F442" s="218" t="s">
        <v>116</v>
      </c>
      <c r="G442" s="218" t="s">
        <v>107</v>
      </c>
      <c r="H442" s="225" t="s">
        <v>109</v>
      </c>
    </row>
    <row r="443" spans="2:8" x14ac:dyDescent="0.25">
      <c r="B443" s="266">
        <v>4004</v>
      </c>
      <c r="C443" s="261" t="str">
        <f>IF(B443="","",+VLOOKUP(B443,MO,2,TRUE))</f>
        <v>AYUDANTE</v>
      </c>
      <c r="D443" s="272">
        <v>2</v>
      </c>
      <c r="E443" s="257">
        <f>IF(B443="","",+VLOOKUP(B443,MO,4,TRUE))</f>
        <v>54107</v>
      </c>
      <c r="F443" s="257">
        <f>IF(B443="","",+ROUND(E443*D443*1.8,0))</f>
        <v>194785</v>
      </c>
      <c r="G443" s="276">
        <v>2</v>
      </c>
      <c r="H443" s="259">
        <f>IF(B443=0,"",+IF(ROUND(F443/G443,0)&lt;1,+ROUND(F443/G443,0),ROUND(F443/G443,0)))</f>
        <v>97393</v>
      </c>
    </row>
    <row r="444" spans="2:8" x14ac:dyDescent="0.25">
      <c r="B444" s="267"/>
      <c r="C444" s="229" t="str">
        <f>IF(B444="","",+VLOOKUP(B444,MO,2,TRUE))</f>
        <v/>
      </c>
      <c r="D444" s="271"/>
      <c r="E444" s="258" t="str">
        <f>IF(B444="","",+VLOOKUP(B444,MO,4,TRUE))</f>
        <v/>
      </c>
      <c r="F444" s="258" t="str">
        <f>IF(B444="","",+ROUND(E444*D444*1.8,0))</f>
        <v/>
      </c>
      <c r="G444" s="274"/>
      <c r="H444" s="260" t="str">
        <f>IF(B444=0,"",+IF(ROUND(F444/G444,0)&lt;1,+ROUND(F444/G444,0),ROUND(F444/G444,0)))</f>
        <v/>
      </c>
    </row>
    <row r="445" spans="2:8" x14ac:dyDescent="0.25">
      <c r="B445" s="266"/>
      <c r="C445" s="261" t="str">
        <f>IF(B445="","",+VLOOKUP(B445,MO,2,TRUE))</f>
        <v/>
      </c>
      <c r="D445" s="272"/>
      <c r="E445" s="257" t="str">
        <f>IF(B445="","",+VLOOKUP(B445,MO,4,TRUE))</f>
        <v/>
      </c>
      <c r="F445" s="257" t="str">
        <f>IF(B445="","",+ROUND(E445*D445*1.8,0))</f>
        <v/>
      </c>
      <c r="G445" s="273"/>
      <c r="H445" s="259" t="str">
        <f>IF(B445=0,"",+IF(ROUND(F445/G445,0)&lt;1,+ROUND(F445/G445,0),ROUND(F445/G445,0)))</f>
        <v/>
      </c>
    </row>
    <row r="446" spans="2:8" x14ac:dyDescent="0.25">
      <c r="B446" s="183"/>
      <c r="C446" s="184"/>
      <c r="D446" s="184"/>
      <c r="E446" s="187"/>
      <c r="F446" s="184"/>
      <c r="G446" s="218" t="s">
        <v>7</v>
      </c>
      <c r="H446" s="222">
        <f>+SUM(H443:H445)</f>
        <v>97393</v>
      </c>
    </row>
    <row r="447" spans="2:8" x14ac:dyDescent="0.25">
      <c r="B447" s="183"/>
      <c r="C447" s="184"/>
      <c r="D447" s="184"/>
      <c r="E447" s="189"/>
      <c r="F447" s="184"/>
      <c r="G447" s="184"/>
      <c r="H447" s="190"/>
    </row>
    <row r="448" spans="2:8" x14ac:dyDescent="0.25">
      <c r="B448" s="204"/>
      <c r="C448" s="205"/>
      <c r="D448" s="205"/>
      <c r="E448" s="206" t="s">
        <v>117</v>
      </c>
      <c r="F448" s="205"/>
      <c r="G448" s="207"/>
      <c r="H448" s="226">
        <f>+ROUND(H446+H439+H433+H418,0)</f>
        <v>114732</v>
      </c>
    </row>
    <row r="449" spans="2:11" x14ac:dyDescent="0.25">
      <c r="B449" s="208"/>
      <c r="C449" s="209"/>
      <c r="D449" s="210"/>
      <c r="E449" s="211" t="s">
        <v>118</v>
      </c>
      <c r="F449" s="211"/>
      <c r="G449" s="212">
        <v>0.36</v>
      </c>
      <c r="H449" s="227">
        <f>+ROUND(H448*G449,0)</f>
        <v>41304</v>
      </c>
    </row>
    <row r="450" spans="2:11" x14ac:dyDescent="0.25">
      <c r="B450" s="213"/>
      <c r="C450" s="214"/>
      <c r="D450" s="214"/>
      <c r="E450" s="215" t="s">
        <v>119</v>
      </c>
      <c r="F450" s="214"/>
      <c r="G450" s="216"/>
      <c r="H450" s="228">
        <f>+H449+H448</f>
        <v>156036</v>
      </c>
    </row>
    <row r="451" spans="2:11" x14ac:dyDescent="0.25">
      <c r="B451" s="197" t="s">
        <v>135</v>
      </c>
      <c r="C451" s="184"/>
      <c r="D451" s="184"/>
      <c r="E451" s="196" t="s">
        <v>136</v>
      </c>
      <c r="F451" s="184"/>
      <c r="G451" s="184"/>
      <c r="H451" s="190"/>
    </row>
    <row r="452" spans="2:11" x14ac:dyDescent="0.25">
      <c r="B452" s="667"/>
      <c r="C452" s="668"/>
      <c r="D452" s="195"/>
      <c r="E452" s="668"/>
      <c r="F452" s="668"/>
      <c r="G452" s="668"/>
      <c r="H452" s="669"/>
    </row>
    <row r="453" spans="2:11" x14ac:dyDescent="0.25">
      <c r="B453" s="667" t="str">
        <f>+PRESENTACION!$C$9</f>
        <v>WILSON ESNEYDER SIERRA MAYORGA</v>
      </c>
      <c r="C453" s="668"/>
      <c r="D453" s="195"/>
      <c r="E453" s="668" t="str">
        <f>+PRESENTACION!$C$11</f>
        <v>DIANA MARGARITA CORZO</v>
      </c>
      <c r="F453" s="668"/>
      <c r="G453" s="668"/>
      <c r="H453" s="669"/>
    </row>
    <row r="454" spans="2:11" x14ac:dyDescent="0.25">
      <c r="B454" s="667" t="str">
        <f>+PRESENTACION!$C$10</f>
        <v>AUXILIAR DE INGENIERIA</v>
      </c>
      <c r="C454" s="668"/>
      <c r="D454" s="195"/>
      <c r="E454" s="668" t="str">
        <f>+PRESENTACION!$C$12</f>
        <v>SECRETARIA DE PLANEACION E INFRAESTRUCTURA</v>
      </c>
      <c r="F454" s="668"/>
      <c r="G454" s="668"/>
      <c r="H454" s="669"/>
    </row>
    <row r="455" spans="2:11" ht="16.5" thickBot="1" x14ac:dyDescent="0.3">
      <c r="B455" s="191"/>
      <c r="C455" s="192"/>
      <c r="D455" s="192"/>
      <c r="E455" s="192"/>
      <c r="F455" s="192"/>
      <c r="G455" s="192"/>
      <c r="H455" s="193"/>
    </row>
    <row r="457" spans="2:11" ht="16.5" thickBot="1" x14ac:dyDescent="0.3"/>
    <row r="458" spans="2:11" x14ac:dyDescent="0.25">
      <c r="B458" s="845" t="s">
        <v>96</v>
      </c>
      <c r="C458" s="846"/>
      <c r="D458" s="846"/>
      <c r="E458" s="846"/>
      <c r="F458" s="846"/>
      <c r="G458" s="846"/>
      <c r="H458" s="847"/>
    </row>
    <row r="459" spans="2:11" x14ac:dyDescent="0.25">
      <c r="B459" s="198" t="s">
        <v>97</v>
      </c>
      <c r="C459" s="848" t="str">
        <f>+PRESENTACION!$C$2</f>
        <v>MUNICIPIO DE SAN VICENTE DE CHUCURI</v>
      </c>
      <c r="D459" s="848"/>
      <c r="E459" s="848"/>
      <c r="F459" s="848"/>
      <c r="G459" s="848"/>
      <c r="H459" s="849"/>
    </row>
    <row r="460" spans="2:11" ht="16.5" thickBot="1" x14ac:dyDescent="0.3">
      <c r="B460" s="199" t="s">
        <v>98</v>
      </c>
      <c r="C460" s="850">
        <f>+PRESENTACION!$C$6</f>
        <v>45848</v>
      </c>
      <c r="D460" s="851"/>
      <c r="E460" s="851"/>
      <c r="F460" s="851"/>
      <c r="G460" s="851"/>
      <c r="H460" s="852"/>
    </row>
    <row r="461" spans="2:11" x14ac:dyDescent="0.25">
      <c r="B461" s="853" t="s">
        <v>99</v>
      </c>
      <c r="C461" s="854" t="str">
        <f>+PRESENTACION!$C$4</f>
        <v>ADECUACION DEL POLIDEPORTIVO ESCUELA EL LEON DEL MUNICIPIO DE SAN VICENTE DE CHUCURI</v>
      </c>
      <c r="D461" s="855"/>
      <c r="E461" s="855"/>
      <c r="F461" s="855"/>
      <c r="G461" s="855"/>
      <c r="H461" s="856"/>
      <c r="K461" s="749" t="s">
        <v>399</v>
      </c>
    </row>
    <row r="462" spans="2:11" x14ac:dyDescent="0.25">
      <c r="B462" s="853"/>
      <c r="C462" s="855"/>
      <c r="D462" s="855"/>
      <c r="E462" s="855"/>
      <c r="F462" s="855"/>
      <c r="G462" s="855"/>
      <c r="H462" s="856"/>
      <c r="K462" s="750"/>
    </row>
    <row r="463" spans="2:11" ht="16.5" thickBot="1" x14ac:dyDescent="0.3">
      <c r="B463" s="199" t="s">
        <v>100</v>
      </c>
      <c r="C463" s="200">
        <f>+PRESUPUESTO!$B$7</f>
        <v>1</v>
      </c>
      <c r="D463" s="834" t="str">
        <f>+PRESUPUESTO!$C$7</f>
        <v xml:space="preserve">PRELIMINARES </v>
      </c>
      <c r="E463" s="835"/>
      <c r="F463" s="835"/>
      <c r="G463" s="835"/>
      <c r="H463" s="836"/>
      <c r="K463" s="302" t="s">
        <v>406</v>
      </c>
    </row>
    <row r="464" spans="2:11" x14ac:dyDescent="0.25">
      <c r="B464" s="837" t="s">
        <v>101</v>
      </c>
      <c r="C464" s="839" t="e">
        <f>+PRESUPUESTO!#REF!</f>
        <v>#REF!</v>
      </c>
      <c r="D464" s="840"/>
      <c r="E464" s="840"/>
      <c r="F464" s="841"/>
      <c r="G464" s="203" t="s">
        <v>102</v>
      </c>
      <c r="H464" s="201" t="e">
        <f>+PRESUPUESTO!#REF!</f>
        <v>#REF!</v>
      </c>
    </row>
    <row r="465" spans="2:8" x14ac:dyDescent="0.25">
      <c r="B465" s="838"/>
      <c r="C465" s="842" t="e">
        <f>+PRESUPUESTO!#REF!</f>
        <v>#REF!</v>
      </c>
      <c r="D465" s="843"/>
      <c r="E465" s="843"/>
      <c r="F465" s="843"/>
      <c r="G465" s="843"/>
      <c r="H465" s="844"/>
    </row>
    <row r="466" spans="2:8" x14ac:dyDescent="0.25">
      <c r="B466" s="176"/>
      <c r="C466" s="177"/>
      <c r="D466" s="177"/>
      <c r="E466" s="177"/>
      <c r="F466" s="177"/>
      <c r="G466" s="177"/>
      <c r="H466" s="178"/>
    </row>
    <row r="467" spans="2:8" x14ac:dyDescent="0.25">
      <c r="B467" s="825" t="s">
        <v>103</v>
      </c>
      <c r="C467" s="826"/>
      <c r="D467" s="826"/>
      <c r="E467" s="826"/>
      <c r="F467" s="826"/>
      <c r="G467" s="826"/>
      <c r="H467" s="827"/>
    </row>
    <row r="468" spans="2:8" x14ac:dyDescent="0.25">
      <c r="B468" s="217" t="s">
        <v>104</v>
      </c>
      <c r="C468" s="830" t="s">
        <v>105</v>
      </c>
      <c r="D468" s="831"/>
      <c r="E468" s="218" t="s">
        <v>106</v>
      </c>
      <c r="F468" s="202" t="s">
        <v>107</v>
      </c>
      <c r="G468" s="218" t="s">
        <v>108</v>
      </c>
      <c r="H468" s="219" t="s">
        <v>109</v>
      </c>
    </row>
    <row r="469" spans="2:8" x14ac:dyDescent="0.25">
      <c r="B469" s="266">
        <v>1032</v>
      </c>
      <c r="C469" s="832" t="str">
        <f t="shared" ref="C469:C474" si="64">IF(B469="","",+VLOOKUP(B469,MATERIALES,2,TRUE))</f>
        <v>VIBRADOR DE CONCRETO</v>
      </c>
      <c r="D469" s="833"/>
      <c r="E469" s="179" t="str">
        <f t="shared" ref="E469:E474" si="65">IF(B469="","",+VLOOKUP(B469,MATERIALES,3,TRUE))</f>
        <v>Día</v>
      </c>
      <c r="F469" s="268">
        <v>3</v>
      </c>
      <c r="G469" s="180">
        <f t="shared" ref="G469:G474" si="66">IF(B469="","",+VLOOKUP(B469,MATERIALES,4,TRUE))</f>
        <v>76000</v>
      </c>
      <c r="H469" s="259">
        <f t="shared" ref="H469:H474" si="67">IF(F469=0,"",+IF(ROUND(G469/F469,0)&lt;1,+ROUND(G469*F469,0),ROUND(G469/F469,0)))</f>
        <v>25333</v>
      </c>
    </row>
    <row r="470" spans="2:8" x14ac:dyDescent="0.25">
      <c r="B470" s="267">
        <v>1008</v>
      </c>
      <c r="C470" s="829" t="str">
        <f t="shared" si="64"/>
        <v xml:space="preserve">DOBLADORA </v>
      </c>
      <c r="D470" s="829"/>
      <c r="E470" s="220" t="str">
        <f t="shared" si="65"/>
        <v>Día</v>
      </c>
      <c r="F470" s="269">
        <f>+F469</f>
        <v>3</v>
      </c>
      <c r="G470" s="221">
        <f t="shared" si="66"/>
        <v>35000</v>
      </c>
      <c r="H470" s="260">
        <f t="shared" si="67"/>
        <v>11667</v>
      </c>
    </row>
    <row r="471" spans="2:8" x14ac:dyDescent="0.25">
      <c r="B471" s="266"/>
      <c r="C471" s="832" t="str">
        <f t="shared" si="64"/>
        <v/>
      </c>
      <c r="D471" s="833"/>
      <c r="E471" s="179" t="str">
        <f t="shared" si="65"/>
        <v/>
      </c>
      <c r="F471" s="268"/>
      <c r="G471" s="180" t="str">
        <f t="shared" si="66"/>
        <v/>
      </c>
      <c r="H471" s="259" t="str">
        <f t="shared" si="67"/>
        <v/>
      </c>
    </row>
    <row r="472" spans="2:8" x14ac:dyDescent="0.25">
      <c r="B472" s="267"/>
      <c r="C472" s="829" t="str">
        <f t="shared" si="64"/>
        <v/>
      </c>
      <c r="D472" s="829"/>
      <c r="E472" s="220" t="str">
        <f t="shared" si="65"/>
        <v/>
      </c>
      <c r="F472" s="269"/>
      <c r="G472" s="221" t="str">
        <f t="shared" si="66"/>
        <v/>
      </c>
      <c r="H472" s="260" t="str">
        <f t="shared" si="67"/>
        <v/>
      </c>
    </row>
    <row r="473" spans="2:8" x14ac:dyDescent="0.25">
      <c r="B473" s="266"/>
      <c r="C473" s="832" t="str">
        <f t="shared" si="64"/>
        <v/>
      </c>
      <c r="D473" s="833"/>
      <c r="E473" s="179" t="str">
        <f t="shared" si="65"/>
        <v/>
      </c>
      <c r="F473" s="268"/>
      <c r="G473" s="180" t="str">
        <f t="shared" si="66"/>
        <v/>
      </c>
      <c r="H473" s="259" t="str">
        <f t="shared" si="67"/>
        <v/>
      </c>
    </row>
    <row r="474" spans="2:8" x14ac:dyDescent="0.25">
      <c r="B474" s="267">
        <v>1019</v>
      </c>
      <c r="C474" s="829" t="str">
        <f t="shared" si="64"/>
        <v xml:space="preserve">HERRAMIENTA MENOR </v>
      </c>
      <c r="D474" s="829"/>
      <c r="E474" s="220" t="str">
        <f t="shared" si="65"/>
        <v>%</v>
      </c>
      <c r="F474" s="269">
        <f>+H503</f>
        <v>81161</v>
      </c>
      <c r="G474" s="275">
        <f t="shared" si="66"/>
        <v>0.1</v>
      </c>
      <c r="H474" s="260">
        <f t="shared" si="67"/>
        <v>8116</v>
      </c>
    </row>
    <row r="475" spans="2:8" x14ac:dyDescent="0.25">
      <c r="B475" s="183"/>
      <c r="C475" s="184"/>
      <c r="D475" s="184"/>
      <c r="E475" s="184"/>
      <c r="F475" s="184"/>
      <c r="G475" s="218" t="s">
        <v>7</v>
      </c>
      <c r="H475" s="222">
        <f>+SUM(H469:H474)</f>
        <v>45116</v>
      </c>
    </row>
    <row r="476" spans="2:8" x14ac:dyDescent="0.25">
      <c r="B476" s="183"/>
      <c r="C476" s="184"/>
      <c r="D476" s="185"/>
      <c r="E476" s="184"/>
      <c r="F476" s="184"/>
      <c r="G476" s="184"/>
      <c r="H476" s="186"/>
    </row>
    <row r="477" spans="2:8" x14ac:dyDescent="0.25">
      <c r="B477" s="825" t="s">
        <v>110</v>
      </c>
      <c r="C477" s="826"/>
      <c r="D477" s="826"/>
      <c r="E477" s="826"/>
      <c r="F477" s="826"/>
      <c r="G477" s="826"/>
      <c r="H477" s="827"/>
    </row>
    <row r="478" spans="2:8" x14ac:dyDescent="0.25">
      <c r="B478" s="217" t="s">
        <v>104</v>
      </c>
      <c r="C478" s="830" t="s">
        <v>105</v>
      </c>
      <c r="D478" s="831"/>
      <c r="E478" s="218" t="s">
        <v>106</v>
      </c>
      <c r="F478" s="218" t="s">
        <v>111</v>
      </c>
      <c r="G478" s="218" t="s">
        <v>108</v>
      </c>
      <c r="H478" s="222" t="s">
        <v>109</v>
      </c>
    </row>
    <row r="479" spans="2:8" x14ac:dyDescent="0.25">
      <c r="B479" s="266"/>
      <c r="C479" s="824" t="str">
        <f t="shared" ref="C479:C489" si="68">IF(B479="","",+VLOOKUP(B479,INSUMOS,2,TRUE))</f>
        <v/>
      </c>
      <c r="D479" s="824"/>
      <c r="E479" s="181" t="str">
        <f t="shared" ref="E479:E489" si="69">IF(B479="","",+VLOOKUP(B479,INSUMOS,3,TRUE))</f>
        <v/>
      </c>
      <c r="F479" s="270"/>
      <c r="G479" s="181" t="str">
        <f t="shared" ref="G479:G489" si="70">IF(B479="","",+VLOOKUP(B479,INSUMOS,4,TRUE))</f>
        <v/>
      </c>
      <c r="H479" s="182" t="str">
        <f>IF(F479=0,"",ROUND(G479*F479,0))</f>
        <v/>
      </c>
    </row>
    <row r="480" spans="2:8" x14ac:dyDescent="0.25">
      <c r="B480" s="267"/>
      <c r="C480" s="829" t="str">
        <f t="shared" si="68"/>
        <v/>
      </c>
      <c r="D480" s="829"/>
      <c r="E480" s="265" t="str">
        <f t="shared" si="69"/>
        <v/>
      </c>
      <c r="F480" s="274"/>
      <c r="G480" s="265" t="str">
        <f t="shared" si="70"/>
        <v/>
      </c>
      <c r="H480" s="230" t="str">
        <f t="shared" ref="H480:H489" si="71">IF(F480=0,"",ROUND(G480*F480,0))</f>
        <v/>
      </c>
    </row>
    <row r="481" spans="2:8" x14ac:dyDescent="0.25">
      <c r="B481" s="266"/>
      <c r="C481" s="824" t="str">
        <f t="shared" si="68"/>
        <v/>
      </c>
      <c r="D481" s="824"/>
      <c r="E481" s="181" t="str">
        <f t="shared" si="69"/>
        <v/>
      </c>
      <c r="F481" s="270"/>
      <c r="G481" s="181" t="str">
        <f t="shared" si="70"/>
        <v/>
      </c>
      <c r="H481" s="182" t="str">
        <f t="shared" si="71"/>
        <v/>
      </c>
    </row>
    <row r="482" spans="2:8" x14ac:dyDescent="0.25">
      <c r="B482" s="267"/>
      <c r="C482" s="829" t="str">
        <f t="shared" si="68"/>
        <v/>
      </c>
      <c r="D482" s="829"/>
      <c r="E482" s="265" t="str">
        <f t="shared" si="69"/>
        <v/>
      </c>
      <c r="F482" s="274"/>
      <c r="G482" s="265" t="str">
        <f t="shared" si="70"/>
        <v/>
      </c>
      <c r="H482" s="230" t="str">
        <f t="shared" si="71"/>
        <v/>
      </c>
    </row>
    <row r="483" spans="2:8" x14ac:dyDescent="0.25">
      <c r="B483" s="266"/>
      <c r="C483" s="824" t="str">
        <f t="shared" si="68"/>
        <v/>
      </c>
      <c r="D483" s="824"/>
      <c r="E483" s="181" t="str">
        <f t="shared" si="69"/>
        <v/>
      </c>
      <c r="F483" s="270"/>
      <c r="G483" s="181" t="str">
        <f t="shared" si="70"/>
        <v/>
      </c>
      <c r="H483" s="182" t="str">
        <f t="shared" si="71"/>
        <v/>
      </c>
    </row>
    <row r="484" spans="2:8" x14ac:dyDescent="0.25">
      <c r="B484" s="267"/>
      <c r="C484" s="829" t="str">
        <f t="shared" si="68"/>
        <v/>
      </c>
      <c r="D484" s="829"/>
      <c r="E484" s="265" t="str">
        <f t="shared" si="69"/>
        <v/>
      </c>
      <c r="F484" s="274"/>
      <c r="G484" s="265" t="str">
        <f t="shared" si="70"/>
        <v/>
      </c>
      <c r="H484" s="230" t="str">
        <f t="shared" si="71"/>
        <v/>
      </c>
    </row>
    <row r="485" spans="2:8" x14ac:dyDescent="0.25">
      <c r="B485" s="266"/>
      <c r="C485" s="824" t="str">
        <f t="shared" si="68"/>
        <v/>
      </c>
      <c r="D485" s="824"/>
      <c r="E485" s="181" t="str">
        <f t="shared" si="69"/>
        <v/>
      </c>
      <c r="F485" s="270"/>
      <c r="G485" s="181" t="str">
        <f t="shared" si="70"/>
        <v/>
      </c>
      <c r="H485" s="182" t="str">
        <f t="shared" si="71"/>
        <v/>
      </c>
    </row>
    <row r="486" spans="2:8" x14ac:dyDescent="0.25">
      <c r="B486" s="267"/>
      <c r="C486" s="829" t="str">
        <f t="shared" si="68"/>
        <v/>
      </c>
      <c r="D486" s="829"/>
      <c r="E486" s="265" t="str">
        <f t="shared" si="69"/>
        <v/>
      </c>
      <c r="F486" s="274"/>
      <c r="G486" s="265" t="str">
        <f t="shared" si="70"/>
        <v/>
      </c>
      <c r="H486" s="230" t="str">
        <f t="shared" si="71"/>
        <v/>
      </c>
    </row>
    <row r="487" spans="2:8" x14ac:dyDescent="0.25">
      <c r="B487" s="266"/>
      <c r="C487" s="824" t="str">
        <f t="shared" si="68"/>
        <v/>
      </c>
      <c r="D487" s="824"/>
      <c r="E487" s="181" t="str">
        <f t="shared" si="69"/>
        <v/>
      </c>
      <c r="F487" s="270"/>
      <c r="G487" s="181" t="str">
        <f t="shared" si="70"/>
        <v/>
      </c>
      <c r="H487" s="182" t="str">
        <f t="shared" si="71"/>
        <v/>
      </c>
    </row>
    <row r="488" spans="2:8" x14ac:dyDescent="0.25">
      <c r="B488" s="267"/>
      <c r="C488" s="829" t="str">
        <f t="shared" si="68"/>
        <v/>
      </c>
      <c r="D488" s="829"/>
      <c r="E488" s="265" t="str">
        <f t="shared" si="69"/>
        <v/>
      </c>
      <c r="F488" s="274"/>
      <c r="G488" s="265" t="str">
        <f t="shared" si="70"/>
        <v/>
      </c>
      <c r="H488" s="230" t="str">
        <f t="shared" si="71"/>
        <v/>
      </c>
    </row>
    <row r="489" spans="2:8" x14ac:dyDescent="0.25">
      <c r="B489" s="266"/>
      <c r="C489" s="824" t="str">
        <f t="shared" si="68"/>
        <v/>
      </c>
      <c r="D489" s="824"/>
      <c r="E489" s="181" t="str">
        <f t="shared" si="69"/>
        <v/>
      </c>
      <c r="F489" s="270"/>
      <c r="G489" s="181" t="str">
        <f t="shared" si="70"/>
        <v/>
      </c>
      <c r="H489" s="182" t="str">
        <f t="shared" si="71"/>
        <v/>
      </c>
    </row>
    <row r="490" spans="2:8" x14ac:dyDescent="0.25">
      <c r="B490" s="183"/>
      <c r="C490" s="184"/>
      <c r="D490" s="184"/>
      <c r="E490" s="184"/>
      <c r="F490" s="184"/>
      <c r="G490" s="218" t="s">
        <v>7</v>
      </c>
      <c r="H490" s="223">
        <f>+SUM(H479:H489)</f>
        <v>0</v>
      </c>
    </row>
    <row r="491" spans="2:8" x14ac:dyDescent="0.25">
      <c r="B491" s="183"/>
      <c r="C491" s="184"/>
      <c r="D491" s="185"/>
      <c r="E491" s="184"/>
      <c r="F491" s="184"/>
      <c r="G491" s="184"/>
      <c r="H491" s="186"/>
    </row>
    <row r="492" spans="2:8" x14ac:dyDescent="0.25">
      <c r="B492" s="825" t="s">
        <v>112</v>
      </c>
      <c r="C492" s="826"/>
      <c r="D492" s="826"/>
      <c r="E492" s="826"/>
      <c r="F492" s="826"/>
      <c r="G492" s="826"/>
      <c r="H492" s="827"/>
    </row>
    <row r="493" spans="2:8" x14ac:dyDescent="0.25">
      <c r="B493" s="224" t="s">
        <v>104</v>
      </c>
      <c r="C493" s="264" t="s">
        <v>105</v>
      </c>
      <c r="D493" s="262" t="s">
        <v>2</v>
      </c>
      <c r="E493" s="262" t="s">
        <v>3</v>
      </c>
      <c r="F493" s="262" t="s">
        <v>113</v>
      </c>
      <c r="G493" s="262" t="s">
        <v>108</v>
      </c>
      <c r="H493" s="263" t="s">
        <v>109</v>
      </c>
    </row>
    <row r="494" spans="2:8" x14ac:dyDescent="0.25">
      <c r="B494" s="266"/>
      <c r="C494" s="261" t="str">
        <f>IF(B494="","",+VLOOKUP(B494,TRANSPORTE,2,TRUE))</f>
        <v/>
      </c>
      <c r="D494" s="261" t="str">
        <f>IF(B494="","",+VLOOKUP(B494,TRANSPORTE,3,TRUE))</f>
        <v/>
      </c>
      <c r="E494" s="270"/>
      <c r="F494" s="270"/>
      <c r="G494" s="181" t="str">
        <f>IF(B494="","",+VLOOKUP(B494,TRANSPORTE,4,TRUE))</f>
        <v/>
      </c>
      <c r="H494" s="182" t="str">
        <f>IF(F494=0,"",+IF(ROUND(G494/F494,0)&lt;1,+ROUND(G494*F494,0),ROUND(G494/F494,0)))</f>
        <v/>
      </c>
    </row>
    <row r="495" spans="2:8" x14ac:dyDescent="0.25">
      <c r="B495" s="267"/>
      <c r="C495" s="229" t="str">
        <f>IF(B495="","",+VLOOKUP(B495,TRANSPORTE,2,TRUE))</f>
        <v/>
      </c>
      <c r="D495" s="229" t="str">
        <f>IF(B495="","",+VLOOKUP(B495,TRANSPORTE,3,TRUE))</f>
        <v/>
      </c>
      <c r="E495" s="271"/>
      <c r="F495" s="271"/>
      <c r="G495" s="265" t="str">
        <f>IF(B495="","",+VLOOKUP(B495,TRANSPORTE,4,TRUE))</f>
        <v/>
      </c>
      <c r="H495" s="230" t="str">
        <f>IF(F495=0,"",+IF(ROUND(G495/F495,0)&lt;1,+ROUND(G495*F495,0),ROUND(G495/F495,0)))</f>
        <v/>
      </c>
    </row>
    <row r="496" spans="2:8" x14ac:dyDescent="0.25">
      <c r="B496" s="183"/>
      <c r="C496" s="828"/>
      <c r="D496" s="828"/>
      <c r="E496" s="187"/>
      <c r="F496" s="187"/>
      <c r="G496" s="218" t="s">
        <v>7</v>
      </c>
      <c r="H496" s="223">
        <f>+SUM(H494:H495)</f>
        <v>0</v>
      </c>
    </row>
    <row r="497" spans="2:8" x14ac:dyDescent="0.25">
      <c r="B497" s="183"/>
      <c r="C497" s="828"/>
      <c r="D497" s="828"/>
      <c r="E497" s="187"/>
      <c r="F497" s="187"/>
      <c r="G497" s="187"/>
      <c r="H497" s="188"/>
    </row>
    <row r="498" spans="2:8" x14ac:dyDescent="0.25">
      <c r="B498" s="825" t="s">
        <v>114</v>
      </c>
      <c r="C498" s="826"/>
      <c r="D498" s="826"/>
      <c r="E498" s="826"/>
      <c r="F498" s="826"/>
      <c r="G498" s="826"/>
      <c r="H498" s="827"/>
    </row>
    <row r="499" spans="2:8" x14ac:dyDescent="0.25">
      <c r="B499" s="217" t="s">
        <v>105</v>
      </c>
      <c r="C499" s="218" t="s">
        <v>380</v>
      </c>
      <c r="D499" s="218" t="s">
        <v>111</v>
      </c>
      <c r="E499" s="218" t="s">
        <v>115</v>
      </c>
      <c r="F499" s="218" t="s">
        <v>116</v>
      </c>
      <c r="G499" s="218" t="s">
        <v>107</v>
      </c>
      <c r="H499" s="225" t="s">
        <v>109</v>
      </c>
    </row>
    <row r="500" spans="2:8" x14ac:dyDescent="0.25">
      <c r="B500" s="266">
        <v>4004</v>
      </c>
      <c r="C500" s="261" t="str">
        <f>IF(B500="","",+VLOOKUP(B500,MO,2,TRUE))</f>
        <v>AYUDANTE</v>
      </c>
      <c r="D500" s="272">
        <v>1</v>
      </c>
      <c r="E500" s="257">
        <f>IF(B500="","",+VLOOKUP(B500,MO,4,TRUE))</f>
        <v>54107</v>
      </c>
      <c r="F500" s="257">
        <f>IF(B500="","",+ROUND(E500*D500*1.8,0))</f>
        <v>97393</v>
      </c>
      <c r="G500" s="276">
        <v>3</v>
      </c>
      <c r="H500" s="259">
        <f>IF(B500=0,"",+IF(ROUND(F500/G500,0)&lt;1,+ROUND(F500/G500,0),ROUND(F500/G500,0)))</f>
        <v>32464</v>
      </c>
    </row>
    <row r="501" spans="2:8" x14ac:dyDescent="0.25">
      <c r="B501" s="267">
        <v>4003</v>
      </c>
      <c r="C501" s="229" t="str">
        <f>IF(B501="","",+VLOOKUP(B501,MO,2,TRUE))</f>
        <v>OFICIAL</v>
      </c>
      <c r="D501" s="271">
        <v>1</v>
      </c>
      <c r="E501" s="258">
        <f>IF(B501="","",+VLOOKUP(B501,MO,4,TRUE))</f>
        <v>81161</v>
      </c>
      <c r="F501" s="258">
        <f>IF(B501="","",+ROUND(E501*D501*1.8,0))</f>
        <v>146090</v>
      </c>
      <c r="G501" s="274">
        <v>3</v>
      </c>
      <c r="H501" s="260">
        <f>IF(B501=0,"",+IF(ROUND(F501/G501,0)&lt;1,+ROUND(F501/G501,0),ROUND(F501/G501,0)))</f>
        <v>48697</v>
      </c>
    </row>
    <row r="502" spans="2:8" x14ac:dyDescent="0.25">
      <c r="B502" s="266"/>
      <c r="C502" s="261" t="str">
        <f>IF(B502="","",+VLOOKUP(B502,MO,2,TRUE))</f>
        <v/>
      </c>
      <c r="D502" s="272"/>
      <c r="E502" s="257" t="str">
        <f>IF(B502="","",+VLOOKUP(B502,MO,4,TRUE))</f>
        <v/>
      </c>
      <c r="F502" s="257" t="str">
        <f>IF(B502="","",+ROUND(E502*D502*1.8,0))</f>
        <v/>
      </c>
      <c r="G502" s="273"/>
      <c r="H502" s="259" t="str">
        <f>IF(B502=0,"",+IF(ROUND(F502/G502,0)&lt;1,+ROUND(F502/G502,0),ROUND(F502/G502,0)))</f>
        <v/>
      </c>
    </row>
    <row r="503" spans="2:8" x14ac:dyDescent="0.25">
      <c r="B503" s="183"/>
      <c r="C503" s="184"/>
      <c r="D503" s="184"/>
      <c r="E503" s="187"/>
      <c r="F503" s="184"/>
      <c r="G503" s="218" t="s">
        <v>7</v>
      </c>
      <c r="H503" s="222">
        <f>+SUM(H500:H502)</f>
        <v>81161</v>
      </c>
    </row>
    <row r="504" spans="2:8" x14ac:dyDescent="0.25">
      <c r="B504" s="183"/>
      <c r="C504" s="184"/>
      <c r="D504" s="184"/>
      <c r="E504" s="189"/>
      <c r="F504" s="184"/>
      <c r="G504" s="184"/>
      <c r="H504" s="190"/>
    </row>
    <row r="505" spans="2:8" x14ac:dyDescent="0.25">
      <c r="B505" s="204"/>
      <c r="C505" s="205"/>
      <c r="D505" s="205"/>
      <c r="E505" s="206" t="s">
        <v>117</v>
      </c>
      <c r="F505" s="205"/>
      <c r="G505" s="207"/>
      <c r="H505" s="226">
        <f>+ROUND(H503+H496+H490+H475,0)</f>
        <v>126277</v>
      </c>
    </row>
    <row r="506" spans="2:8" x14ac:dyDescent="0.25">
      <c r="B506" s="208"/>
      <c r="C506" s="209"/>
      <c r="D506" s="210"/>
      <c r="E506" s="211" t="s">
        <v>118</v>
      </c>
      <c r="F506" s="211"/>
      <c r="G506" s="212">
        <v>0.36</v>
      </c>
      <c r="H506" s="227">
        <f>+ROUND(H505*G506,0)</f>
        <v>45460</v>
      </c>
    </row>
    <row r="507" spans="2:8" x14ac:dyDescent="0.25">
      <c r="B507" s="213"/>
      <c r="C507" s="214"/>
      <c r="D507" s="214"/>
      <c r="E507" s="215" t="s">
        <v>119</v>
      </c>
      <c r="F507" s="214"/>
      <c r="G507" s="216"/>
      <c r="H507" s="228">
        <f>+H506+H505</f>
        <v>171737</v>
      </c>
    </row>
    <row r="508" spans="2:8" x14ac:dyDescent="0.25">
      <c r="B508" s="197" t="s">
        <v>135</v>
      </c>
      <c r="C508" s="184"/>
      <c r="D508" s="184"/>
      <c r="E508" s="196" t="s">
        <v>136</v>
      </c>
      <c r="F508" s="184"/>
      <c r="G508" s="184"/>
      <c r="H508" s="190"/>
    </row>
    <row r="509" spans="2:8" x14ac:dyDescent="0.25">
      <c r="B509" s="667"/>
      <c r="C509" s="668"/>
      <c r="D509" s="195"/>
      <c r="E509" s="668"/>
      <c r="F509" s="668"/>
      <c r="G509" s="668"/>
      <c r="H509" s="669"/>
    </row>
    <row r="510" spans="2:8" x14ac:dyDescent="0.25">
      <c r="B510" s="667" t="str">
        <f>+PRESENTACION!$C$9</f>
        <v>WILSON ESNEYDER SIERRA MAYORGA</v>
      </c>
      <c r="C510" s="668"/>
      <c r="D510" s="195"/>
      <c r="E510" s="668" t="str">
        <f>+PRESENTACION!$C$11</f>
        <v>DIANA MARGARITA CORZO</v>
      </c>
      <c r="F510" s="668"/>
      <c r="G510" s="668"/>
      <c r="H510" s="669"/>
    </row>
    <row r="511" spans="2:8" x14ac:dyDescent="0.25">
      <c r="B511" s="667" t="str">
        <f>+PRESENTACION!$C$10</f>
        <v>AUXILIAR DE INGENIERIA</v>
      </c>
      <c r="C511" s="668"/>
      <c r="D511" s="195"/>
      <c r="E511" s="668" t="str">
        <f>+PRESENTACION!$C$12</f>
        <v>SECRETARIA DE PLANEACION E INFRAESTRUCTURA</v>
      </c>
      <c r="F511" s="668"/>
      <c r="G511" s="668"/>
      <c r="H511" s="669"/>
    </row>
    <row r="512" spans="2:8" ht="16.5" thickBot="1" x14ac:dyDescent="0.3">
      <c r="B512" s="191"/>
      <c r="C512" s="192"/>
      <c r="D512" s="192"/>
      <c r="E512" s="192"/>
      <c r="F512" s="192"/>
      <c r="G512" s="192"/>
      <c r="H512" s="193"/>
    </row>
    <row r="514" spans="2:11" ht="16.5" thickBot="1" x14ac:dyDescent="0.3"/>
    <row r="515" spans="2:11" x14ac:dyDescent="0.25">
      <c r="B515" s="845" t="s">
        <v>96</v>
      </c>
      <c r="C515" s="846"/>
      <c r="D515" s="846"/>
      <c r="E515" s="846"/>
      <c r="F515" s="846"/>
      <c r="G515" s="846"/>
      <c r="H515" s="847"/>
    </row>
    <row r="516" spans="2:11" x14ac:dyDescent="0.25">
      <c r="B516" s="198" t="s">
        <v>97</v>
      </c>
      <c r="C516" s="848" t="str">
        <f>+PRESENTACION!$C$2</f>
        <v>MUNICIPIO DE SAN VICENTE DE CHUCURI</v>
      </c>
      <c r="D516" s="848"/>
      <c r="E516" s="848"/>
      <c r="F516" s="848"/>
      <c r="G516" s="848"/>
      <c r="H516" s="849"/>
    </row>
    <row r="517" spans="2:11" ht="16.5" thickBot="1" x14ac:dyDescent="0.3">
      <c r="B517" s="199" t="s">
        <v>98</v>
      </c>
      <c r="C517" s="850">
        <f>+PRESENTACION!$C$6</f>
        <v>45848</v>
      </c>
      <c r="D517" s="851"/>
      <c r="E517" s="851"/>
      <c r="F517" s="851"/>
      <c r="G517" s="851"/>
      <c r="H517" s="852"/>
    </row>
    <row r="518" spans="2:11" x14ac:dyDescent="0.25">
      <c r="B518" s="853" t="s">
        <v>99</v>
      </c>
      <c r="C518" s="854" t="str">
        <f>+PRESENTACION!$C$4</f>
        <v>ADECUACION DEL POLIDEPORTIVO ESCUELA EL LEON DEL MUNICIPIO DE SAN VICENTE DE CHUCURI</v>
      </c>
      <c r="D518" s="855"/>
      <c r="E518" s="855"/>
      <c r="F518" s="855"/>
      <c r="G518" s="855"/>
      <c r="H518" s="856"/>
      <c r="K518" s="749" t="s">
        <v>399</v>
      </c>
    </row>
    <row r="519" spans="2:11" x14ac:dyDescent="0.25">
      <c r="B519" s="853"/>
      <c r="C519" s="855"/>
      <c r="D519" s="855"/>
      <c r="E519" s="855"/>
      <c r="F519" s="855"/>
      <c r="G519" s="855"/>
      <c r="H519" s="856"/>
      <c r="K519" s="750"/>
    </row>
    <row r="520" spans="2:11" ht="16.5" thickBot="1" x14ac:dyDescent="0.3">
      <c r="B520" s="199" t="s">
        <v>100</v>
      </c>
      <c r="C520" s="200">
        <f>+PRESUPUESTO!$B$7</f>
        <v>1</v>
      </c>
      <c r="D520" s="834" t="str">
        <f>+PRESUPUESTO!$C$7</f>
        <v xml:space="preserve">PRELIMINARES </v>
      </c>
      <c r="E520" s="835"/>
      <c r="F520" s="835"/>
      <c r="G520" s="835"/>
      <c r="H520" s="836"/>
      <c r="K520" s="302" t="s">
        <v>406</v>
      </c>
    </row>
    <row r="521" spans="2:11" x14ac:dyDescent="0.25">
      <c r="B521" s="837" t="s">
        <v>101</v>
      </c>
      <c r="C521" s="839">
        <f>+PRESUPUESTO!$B$11</f>
        <v>1.1000000000000001</v>
      </c>
      <c r="D521" s="840"/>
      <c r="E521" s="840"/>
      <c r="F521" s="841"/>
      <c r="G521" s="203" t="s">
        <v>102</v>
      </c>
      <c r="H521" s="201" t="str">
        <f>+PRESUPUESTO!$D$11</f>
        <v>m</v>
      </c>
    </row>
    <row r="522" spans="2:11" x14ac:dyDescent="0.25">
      <c r="B522" s="838"/>
      <c r="C522" s="842" t="str">
        <f>+PRESUPUESTO!$C$11</f>
        <v>CERRAMIENTO PROVISIONAL EN LONA</v>
      </c>
      <c r="D522" s="843"/>
      <c r="E522" s="843"/>
      <c r="F522" s="843"/>
      <c r="G522" s="843"/>
      <c r="H522" s="844"/>
    </row>
    <row r="523" spans="2:11" x14ac:dyDescent="0.25">
      <c r="B523" s="176"/>
      <c r="C523" s="177"/>
      <c r="D523" s="177"/>
      <c r="E523" s="177"/>
      <c r="F523" s="177"/>
      <c r="G523" s="177"/>
      <c r="H523" s="178"/>
    </row>
    <row r="524" spans="2:11" x14ac:dyDescent="0.25">
      <c r="B524" s="825" t="s">
        <v>103</v>
      </c>
      <c r="C524" s="826"/>
      <c r="D524" s="826"/>
      <c r="E524" s="826"/>
      <c r="F524" s="826"/>
      <c r="G524" s="826"/>
      <c r="H524" s="827"/>
    </row>
    <row r="525" spans="2:11" x14ac:dyDescent="0.25">
      <c r="B525" s="217" t="s">
        <v>104</v>
      </c>
      <c r="C525" s="830" t="s">
        <v>105</v>
      </c>
      <c r="D525" s="831"/>
      <c r="E525" s="218" t="s">
        <v>106</v>
      </c>
      <c r="F525" s="202" t="s">
        <v>107</v>
      </c>
      <c r="G525" s="218" t="s">
        <v>108</v>
      </c>
      <c r="H525" s="219" t="s">
        <v>109</v>
      </c>
    </row>
    <row r="526" spans="2:11" x14ac:dyDescent="0.25">
      <c r="B526" s="266"/>
      <c r="C526" s="832" t="str">
        <f t="shared" ref="C526:C531" si="72">IF(B526="","",+VLOOKUP(B526,MATERIALES,2,TRUE))</f>
        <v/>
      </c>
      <c r="D526" s="833"/>
      <c r="E526" s="179" t="str">
        <f t="shared" ref="E526:E531" si="73">IF(B526="","",+VLOOKUP(B526,MATERIALES,3,TRUE))</f>
        <v/>
      </c>
      <c r="F526" s="268"/>
      <c r="G526" s="180" t="str">
        <f t="shared" ref="G526:G531" si="74">IF(B526="","",+VLOOKUP(B526,MATERIALES,4,TRUE))</f>
        <v/>
      </c>
      <c r="H526" s="259" t="str">
        <f t="shared" ref="H526:H531" si="75">IF(F526=0,"",+IF(ROUND(G526/F526,0)&lt;1,+ROUND(G526*F526,0),ROUND(G526/F526,0)))</f>
        <v/>
      </c>
    </row>
    <row r="527" spans="2:11" x14ac:dyDescent="0.25">
      <c r="B527" s="267"/>
      <c r="C527" s="829" t="str">
        <f t="shared" si="72"/>
        <v/>
      </c>
      <c r="D527" s="829"/>
      <c r="E527" s="220" t="str">
        <f t="shared" si="73"/>
        <v/>
      </c>
      <c r="F527" s="269"/>
      <c r="G527" s="221" t="str">
        <f t="shared" si="74"/>
        <v/>
      </c>
      <c r="H527" s="260" t="str">
        <f t="shared" si="75"/>
        <v/>
      </c>
    </row>
    <row r="528" spans="2:11" x14ac:dyDescent="0.25">
      <c r="B528" s="266"/>
      <c r="C528" s="832" t="str">
        <f t="shared" si="72"/>
        <v/>
      </c>
      <c r="D528" s="833"/>
      <c r="E528" s="179" t="str">
        <f t="shared" si="73"/>
        <v/>
      </c>
      <c r="F528" s="268"/>
      <c r="G528" s="180" t="str">
        <f t="shared" si="74"/>
        <v/>
      </c>
      <c r="H528" s="259" t="str">
        <f t="shared" si="75"/>
        <v/>
      </c>
    </row>
    <row r="529" spans="2:8" x14ac:dyDescent="0.25">
      <c r="B529" s="267"/>
      <c r="C529" s="829" t="str">
        <f t="shared" si="72"/>
        <v/>
      </c>
      <c r="D529" s="829"/>
      <c r="E529" s="220" t="str">
        <f t="shared" si="73"/>
        <v/>
      </c>
      <c r="F529" s="269"/>
      <c r="G529" s="221" t="str">
        <f t="shared" si="74"/>
        <v/>
      </c>
      <c r="H529" s="260" t="str">
        <f t="shared" si="75"/>
        <v/>
      </c>
    </row>
    <row r="530" spans="2:8" x14ac:dyDescent="0.25">
      <c r="B530" s="266"/>
      <c r="C530" s="832" t="str">
        <f t="shared" si="72"/>
        <v/>
      </c>
      <c r="D530" s="833"/>
      <c r="E530" s="179" t="str">
        <f t="shared" si="73"/>
        <v/>
      </c>
      <c r="F530" s="268"/>
      <c r="G530" s="180" t="str">
        <f t="shared" si="74"/>
        <v/>
      </c>
      <c r="H530" s="259" t="str">
        <f t="shared" si="75"/>
        <v/>
      </c>
    </row>
    <row r="531" spans="2:8" x14ac:dyDescent="0.25">
      <c r="B531" s="267">
        <v>1019</v>
      </c>
      <c r="C531" s="829" t="str">
        <f t="shared" si="72"/>
        <v xml:space="preserve">HERRAMIENTA MENOR </v>
      </c>
      <c r="D531" s="829"/>
      <c r="E531" s="220" t="str">
        <f t="shared" si="73"/>
        <v>%</v>
      </c>
      <c r="F531" s="269">
        <f>+H560</f>
        <v>2435</v>
      </c>
      <c r="G531" s="275">
        <f t="shared" si="74"/>
        <v>0.1</v>
      </c>
      <c r="H531" s="260">
        <f t="shared" si="75"/>
        <v>244</v>
      </c>
    </row>
    <row r="532" spans="2:8" x14ac:dyDescent="0.25">
      <c r="B532" s="183"/>
      <c r="C532" s="184"/>
      <c r="D532" s="184"/>
      <c r="E532" s="184"/>
      <c r="F532" s="184"/>
      <c r="G532" s="218" t="s">
        <v>7</v>
      </c>
      <c r="H532" s="222">
        <f>+SUM(H526:H531)</f>
        <v>244</v>
      </c>
    </row>
    <row r="533" spans="2:8" x14ac:dyDescent="0.25">
      <c r="B533" s="183"/>
      <c r="C533" s="184"/>
      <c r="D533" s="185"/>
      <c r="E533" s="184"/>
      <c r="F533" s="184"/>
      <c r="G533" s="184"/>
      <c r="H533" s="186"/>
    </row>
    <row r="534" spans="2:8" x14ac:dyDescent="0.25">
      <c r="B534" s="825" t="s">
        <v>110</v>
      </c>
      <c r="C534" s="826"/>
      <c r="D534" s="826"/>
      <c r="E534" s="826"/>
      <c r="F534" s="826"/>
      <c r="G534" s="826"/>
      <c r="H534" s="827"/>
    </row>
    <row r="535" spans="2:8" x14ac:dyDescent="0.25">
      <c r="B535" s="217" t="s">
        <v>104</v>
      </c>
      <c r="C535" s="830" t="s">
        <v>105</v>
      </c>
      <c r="D535" s="831"/>
      <c r="E535" s="218" t="s">
        <v>106</v>
      </c>
      <c r="F535" s="218" t="s">
        <v>111</v>
      </c>
      <c r="G535" s="218" t="s">
        <v>108</v>
      </c>
      <c r="H535" s="222" t="s">
        <v>109</v>
      </c>
    </row>
    <row r="536" spans="2:8" x14ac:dyDescent="0.25">
      <c r="B536" s="266">
        <v>2112</v>
      </c>
      <c r="C536" s="824" t="str">
        <f t="shared" ref="C536:C546" si="76">IF(B536="","",+VLOOKUP(B536,INSUMOS,2,TRUE))</f>
        <v>PALOS DE 2" X 2" X 3,00 MTS RUSTICOS</v>
      </c>
      <c r="D536" s="824"/>
      <c r="E536" s="181" t="str">
        <f t="shared" ref="E536:E546" si="77">IF(B536="","",+VLOOKUP(B536,INSUMOS,3,TRUE))</f>
        <v xml:space="preserve">UND </v>
      </c>
      <c r="F536" s="270">
        <v>0.5</v>
      </c>
      <c r="G536" s="181">
        <f t="shared" ref="G536:G546" si="78">IF(B536="","",+VLOOKUP(B536,INSUMOS,4,TRUE))</f>
        <v>11500</v>
      </c>
      <c r="H536" s="182">
        <f>IF(F536=0,"",ROUND(G536*F536,0))</f>
        <v>5750</v>
      </c>
    </row>
    <row r="537" spans="2:8" x14ac:dyDescent="0.25">
      <c r="B537" s="267">
        <v>2161</v>
      </c>
      <c r="C537" s="829" t="str">
        <f t="shared" si="76"/>
        <v>TIRAS DE MADERA DE 1" x 2" X 3,00 MTS</v>
      </c>
      <c r="D537" s="829"/>
      <c r="E537" s="265" t="str">
        <f t="shared" si="77"/>
        <v>UND</v>
      </c>
      <c r="F537" s="274">
        <v>1</v>
      </c>
      <c r="G537" s="265">
        <f t="shared" si="78"/>
        <v>7620</v>
      </c>
      <c r="H537" s="230">
        <f t="shared" ref="H537:H546" si="79">IF(F537=0,"",ROUND(G537*F537,0))</f>
        <v>7620</v>
      </c>
    </row>
    <row r="538" spans="2:8" x14ac:dyDescent="0.25">
      <c r="B538" s="266">
        <v>2110</v>
      </c>
      <c r="C538" s="824" t="str">
        <f t="shared" si="76"/>
        <v>TELA CERRAMIENTO VERDE  1.90 MTS</v>
      </c>
      <c r="D538" s="824"/>
      <c r="E538" s="181" t="str">
        <f t="shared" si="77"/>
        <v>m</v>
      </c>
      <c r="F538" s="270">
        <v>1</v>
      </c>
      <c r="G538" s="181">
        <f t="shared" si="78"/>
        <v>14200</v>
      </c>
      <c r="H538" s="182">
        <f t="shared" si="79"/>
        <v>14200</v>
      </c>
    </row>
    <row r="539" spans="2:8" x14ac:dyDescent="0.25">
      <c r="B539" s="267"/>
      <c r="C539" s="829" t="str">
        <f t="shared" si="76"/>
        <v/>
      </c>
      <c r="D539" s="829"/>
      <c r="E539" s="265" t="str">
        <f t="shared" si="77"/>
        <v/>
      </c>
      <c r="F539" s="274"/>
      <c r="G539" s="265" t="str">
        <f t="shared" si="78"/>
        <v/>
      </c>
      <c r="H539" s="230" t="str">
        <f t="shared" si="79"/>
        <v/>
      </c>
    </row>
    <row r="540" spans="2:8" x14ac:dyDescent="0.25">
      <c r="B540" s="266"/>
      <c r="C540" s="824" t="str">
        <f t="shared" si="76"/>
        <v/>
      </c>
      <c r="D540" s="824"/>
      <c r="E540" s="181" t="str">
        <f t="shared" si="77"/>
        <v/>
      </c>
      <c r="F540" s="270"/>
      <c r="G540" s="181" t="str">
        <f t="shared" si="78"/>
        <v/>
      </c>
      <c r="H540" s="182" t="str">
        <f t="shared" si="79"/>
        <v/>
      </c>
    </row>
    <row r="541" spans="2:8" x14ac:dyDescent="0.25">
      <c r="B541" s="267"/>
      <c r="C541" s="829"/>
      <c r="D541" s="829"/>
      <c r="E541" s="265" t="str">
        <f t="shared" si="77"/>
        <v/>
      </c>
      <c r="F541" s="274"/>
      <c r="G541" s="265" t="str">
        <f t="shared" si="78"/>
        <v/>
      </c>
      <c r="H541" s="230" t="str">
        <f t="shared" si="79"/>
        <v/>
      </c>
    </row>
    <row r="542" spans="2:8" x14ac:dyDescent="0.25">
      <c r="B542" s="266"/>
      <c r="C542" s="824" t="str">
        <f t="shared" si="76"/>
        <v/>
      </c>
      <c r="D542" s="824"/>
      <c r="E542" s="181" t="str">
        <f t="shared" si="77"/>
        <v/>
      </c>
      <c r="F542" s="270"/>
      <c r="G542" s="181" t="str">
        <f t="shared" si="78"/>
        <v/>
      </c>
      <c r="H542" s="182" t="str">
        <f t="shared" si="79"/>
        <v/>
      </c>
    </row>
    <row r="543" spans="2:8" x14ac:dyDescent="0.25">
      <c r="B543" s="267"/>
      <c r="C543" s="829" t="str">
        <f t="shared" si="76"/>
        <v/>
      </c>
      <c r="D543" s="829"/>
      <c r="E543" s="265" t="str">
        <f t="shared" si="77"/>
        <v/>
      </c>
      <c r="F543" s="274"/>
      <c r="G543" s="265" t="str">
        <f t="shared" si="78"/>
        <v/>
      </c>
      <c r="H543" s="230" t="str">
        <f t="shared" si="79"/>
        <v/>
      </c>
    </row>
    <row r="544" spans="2:8" x14ac:dyDescent="0.25">
      <c r="B544" s="266"/>
      <c r="C544" s="824" t="str">
        <f t="shared" si="76"/>
        <v/>
      </c>
      <c r="D544" s="824"/>
      <c r="E544" s="181" t="str">
        <f t="shared" si="77"/>
        <v/>
      </c>
      <c r="F544" s="270"/>
      <c r="G544" s="181" t="str">
        <f t="shared" si="78"/>
        <v/>
      </c>
      <c r="H544" s="182" t="str">
        <f t="shared" si="79"/>
        <v/>
      </c>
    </row>
    <row r="545" spans="2:8" x14ac:dyDescent="0.25">
      <c r="B545" s="267"/>
      <c r="C545" s="829" t="str">
        <f t="shared" si="76"/>
        <v/>
      </c>
      <c r="D545" s="829"/>
      <c r="E545" s="265" t="str">
        <f t="shared" si="77"/>
        <v/>
      </c>
      <c r="F545" s="274"/>
      <c r="G545" s="265" t="str">
        <f t="shared" si="78"/>
        <v/>
      </c>
      <c r="H545" s="230" t="str">
        <f t="shared" si="79"/>
        <v/>
      </c>
    </row>
    <row r="546" spans="2:8" x14ac:dyDescent="0.25">
      <c r="B546" s="266"/>
      <c r="C546" s="824" t="str">
        <f t="shared" si="76"/>
        <v/>
      </c>
      <c r="D546" s="824"/>
      <c r="E546" s="181" t="str">
        <f t="shared" si="77"/>
        <v/>
      </c>
      <c r="F546" s="270"/>
      <c r="G546" s="181" t="str">
        <f t="shared" si="78"/>
        <v/>
      </c>
      <c r="H546" s="182" t="str">
        <f t="shared" si="79"/>
        <v/>
      </c>
    </row>
    <row r="547" spans="2:8" x14ac:dyDescent="0.25">
      <c r="B547" s="183"/>
      <c r="C547" s="184"/>
      <c r="D547" s="184"/>
      <c r="E547" s="184"/>
      <c r="F547" s="184"/>
      <c r="G547" s="218" t="s">
        <v>7</v>
      </c>
      <c r="H547" s="223">
        <f>+SUM(H536:H546)</f>
        <v>27570</v>
      </c>
    </row>
    <row r="548" spans="2:8" x14ac:dyDescent="0.25">
      <c r="B548" s="183"/>
      <c r="C548" s="184"/>
      <c r="D548" s="185"/>
      <c r="E548" s="184"/>
      <c r="F548" s="184"/>
      <c r="G548" s="184"/>
      <c r="H548" s="186"/>
    </row>
    <row r="549" spans="2:8" x14ac:dyDescent="0.25">
      <c r="B549" s="825" t="s">
        <v>112</v>
      </c>
      <c r="C549" s="826"/>
      <c r="D549" s="826"/>
      <c r="E549" s="826"/>
      <c r="F549" s="826"/>
      <c r="G549" s="826"/>
      <c r="H549" s="827"/>
    </row>
    <row r="550" spans="2:8" x14ac:dyDescent="0.25">
      <c r="B550" s="224" t="s">
        <v>104</v>
      </c>
      <c r="C550" s="264" t="s">
        <v>105</v>
      </c>
      <c r="D550" s="262" t="s">
        <v>2</v>
      </c>
      <c r="E550" s="262" t="s">
        <v>3</v>
      </c>
      <c r="F550" s="262" t="s">
        <v>113</v>
      </c>
      <c r="G550" s="262" t="s">
        <v>108</v>
      </c>
      <c r="H550" s="263" t="s">
        <v>109</v>
      </c>
    </row>
    <row r="551" spans="2:8" x14ac:dyDescent="0.25">
      <c r="B551" s="266"/>
      <c r="C551" s="261" t="str">
        <f>IF(B551="","",+VLOOKUP(B551,TRANSPORTE,2,TRUE))</f>
        <v/>
      </c>
      <c r="D551" s="261" t="str">
        <f>IF(B551="","",+VLOOKUP(B551,TRANSPORTE,3,TRUE))</f>
        <v/>
      </c>
      <c r="E551" s="270"/>
      <c r="F551" s="270"/>
      <c r="G551" s="181" t="str">
        <f>IF(B551="","",+VLOOKUP(B551,TRANSPORTE,4,TRUE))</f>
        <v/>
      </c>
      <c r="H551" s="182" t="str">
        <f>IF(F551=0,"",+IF(ROUND(G551/F551,0)&lt;1,+ROUND(G551*F551,0),ROUND(G551/F551,0)))</f>
        <v/>
      </c>
    </row>
    <row r="552" spans="2:8" x14ac:dyDescent="0.25">
      <c r="B552" s="267"/>
      <c r="C552" s="229" t="str">
        <f>IF(B552="","",+VLOOKUP(B552,TRANSPORTE,2,TRUE))</f>
        <v/>
      </c>
      <c r="D552" s="229" t="str">
        <f>IF(B552="","",+VLOOKUP(B552,TRANSPORTE,3,TRUE))</f>
        <v/>
      </c>
      <c r="E552" s="271"/>
      <c r="F552" s="271"/>
      <c r="G552" s="265" t="str">
        <f>IF(B552="","",+VLOOKUP(B552,TRANSPORTE,4,TRUE))</f>
        <v/>
      </c>
      <c r="H552" s="230" t="str">
        <f>IF(F552=0,"",+IF(ROUND(G552/F552,0)&lt;1,+ROUND(G552*F552,0),ROUND(G552/F552,0)))</f>
        <v/>
      </c>
    </row>
    <row r="553" spans="2:8" x14ac:dyDescent="0.25">
      <c r="B553" s="183"/>
      <c r="C553" s="828"/>
      <c r="D553" s="828"/>
      <c r="E553" s="187"/>
      <c r="F553" s="187"/>
      <c r="G553" s="218" t="s">
        <v>7</v>
      </c>
      <c r="H553" s="223">
        <f>+SUM(H551:H552)</f>
        <v>0</v>
      </c>
    </row>
    <row r="554" spans="2:8" x14ac:dyDescent="0.25">
      <c r="B554" s="183"/>
      <c r="C554" s="828"/>
      <c r="D554" s="828"/>
      <c r="E554" s="187"/>
      <c r="F554" s="187"/>
      <c r="G554" s="187"/>
      <c r="H554" s="188"/>
    </row>
    <row r="555" spans="2:8" x14ac:dyDescent="0.25">
      <c r="B555" s="825" t="s">
        <v>114</v>
      </c>
      <c r="C555" s="826"/>
      <c r="D555" s="826"/>
      <c r="E555" s="826"/>
      <c r="F555" s="826"/>
      <c r="G555" s="826"/>
      <c r="H555" s="827"/>
    </row>
    <row r="556" spans="2:8" x14ac:dyDescent="0.25">
      <c r="B556" s="217" t="s">
        <v>105</v>
      </c>
      <c r="C556" s="218" t="s">
        <v>380</v>
      </c>
      <c r="D556" s="218" t="s">
        <v>111</v>
      </c>
      <c r="E556" s="218" t="s">
        <v>115</v>
      </c>
      <c r="F556" s="218" t="s">
        <v>116</v>
      </c>
      <c r="G556" s="218" t="s">
        <v>107</v>
      </c>
      <c r="H556" s="225" t="s">
        <v>109</v>
      </c>
    </row>
    <row r="557" spans="2:8" x14ac:dyDescent="0.25">
      <c r="B557" s="266">
        <v>4004</v>
      </c>
      <c r="C557" s="261" t="str">
        <f>IF(B557="","",+VLOOKUP(B557,MO,2,TRUE))</f>
        <v>AYUDANTE</v>
      </c>
      <c r="D557" s="272">
        <v>2</v>
      </c>
      <c r="E557" s="257">
        <f>IF(B557="","",+VLOOKUP(B557,MO,4,TRUE))</f>
        <v>54107</v>
      </c>
      <c r="F557" s="257">
        <f>IF(B557="","",+ROUND(E557*D557*1.8,0))</f>
        <v>194785</v>
      </c>
      <c r="G557" s="276">
        <v>80</v>
      </c>
      <c r="H557" s="259">
        <f>IF(B557=0,"",+IF(ROUND(F557/G557,0)&lt;1,+ROUND(F557/G557,0),ROUND(F557/G557,0)))</f>
        <v>2435</v>
      </c>
    </row>
    <row r="558" spans="2:8" x14ac:dyDescent="0.25">
      <c r="B558" s="267"/>
      <c r="C558" s="229" t="str">
        <f>IF(B558="","",+VLOOKUP(B558,MO,2,TRUE))</f>
        <v/>
      </c>
      <c r="D558" s="271"/>
      <c r="E558" s="258" t="str">
        <f>IF(B558="","",+VLOOKUP(B558,MO,4,TRUE))</f>
        <v/>
      </c>
      <c r="F558" s="258" t="str">
        <f>IF(B558="","",+ROUND(E558*D558*1.8,0))</f>
        <v/>
      </c>
      <c r="G558" s="280"/>
      <c r="H558" s="260" t="str">
        <f>IF(B558=0,"",+IF(ROUND(F558/G558,0)&lt;1,+ROUND(F558/G558,0),ROUND(F558/G558,0)))</f>
        <v/>
      </c>
    </row>
    <row r="559" spans="2:8" x14ac:dyDescent="0.25">
      <c r="B559" s="266"/>
      <c r="C559" s="261" t="str">
        <f>IF(B559="","",+VLOOKUP(B559,MO,2,TRUE))</f>
        <v/>
      </c>
      <c r="D559" s="272"/>
      <c r="E559" s="257" t="str">
        <f>IF(B559="","",+VLOOKUP(B559,MO,4,TRUE))</f>
        <v/>
      </c>
      <c r="F559" s="257" t="str">
        <f>IF(B559="","",+ROUND(E559*D559*1.8,0))</f>
        <v/>
      </c>
      <c r="G559" s="273"/>
      <c r="H559" s="259" t="str">
        <f>IF(B559=0,"",+IF(ROUND(F559/G559,0)&lt;1,+ROUND(F559/G559,0),ROUND(F559/G559,0)))</f>
        <v/>
      </c>
    </row>
    <row r="560" spans="2:8" x14ac:dyDescent="0.25">
      <c r="B560" s="183"/>
      <c r="C560" s="184"/>
      <c r="D560" s="184"/>
      <c r="E560" s="187"/>
      <c r="F560" s="184"/>
      <c r="G560" s="218" t="s">
        <v>7</v>
      </c>
      <c r="H560" s="222">
        <f>+SUM(H557:H559)</f>
        <v>2435</v>
      </c>
    </row>
    <row r="561" spans="2:11" x14ac:dyDescent="0.25">
      <c r="B561" s="183"/>
      <c r="C561" s="184"/>
      <c r="D561" s="184"/>
      <c r="E561" s="189"/>
      <c r="F561" s="184"/>
      <c r="G561" s="184"/>
      <c r="H561" s="190"/>
    </row>
    <row r="562" spans="2:11" x14ac:dyDescent="0.25">
      <c r="B562" s="204"/>
      <c r="C562" s="205"/>
      <c r="D562" s="205"/>
      <c r="E562" s="206" t="s">
        <v>117</v>
      </c>
      <c r="F562" s="205"/>
      <c r="G562" s="207"/>
      <c r="H562" s="226">
        <f>+ROUND(H560+H553+H547+H532,0)</f>
        <v>30249</v>
      </c>
    </row>
    <row r="563" spans="2:11" x14ac:dyDescent="0.25">
      <c r="B563" s="208"/>
      <c r="C563" s="209"/>
      <c r="D563" s="210"/>
      <c r="E563" s="211" t="s">
        <v>118</v>
      </c>
      <c r="F563" s="211"/>
      <c r="G563" s="212">
        <v>0.36</v>
      </c>
      <c r="H563" s="227">
        <f>+ROUND(H562*G563,0)</f>
        <v>10890</v>
      </c>
    </row>
    <row r="564" spans="2:11" x14ac:dyDescent="0.25">
      <c r="B564" s="213"/>
      <c r="C564" s="214"/>
      <c r="D564" s="214"/>
      <c r="E564" s="215" t="s">
        <v>119</v>
      </c>
      <c r="F564" s="214"/>
      <c r="G564" s="216"/>
      <c r="H564" s="228">
        <f>+H563+H562</f>
        <v>41139</v>
      </c>
    </row>
    <row r="565" spans="2:11" x14ac:dyDescent="0.25">
      <c r="B565" s="197" t="s">
        <v>135</v>
      </c>
      <c r="C565" s="184"/>
      <c r="D565" s="184"/>
      <c r="E565" s="196" t="s">
        <v>136</v>
      </c>
      <c r="F565" s="184"/>
      <c r="G565" s="184"/>
      <c r="H565" s="190"/>
    </row>
    <row r="566" spans="2:11" x14ac:dyDescent="0.25">
      <c r="B566" s="667"/>
      <c r="C566" s="668"/>
      <c r="D566" s="195"/>
      <c r="E566" s="668"/>
      <c r="F566" s="668"/>
      <c r="G566" s="668"/>
      <c r="H566" s="669"/>
    </row>
    <row r="567" spans="2:11" x14ac:dyDescent="0.25">
      <c r="B567" s="667" t="str">
        <f>+PRESENTACION!$C$9</f>
        <v>WILSON ESNEYDER SIERRA MAYORGA</v>
      </c>
      <c r="C567" s="668"/>
      <c r="D567" s="195"/>
      <c r="E567" s="668" t="str">
        <f>+PRESENTACION!$C$11</f>
        <v>DIANA MARGARITA CORZO</v>
      </c>
      <c r="F567" s="668"/>
      <c r="G567" s="668"/>
      <c r="H567" s="669"/>
    </row>
    <row r="568" spans="2:11" x14ac:dyDescent="0.25">
      <c r="B568" s="667" t="str">
        <f>+PRESENTACION!$C$10</f>
        <v>AUXILIAR DE INGENIERIA</v>
      </c>
      <c r="C568" s="668"/>
      <c r="D568" s="195"/>
      <c r="E568" s="668" t="str">
        <f>+PRESENTACION!$C$12</f>
        <v>SECRETARIA DE PLANEACION E INFRAESTRUCTURA</v>
      </c>
      <c r="F568" s="668"/>
      <c r="G568" s="668"/>
      <c r="H568" s="669"/>
    </row>
    <row r="569" spans="2:11" ht="16.5" thickBot="1" x14ac:dyDescent="0.3">
      <c r="B569" s="191"/>
      <c r="C569" s="192"/>
      <c r="D569" s="192"/>
      <c r="E569" s="192"/>
      <c r="F569" s="192"/>
      <c r="G569" s="192"/>
      <c r="H569" s="193"/>
    </row>
    <row r="571" spans="2:11" ht="16.5" thickBot="1" x14ac:dyDescent="0.3"/>
    <row r="572" spans="2:11" x14ac:dyDescent="0.25">
      <c r="B572" s="845" t="s">
        <v>96</v>
      </c>
      <c r="C572" s="846"/>
      <c r="D572" s="846"/>
      <c r="E572" s="846"/>
      <c r="F572" s="846"/>
      <c r="G572" s="846"/>
      <c r="H572" s="847"/>
    </row>
    <row r="573" spans="2:11" x14ac:dyDescent="0.25">
      <c r="B573" s="198" t="s">
        <v>97</v>
      </c>
      <c r="C573" s="848" t="str">
        <f>+PRESENTACION!$C$2</f>
        <v>MUNICIPIO DE SAN VICENTE DE CHUCURI</v>
      </c>
      <c r="D573" s="848"/>
      <c r="E573" s="848"/>
      <c r="F573" s="848"/>
      <c r="G573" s="848"/>
      <c r="H573" s="849"/>
    </row>
    <row r="574" spans="2:11" ht="16.5" thickBot="1" x14ac:dyDescent="0.3">
      <c r="B574" s="199" t="s">
        <v>98</v>
      </c>
      <c r="C574" s="850">
        <f>+PRESENTACION!$C$6</f>
        <v>45848</v>
      </c>
      <c r="D574" s="851"/>
      <c r="E574" s="851"/>
      <c r="F574" s="851"/>
      <c r="G574" s="851"/>
      <c r="H574" s="852"/>
    </row>
    <row r="575" spans="2:11" x14ac:dyDescent="0.25">
      <c r="B575" s="853" t="s">
        <v>99</v>
      </c>
      <c r="C575" s="854" t="str">
        <f>+PRESENTACION!$C$4</f>
        <v>ADECUACION DEL POLIDEPORTIVO ESCUELA EL LEON DEL MUNICIPIO DE SAN VICENTE DE CHUCURI</v>
      </c>
      <c r="D575" s="855"/>
      <c r="E575" s="855"/>
      <c r="F575" s="855"/>
      <c r="G575" s="855"/>
      <c r="H575" s="856"/>
      <c r="K575" s="749" t="s">
        <v>399</v>
      </c>
    </row>
    <row r="576" spans="2:11" x14ac:dyDescent="0.25">
      <c r="B576" s="853"/>
      <c r="C576" s="855"/>
      <c r="D576" s="855"/>
      <c r="E576" s="855"/>
      <c r="F576" s="855"/>
      <c r="G576" s="855"/>
      <c r="H576" s="856"/>
      <c r="K576" s="750"/>
    </row>
    <row r="577" spans="2:11" ht="16.5" thickBot="1" x14ac:dyDescent="0.3">
      <c r="B577" s="199" t="s">
        <v>100</v>
      </c>
      <c r="C577" s="200">
        <f>+PRESUPUESTO!$B$7</f>
        <v>1</v>
      </c>
      <c r="D577" s="834" t="str">
        <f>+PRESUPUESTO!$C$7</f>
        <v xml:space="preserve">PRELIMINARES </v>
      </c>
      <c r="E577" s="835"/>
      <c r="F577" s="835"/>
      <c r="G577" s="835"/>
      <c r="H577" s="836"/>
      <c r="K577" s="302" t="s">
        <v>406</v>
      </c>
    </row>
    <row r="578" spans="2:11" x14ac:dyDescent="0.25">
      <c r="B578" s="837" t="s">
        <v>101</v>
      </c>
      <c r="C578" s="839">
        <f>+PRESUPUESTO!$B$12</f>
        <v>1.1100000000000001</v>
      </c>
      <c r="D578" s="840"/>
      <c r="E578" s="840"/>
      <c r="F578" s="841"/>
      <c r="G578" s="203" t="s">
        <v>102</v>
      </c>
      <c r="H578" s="201" t="str">
        <f>+PRESUPUESTO!$D$12</f>
        <v>und</v>
      </c>
    </row>
    <row r="579" spans="2:11" x14ac:dyDescent="0.25">
      <c r="B579" s="838"/>
      <c r="C579" s="842" t="str">
        <f>+PRESUPUESTO!$C$12</f>
        <v>DESMANTELAMIENTO INSTALACIÓN ELECTRICA EXISTENTE</v>
      </c>
      <c r="D579" s="843"/>
      <c r="E579" s="843"/>
      <c r="F579" s="843"/>
      <c r="G579" s="843"/>
      <c r="H579" s="844"/>
    </row>
    <row r="580" spans="2:11" x14ac:dyDescent="0.25">
      <c r="B580" s="176"/>
      <c r="C580" s="177"/>
      <c r="D580" s="177"/>
      <c r="E580" s="177"/>
      <c r="F580" s="177"/>
      <c r="G580" s="177"/>
      <c r="H580" s="178"/>
    </row>
    <row r="581" spans="2:11" x14ac:dyDescent="0.25">
      <c r="B581" s="825" t="s">
        <v>103</v>
      </c>
      <c r="C581" s="826"/>
      <c r="D581" s="826"/>
      <c r="E581" s="826"/>
      <c r="F581" s="826"/>
      <c r="G581" s="826"/>
      <c r="H581" s="827"/>
    </row>
    <row r="582" spans="2:11" x14ac:dyDescent="0.25">
      <c r="B582" s="217" t="s">
        <v>104</v>
      </c>
      <c r="C582" s="830" t="s">
        <v>105</v>
      </c>
      <c r="D582" s="831"/>
      <c r="E582" s="218" t="s">
        <v>106</v>
      </c>
      <c r="F582" s="202" t="s">
        <v>107</v>
      </c>
      <c r="G582" s="218" t="s">
        <v>108</v>
      </c>
      <c r="H582" s="219" t="s">
        <v>109</v>
      </c>
    </row>
    <row r="583" spans="2:11" x14ac:dyDescent="0.25">
      <c r="B583" s="266">
        <v>1002</v>
      </c>
      <c r="C583" s="832" t="str">
        <f t="shared" ref="C583:C588" si="80">IF(B583="","",+VLOOKUP(B583,MATERIALES,2,TRUE))</f>
        <v>ANDAMIO METALICO TUBULAR</v>
      </c>
      <c r="D583" s="833"/>
      <c r="E583" s="179" t="str">
        <f t="shared" ref="E583:E588" si="81">IF(B583="","",+VLOOKUP(B583,MATERIALES,3,TRUE))</f>
        <v>Día</v>
      </c>
      <c r="F583" s="268">
        <v>1</v>
      </c>
      <c r="G583" s="180">
        <f t="shared" ref="G583:G588" si="82">IF(B583="","",+VLOOKUP(B583,MATERIALES,4,TRUE))</f>
        <v>8000</v>
      </c>
      <c r="H583" s="259">
        <f t="shared" ref="H583:H588" si="83">IF(F583=0,"",+IF(ROUND(G583/F583,0)&lt;1,+ROUND(G583*F583,0),ROUND(G583/F583,0)))</f>
        <v>8000</v>
      </c>
    </row>
    <row r="584" spans="2:11" x14ac:dyDescent="0.25">
      <c r="B584" s="267"/>
      <c r="C584" s="829" t="str">
        <f t="shared" si="80"/>
        <v/>
      </c>
      <c r="D584" s="829"/>
      <c r="E584" s="220" t="str">
        <f t="shared" si="81"/>
        <v/>
      </c>
      <c r="F584" s="269"/>
      <c r="G584" s="221" t="str">
        <f t="shared" si="82"/>
        <v/>
      </c>
      <c r="H584" s="260" t="str">
        <f t="shared" si="83"/>
        <v/>
      </c>
    </row>
    <row r="585" spans="2:11" x14ac:dyDescent="0.25">
      <c r="B585" s="266"/>
      <c r="C585" s="832" t="str">
        <f t="shared" si="80"/>
        <v/>
      </c>
      <c r="D585" s="833"/>
      <c r="E585" s="179" t="str">
        <f t="shared" si="81"/>
        <v/>
      </c>
      <c r="F585" s="268"/>
      <c r="G585" s="180" t="str">
        <f t="shared" si="82"/>
        <v/>
      </c>
      <c r="H585" s="259" t="str">
        <f t="shared" si="83"/>
        <v/>
      </c>
    </row>
    <row r="586" spans="2:11" x14ac:dyDescent="0.25">
      <c r="B586" s="267"/>
      <c r="C586" s="829" t="str">
        <f t="shared" si="80"/>
        <v/>
      </c>
      <c r="D586" s="829"/>
      <c r="E586" s="220" t="str">
        <f t="shared" si="81"/>
        <v/>
      </c>
      <c r="F586" s="269"/>
      <c r="G586" s="221" t="str">
        <f t="shared" si="82"/>
        <v/>
      </c>
      <c r="H586" s="260" t="str">
        <f t="shared" si="83"/>
        <v/>
      </c>
    </row>
    <row r="587" spans="2:11" x14ac:dyDescent="0.25">
      <c r="B587" s="266"/>
      <c r="C587" s="832" t="str">
        <f t="shared" si="80"/>
        <v/>
      </c>
      <c r="D587" s="833"/>
      <c r="E587" s="179" t="str">
        <f t="shared" si="81"/>
        <v/>
      </c>
      <c r="F587" s="268"/>
      <c r="G587" s="180" t="str">
        <f t="shared" si="82"/>
        <v/>
      </c>
      <c r="H587" s="259" t="str">
        <f t="shared" si="83"/>
        <v/>
      </c>
    </row>
    <row r="588" spans="2:11" x14ac:dyDescent="0.25">
      <c r="B588" s="267">
        <v>1019</v>
      </c>
      <c r="C588" s="829" t="str">
        <f t="shared" si="80"/>
        <v xml:space="preserve">HERRAMIENTA MENOR </v>
      </c>
      <c r="D588" s="829"/>
      <c r="E588" s="220" t="str">
        <f t="shared" si="81"/>
        <v>%</v>
      </c>
      <c r="F588" s="269">
        <f>+H617</f>
        <v>633053</v>
      </c>
      <c r="G588" s="275">
        <f t="shared" si="82"/>
        <v>0.1</v>
      </c>
      <c r="H588" s="260">
        <f t="shared" si="83"/>
        <v>63305</v>
      </c>
    </row>
    <row r="589" spans="2:11" x14ac:dyDescent="0.25">
      <c r="B589" s="183"/>
      <c r="C589" s="184"/>
      <c r="D589" s="184"/>
      <c r="E589" s="184"/>
      <c r="F589" s="184"/>
      <c r="G589" s="218" t="s">
        <v>7</v>
      </c>
      <c r="H589" s="222">
        <f>+SUM(H583:H588)</f>
        <v>71305</v>
      </c>
    </row>
    <row r="590" spans="2:11" x14ac:dyDescent="0.25">
      <c r="B590" s="183"/>
      <c r="C590" s="184"/>
      <c r="D590" s="185"/>
      <c r="E590" s="184"/>
      <c r="F590" s="184"/>
      <c r="G590" s="184"/>
      <c r="H590" s="186"/>
    </row>
    <row r="591" spans="2:11" x14ac:dyDescent="0.25">
      <c r="B591" s="825" t="s">
        <v>110</v>
      </c>
      <c r="C591" s="826"/>
      <c r="D591" s="826"/>
      <c r="E591" s="826"/>
      <c r="F591" s="826"/>
      <c r="G591" s="826"/>
      <c r="H591" s="827"/>
    </row>
    <row r="592" spans="2:11" x14ac:dyDescent="0.25">
      <c r="B592" s="217" t="s">
        <v>104</v>
      </c>
      <c r="C592" s="830" t="s">
        <v>105</v>
      </c>
      <c r="D592" s="831"/>
      <c r="E592" s="218" t="s">
        <v>106</v>
      </c>
      <c r="F592" s="218" t="s">
        <v>111</v>
      </c>
      <c r="G592" s="218" t="s">
        <v>108</v>
      </c>
      <c r="H592" s="222" t="s">
        <v>109</v>
      </c>
    </row>
    <row r="593" spans="2:8" x14ac:dyDescent="0.25">
      <c r="B593" s="266"/>
      <c r="C593" s="824" t="str">
        <f t="shared" ref="C593:C603" si="84">IF(B593="","",+VLOOKUP(B593,INSUMOS,2,TRUE))</f>
        <v/>
      </c>
      <c r="D593" s="824"/>
      <c r="E593" s="181" t="str">
        <f t="shared" ref="E593:E603" si="85">IF(B593="","",+VLOOKUP(B593,INSUMOS,3,TRUE))</f>
        <v/>
      </c>
      <c r="F593" s="270"/>
      <c r="G593" s="181" t="str">
        <f t="shared" ref="G593:G603" si="86">IF(B593="","",+VLOOKUP(B593,INSUMOS,4,TRUE))</f>
        <v/>
      </c>
      <c r="H593" s="182" t="str">
        <f>IF(F593=0,"",ROUND(G593*F593,0))</f>
        <v/>
      </c>
    </row>
    <row r="594" spans="2:8" x14ac:dyDescent="0.25">
      <c r="B594" s="267"/>
      <c r="C594" s="829" t="str">
        <f t="shared" si="84"/>
        <v/>
      </c>
      <c r="D594" s="829"/>
      <c r="E594" s="265" t="str">
        <f t="shared" si="85"/>
        <v/>
      </c>
      <c r="F594" s="274"/>
      <c r="G594" s="265" t="str">
        <f t="shared" si="86"/>
        <v/>
      </c>
      <c r="H594" s="230" t="str">
        <f t="shared" ref="H594:H603" si="87">IF(F594=0,"",ROUND(G594*F594,0))</f>
        <v/>
      </c>
    </row>
    <row r="595" spans="2:8" x14ac:dyDescent="0.25">
      <c r="B595" s="266"/>
      <c r="C595" s="824" t="str">
        <f t="shared" si="84"/>
        <v/>
      </c>
      <c r="D595" s="824"/>
      <c r="E595" s="181" t="str">
        <f t="shared" si="85"/>
        <v/>
      </c>
      <c r="F595" s="270"/>
      <c r="G595" s="181" t="str">
        <f t="shared" si="86"/>
        <v/>
      </c>
      <c r="H595" s="182" t="str">
        <f t="shared" si="87"/>
        <v/>
      </c>
    </row>
    <row r="596" spans="2:8" x14ac:dyDescent="0.25">
      <c r="B596" s="267"/>
      <c r="C596" s="829" t="str">
        <f t="shared" si="84"/>
        <v/>
      </c>
      <c r="D596" s="829"/>
      <c r="E596" s="265" t="str">
        <f t="shared" si="85"/>
        <v/>
      </c>
      <c r="F596" s="274"/>
      <c r="G596" s="265" t="str">
        <f t="shared" si="86"/>
        <v/>
      </c>
      <c r="H596" s="230" t="str">
        <f t="shared" si="87"/>
        <v/>
      </c>
    </row>
    <row r="597" spans="2:8" x14ac:dyDescent="0.25">
      <c r="B597" s="266"/>
      <c r="C597" s="824" t="str">
        <f t="shared" si="84"/>
        <v/>
      </c>
      <c r="D597" s="824"/>
      <c r="E597" s="181" t="str">
        <f t="shared" si="85"/>
        <v/>
      </c>
      <c r="F597" s="270"/>
      <c r="G597" s="181" t="str">
        <f t="shared" si="86"/>
        <v/>
      </c>
      <c r="H597" s="182" t="str">
        <f t="shared" si="87"/>
        <v/>
      </c>
    </row>
    <row r="598" spans="2:8" x14ac:dyDescent="0.25">
      <c r="B598" s="267"/>
      <c r="C598" s="829" t="str">
        <f t="shared" si="84"/>
        <v/>
      </c>
      <c r="D598" s="829"/>
      <c r="E598" s="265" t="str">
        <f t="shared" si="85"/>
        <v/>
      </c>
      <c r="F598" s="274"/>
      <c r="G598" s="265" t="str">
        <f t="shared" si="86"/>
        <v/>
      </c>
      <c r="H598" s="230" t="str">
        <f t="shared" si="87"/>
        <v/>
      </c>
    </row>
    <row r="599" spans="2:8" x14ac:dyDescent="0.25">
      <c r="B599" s="266"/>
      <c r="C599" s="824" t="str">
        <f t="shared" si="84"/>
        <v/>
      </c>
      <c r="D599" s="824"/>
      <c r="E599" s="181" t="str">
        <f t="shared" si="85"/>
        <v/>
      </c>
      <c r="F599" s="270"/>
      <c r="G599" s="181" t="str">
        <f t="shared" si="86"/>
        <v/>
      </c>
      <c r="H599" s="182" t="str">
        <f t="shared" si="87"/>
        <v/>
      </c>
    </row>
    <row r="600" spans="2:8" x14ac:dyDescent="0.25">
      <c r="B600" s="267"/>
      <c r="C600" s="829" t="str">
        <f t="shared" si="84"/>
        <v/>
      </c>
      <c r="D600" s="829"/>
      <c r="E600" s="265" t="str">
        <f t="shared" si="85"/>
        <v/>
      </c>
      <c r="F600" s="274"/>
      <c r="G600" s="265" t="str">
        <f t="shared" si="86"/>
        <v/>
      </c>
      <c r="H600" s="230" t="str">
        <f t="shared" si="87"/>
        <v/>
      </c>
    </row>
    <row r="601" spans="2:8" x14ac:dyDescent="0.25">
      <c r="B601" s="266"/>
      <c r="C601" s="824" t="str">
        <f t="shared" si="84"/>
        <v/>
      </c>
      <c r="D601" s="824"/>
      <c r="E601" s="181" t="str">
        <f t="shared" si="85"/>
        <v/>
      </c>
      <c r="F601" s="270"/>
      <c r="G601" s="181" t="str">
        <f t="shared" si="86"/>
        <v/>
      </c>
      <c r="H601" s="182" t="str">
        <f t="shared" si="87"/>
        <v/>
      </c>
    </row>
    <row r="602" spans="2:8" x14ac:dyDescent="0.25">
      <c r="B602" s="267"/>
      <c r="C602" s="829" t="str">
        <f t="shared" si="84"/>
        <v/>
      </c>
      <c r="D602" s="829"/>
      <c r="E602" s="265" t="str">
        <f t="shared" si="85"/>
        <v/>
      </c>
      <c r="F602" s="274"/>
      <c r="G602" s="265" t="str">
        <f t="shared" si="86"/>
        <v/>
      </c>
      <c r="H602" s="230" t="str">
        <f t="shared" si="87"/>
        <v/>
      </c>
    </row>
    <row r="603" spans="2:8" x14ac:dyDescent="0.25">
      <c r="B603" s="266"/>
      <c r="C603" s="824" t="str">
        <f t="shared" si="84"/>
        <v/>
      </c>
      <c r="D603" s="824"/>
      <c r="E603" s="181" t="str">
        <f t="shared" si="85"/>
        <v/>
      </c>
      <c r="F603" s="270"/>
      <c r="G603" s="181" t="str">
        <f t="shared" si="86"/>
        <v/>
      </c>
      <c r="H603" s="182" t="str">
        <f t="shared" si="87"/>
        <v/>
      </c>
    </row>
    <row r="604" spans="2:8" x14ac:dyDescent="0.25">
      <c r="B604" s="183"/>
      <c r="C604" s="184"/>
      <c r="D604" s="184"/>
      <c r="E604" s="184"/>
      <c r="F604" s="184"/>
      <c r="G604" s="218" t="s">
        <v>7</v>
      </c>
      <c r="H604" s="223">
        <f>+SUM(H593:H603)</f>
        <v>0</v>
      </c>
    </row>
    <row r="605" spans="2:8" x14ac:dyDescent="0.25">
      <c r="B605" s="183"/>
      <c r="C605" s="184"/>
      <c r="D605" s="185"/>
      <c r="E605" s="184"/>
      <c r="F605" s="184"/>
      <c r="G605" s="184"/>
      <c r="H605" s="186"/>
    </row>
    <row r="606" spans="2:8" x14ac:dyDescent="0.25">
      <c r="B606" s="825" t="s">
        <v>112</v>
      </c>
      <c r="C606" s="826"/>
      <c r="D606" s="826"/>
      <c r="E606" s="826"/>
      <c r="F606" s="826"/>
      <c r="G606" s="826"/>
      <c r="H606" s="827"/>
    </row>
    <row r="607" spans="2:8" x14ac:dyDescent="0.25">
      <c r="B607" s="224" t="s">
        <v>104</v>
      </c>
      <c r="C607" s="264" t="s">
        <v>105</v>
      </c>
      <c r="D607" s="262" t="s">
        <v>2</v>
      </c>
      <c r="E607" s="262" t="s">
        <v>3</v>
      </c>
      <c r="F607" s="262" t="s">
        <v>113</v>
      </c>
      <c r="G607" s="262" t="s">
        <v>108</v>
      </c>
      <c r="H607" s="263" t="s">
        <v>109</v>
      </c>
    </row>
    <row r="608" spans="2:8" x14ac:dyDescent="0.25">
      <c r="B608" s="266"/>
      <c r="C608" s="261" t="str">
        <f>IF(B608="","",+VLOOKUP(B608,TRANSPORTE,2,TRUE))</f>
        <v/>
      </c>
      <c r="D608" s="261" t="str">
        <f>IF(B608="","",+VLOOKUP(B608,TRANSPORTE,3,TRUE))</f>
        <v/>
      </c>
      <c r="E608" s="270"/>
      <c r="F608" s="270"/>
      <c r="G608" s="181" t="str">
        <f>IF(B608="","",+VLOOKUP(B608,TRANSPORTE,4,TRUE))</f>
        <v/>
      </c>
      <c r="H608" s="182" t="str">
        <f>IF(F608=0,"",+IF(ROUND(G608/F608,0)&lt;1,+ROUND(G608*F608,0),ROUND(G608/F608,0)))</f>
        <v/>
      </c>
    </row>
    <row r="609" spans="2:8" x14ac:dyDescent="0.25">
      <c r="B609" s="267"/>
      <c r="C609" s="229" t="str">
        <f>IF(B609="","",+VLOOKUP(B609,TRANSPORTE,2,TRUE))</f>
        <v/>
      </c>
      <c r="D609" s="229" t="str">
        <f>IF(B609="","",+VLOOKUP(B609,TRANSPORTE,3,TRUE))</f>
        <v/>
      </c>
      <c r="E609" s="271"/>
      <c r="F609" s="271"/>
      <c r="G609" s="265" t="str">
        <f>IF(B609="","",+VLOOKUP(B609,TRANSPORTE,4,TRUE))</f>
        <v/>
      </c>
      <c r="H609" s="230" t="str">
        <f>IF(F609=0,"",+IF(ROUND(G609/F609,0)&lt;1,+ROUND(G609*F609,0),ROUND(G609/F609,0)))</f>
        <v/>
      </c>
    </row>
    <row r="610" spans="2:8" x14ac:dyDescent="0.25">
      <c r="B610" s="183"/>
      <c r="C610" s="828"/>
      <c r="D610" s="828"/>
      <c r="E610" s="187"/>
      <c r="F610" s="187"/>
      <c r="G610" s="218" t="s">
        <v>7</v>
      </c>
      <c r="H610" s="223">
        <f>+SUM(H608:H609)</f>
        <v>0</v>
      </c>
    </row>
    <row r="611" spans="2:8" x14ac:dyDescent="0.25">
      <c r="B611" s="183"/>
      <c r="C611" s="828"/>
      <c r="D611" s="828"/>
      <c r="E611" s="187"/>
      <c r="F611" s="187"/>
      <c r="G611" s="187"/>
      <c r="H611" s="188"/>
    </row>
    <row r="612" spans="2:8" x14ac:dyDescent="0.25">
      <c r="B612" s="825" t="s">
        <v>114</v>
      </c>
      <c r="C612" s="826"/>
      <c r="D612" s="826"/>
      <c r="E612" s="826"/>
      <c r="F612" s="826"/>
      <c r="G612" s="826"/>
      <c r="H612" s="827"/>
    </row>
    <row r="613" spans="2:8" x14ac:dyDescent="0.25">
      <c r="B613" s="217" t="s">
        <v>105</v>
      </c>
      <c r="C613" s="218" t="s">
        <v>380</v>
      </c>
      <c r="D613" s="218" t="s">
        <v>111</v>
      </c>
      <c r="E613" s="218" t="s">
        <v>115</v>
      </c>
      <c r="F613" s="218" t="s">
        <v>116</v>
      </c>
      <c r="G613" s="218" t="s">
        <v>107</v>
      </c>
      <c r="H613" s="225" t="s">
        <v>109</v>
      </c>
    </row>
    <row r="614" spans="2:8" x14ac:dyDescent="0.25">
      <c r="B614" s="266">
        <v>4004</v>
      </c>
      <c r="C614" s="261" t="str">
        <f>IF(B614="","",+VLOOKUP(B614,MO,2,TRUE))</f>
        <v>AYUDANTE</v>
      </c>
      <c r="D614" s="272">
        <v>5</v>
      </c>
      <c r="E614" s="257">
        <f>IF(B614="","",+VLOOKUP(B614,MO,4,TRUE))</f>
        <v>54107</v>
      </c>
      <c r="F614" s="257">
        <f>IF(B614="","",+ROUND(E614*D614*1.8,0))</f>
        <v>486963</v>
      </c>
      <c r="G614" s="276">
        <v>1</v>
      </c>
      <c r="H614" s="259">
        <f>IF(B614=0,"",+IF(ROUND(F614/G614,0)&lt;1,+ROUND(F614/G614,0),ROUND(F614/G614,0)))</f>
        <v>486963</v>
      </c>
    </row>
    <row r="615" spans="2:8" x14ac:dyDescent="0.25">
      <c r="B615" s="267">
        <v>4003</v>
      </c>
      <c r="C615" s="229" t="str">
        <f>IF(B615="","",+VLOOKUP(B615,MO,2,TRUE))</f>
        <v>OFICIAL</v>
      </c>
      <c r="D615" s="271">
        <v>1</v>
      </c>
      <c r="E615" s="258">
        <f>IF(B615="","",+VLOOKUP(B615,MO,4,TRUE))</f>
        <v>81161</v>
      </c>
      <c r="F615" s="258">
        <f>IF(B615="","",+ROUND(E615*D615*1.8,0))</f>
        <v>146090</v>
      </c>
      <c r="G615" s="280">
        <v>1</v>
      </c>
      <c r="H615" s="260">
        <f>IF(B615=0,"",+IF(ROUND(F615/G615,0)&lt;1,+ROUND(F615/G615,0),ROUND(F615/G615,0)))</f>
        <v>146090</v>
      </c>
    </row>
    <row r="616" spans="2:8" x14ac:dyDescent="0.25">
      <c r="B616" s="266"/>
      <c r="C616" s="261" t="str">
        <f>IF(B616="","",+VLOOKUP(B616,MO,2,TRUE))</f>
        <v/>
      </c>
      <c r="D616" s="272"/>
      <c r="E616" s="257" t="str">
        <f>IF(B616="","",+VLOOKUP(B616,MO,4,TRUE))</f>
        <v/>
      </c>
      <c r="F616" s="257" t="str">
        <f>IF(B616="","",+ROUND(E616*D616*1.8,0))</f>
        <v/>
      </c>
      <c r="G616" s="273"/>
      <c r="H616" s="259" t="str">
        <f>IF(B616=0,"",+IF(ROUND(F616/G616,0)&lt;1,+ROUND(F616/G616,0),ROUND(F616/G616,0)))</f>
        <v/>
      </c>
    </row>
    <row r="617" spans="2:8" x14ac:dyDescent="0.25">
      <c r="B617" s="183"/>
      <c r="C617" s="184"/>
      <c r="D617" s="184"/>
      <c r="E617" s="187"/>
      <c r="F617" s="184"/>
      <c r="G617" s="218" t="s">
        <v>7</v>
      </c>
      <c r="H617" s="222">
        <f>+SUM(H614:H616)</f>
        <v>633053</v>
      </c>
    </row>
    <row r="618" spans="2:8" x14ac:dyDescent="0.25">
      <c r="B618" s="183"/>
      <c r="C618" s="184"/>
      <c r="D618" s="184"/>
      <c r="E618" s="189"/>
      <c r="F618" s="184"/>
      <c r="G618" s="184"/>
      <c r="H618" s="190"/>
    </row>
    <row r="619" spans="2:8" x14ac:dyDescent="0.25">
      <c r="B619" s="204"/>
      <c r="C619" s="205"/>
      <c r="D619" s="205"/>
      <c r="E619" s="206" t="s">
        <v>117</v>
      </c>
      <c r="F619" s="205"/>
      <c r="G619" s="207"/>
      <c r="H619" s="226">
        <f>+ROUND(H617+H610+H604+H589,0)</f>
        <v>704358</v>
      </c>
    </row>
    <row r="620" spans="2:8" x14ac:dyDescent="0.25">
      <c r="B620" s="208"/>
      <c r="C620" s="209"/>
      <c r="D620" s="210"/>
      <c r="E620" s="211" t="s">
        <v>118</v>
      </c>
      <c r="F620" s="211"/>
      <c r="G620" s="212">
        <v>0.36</v>
      </c>
      <c r="H620" s="227">
        <f>+ROUND(H619*G620,0)</f>
        <v>253569</v>
      </c>
    </row>
    <row r="621" spans="2:8" x14ac:dyDescent="0.25">
      <c r="B621" s="213"/>
      <c r="C621" s="214"/>
      <c r="D621" s="214"/>
      <c r="E621" s="215" t="s">
        <v>119</v>
      </c>
      <c r="F621" s="214"/>
      <c r="G621" s="216"/>
      <c r="H621" s="228">
        <f>+H620+H619</f>
        <v>957927</v>
      </c>
    </row>
    <row r="622" spans="2:8" x14ac:dyDescent="0.25">
      <c r="B622" s="197" t="s">
        <v>135</v>
      </c>
      <c r="C622" s="184"/>
      <c r="D622" s="184"/>
      <c r="E622" s="196" t="s">
        <v>136</v>
      </c>
      <c r="F622" s="184"/>
      <c r="G622" s="184"/>
      <c r="H622" s="190"/>
    </row>
    <row r="623" spans="2:8" x14ac:dyDescent="0.25">
      <c r="B623" s="667"/>
      <c r="C623" s="668"/>
      <c r="D623" s="195"/>
      <c r="E623" s="668"/>
      <c r="F623" s="668"/>
      <c r="G623" s="668"/>
      <c r="H623" s="669"/>
    </row>
    <row r="624" spans="2:8" x14ac:dyDescent="0.25">
      <c r="B624" s="667" t="str">
        <f>+PRESENTACION!$C$9</f>
        <v>WILSON ESNEYDER SIERRA MAYORGA</v>
      </c>
      <c r="C624" s="668"/>
      <c r="D624" s="195"/>
      <c r="E624" s="668" t="str">
        <f>+PRESENTACION!$C$11</f>
        <v>DIANA MARGARITA CORZO</v>
      </c>
      <c r="F624" s="668"/>
      <c r="G624" s="668"/>
      <c r="H624" s="669"/>
    </row>
    <row r="625" spans="2:8" x14ac:dyDescent="0.25">
      <c r="B625" s="667" t="str">
        <f>+PRESENTACION!$C$10</f>
        <v>AUXILIAR DE INGENIERIA</v>
      </c>
      <c r="C625" s="668"/>
      <c r="D625" s="195"/>
      <c r="E625" s="668" t="str">
        <f>+PRESENTACION!$C$12</f>
        <v>SECRETARIA DE PLANEACION E INFRAESTRUCTURA</v>
      </c>
      <c r="F625" s="668"/>
      <c r="G625" s="668"/>
      <c r="H625" s="669"/>
    </row>
    <row r="626" spans="2:8" ht="16.5" thickBot="1" x14ac:dyDescent="0.3">
      <c r="B626" s="191"/>
      <c r="C626" s="192"/>
      <c r="D626" s="192"/>
      <c r="E626" s="192"/>
      <c r="F626" s="192"/>
      <c r="G626" s="192"/>
      <c r="H626" s="193"/>
    </row>
  </sheetData>
  <mergeCells count="451">
    <mergeCell ref="K518:K519"/>
    <mergeCell ref="K575:K576"/>
    <mergeCell ref="K5:K6"/>
    <mergeCell ref="K62:K63"/>
    <mergeCell ref="K119:K120"/>
    <mergeCell ref="K176:K177"/>
    <mergeCell ref="K233:K234"/>
    <mergeCell ref="K290:K291"/>
    <mergeCell ref="K347:K348"/>
    <mergeCell ref="K404:K405"/>
    <mergeCell ref="K461:K462"/>
    <mergeCell ref="B625:C625"/>
    <mergeCell ref="E625:H625"/>
    <mergeCell ref="B623:C623"/>
    <mergeCell ref="E623:H623"/>
    <mergeCell ref="B624:C624"/>
    <mergeCell ref="E624:H624"/>
    <mergeCell ref="B606:H606"/>
    <mergeCell ref="C610:D610"/>
    <mergeCell ref="C611:D611"/>
    <mergeCell ref="B612:H612"/>
    <mergeCell ref="C598:D598"/>
    <mergeCell ref="C599:D599"/>
    <mergeCell ref="C600:D600"/>
    <mergeCell ref="C601:D601"/>
    <mergeCell ref="C602:D602"/>
    <mergeCell ref="C603:D603"/>
    <mergeCell ref="C592:D592"/>
    <mergeCell ref="C593:D593"/>
    <mergeCell ref="C594:D594"/>
    <mergeCell ref="C595:D595"/>
    <mergeCell ref="C596:D596"/>
    <mergeCell ref="C597:D597"/>
    <mergeCell ref="C584:D584"/>
    <mergeCell ref="C585:D585"/>
    <mergeCell ref="C586:D586"/>
    <mergeCell ref="C587:D587"/>
    <mergeCell ref="C588:D588"/>
    <mergeCell ref="B591:H591"/>
    <mergeCell ref="B578:B579"/>
    <mergeCell ref="C578:F578"/>
    <mergeCell ref="C579:H579"/>
    <mergeCell ref="B581:H581"/>
    <mergeCell ref="C582:D582"/>
    <mergeCell ref="C583:D583"/>
    <mergeCell ref="C574:H574"/>
    <mergeCell ref="B575:B576"/>
    <mergeCell ref="C575:H576"/>
    <mergeCell ref="D577:H577"/>
    <mergeCell ref="C544:D544"/>
    <mergeCell ref="C545:D545"/>
    <mergeCell ref="C546:D546"/>
    <mergeCell ref="B549:H549"/>
    <mergeCell ref="B572:H572"/>
    <mergeCell ref="C573:H573"/>
    <mergeCell ref="B568:C568"/>
    <mergeCell ref="E568:H568"/>
    <mergeCell ref="C538:D538"/>
    <mergeCell ref="C539:D539"/>
    <mergeCell ref="C540:D540"/>
    <mergeCell ref="C541:D541"/>
    <mergeCell ref="C542:D542"/>
    <mergeCell ref="C543:D543"/>
    <mergeCell ref="B566:C566"/>
    <mergeCell ref="E566:H566"/>
    <mergeCell ref="B567:C567"/>
    <mergeCell ref="E567:H567"/>
    <mergeCell ref="C553:D553"/>
    <mergeCell ref="C554:D554"/>
    <mergeCell ref="B555:H555"/>
    <mergeCell ref="C530:D530"/>
    <mergeCell ref="C531:D531"/>
    <mergeCell ref="B534:H534"/>
    <mergeCell ref="C535:D535"/>
    <mergeCell ref="C536:D536"/>
    <mergeCell ref="C537:D537"/>
    <mergeCell ref="B524:H524"/>
    <mergeCell ref="C525:D525"/>
    <mergeCell ref="C526:D526"/>
    <mergeCell ref="C527:D527"/>
    <mergeCell ref="C528:D528"/>
    <mergeCell ref="C529:D529"/>
    <mergeCell ref="C517:H517"/>
    <mergeCell ref="B518:B519"/>
    <mergeCell ref="C518:H519"/>
    <mergeCell ref="D520:H520"/>
    <mergeCell ref="B521:B522"/>
    <mergeCell ref="C521:F521"/>
    <mergeCell ref="C522:H522"/>
    <mergeCell ref="B510:C510"/>
    <mergeCell ref="E510:H510"/>
    <mergeCell ref="B511:C511"/>
    <mergeCell ref="E511:H511"/>
    <mergeCell ref="B515:H515"/>
    <mergeCell ref="C516:H516"/>
    <mergeCell ref="B498:H498"/>
    <mergeCell ref="B509:C509"/>
    <mergeCell ref="E509:H509"/>
    <mergeCell ref="C489:D489"/>
    <mergeCell ref="B492:H492"/>
    <mergeCell ref="C496:D496"/>
    <mergeCell ref="C497:D497"/>
    <mergeCell ref="C483:D483"/>
    <mergeCell ref="C484:D484"/>
    <mergeCell ref="C485:D485"/>
    <mergeCell ref="C486:D486"/>
    <mergeCell ref="C487:D487"/>
    <mergeCell ref="C488:D488"/>
    <mergeCell ref="B477:H477"/>
    <mergeCell ref="C478:D478"/>
    <mergeCell ref="C479:D479"/>
    <mergeCell ref="C480:D480"/>
    <mergeCell ref="C481:D481"/>
    <mergeCell ref="C482:D482"/>
    <mergeCell ref="C469:D469"/>
    <mergeCell ref="C470:D470"/>
    <mergeCell ref="C471:D471"/>
    <mergeCell ref="C472:D472"/>
    <mergeCell ref="C473:D473"/>
    <mergeCell ref="C474:D474"/>
    <mergeCell ref="B464:B465"/>
    <mergeCell ref="C464:F464"/>
    <mergeCell ref="C465:H465"/>
    <mergeCell ref="B467:H467"/>
    <mergeCell ref="C468:D468"/>
    <mergeCell ref="B454:C454"/>
    <mergeCell ref="E454:H454"/>
    <mergeCell ref="B458:H458"/>
    <mergeCell ref="C459:H459"/>
    <mergeCell ref="C460:H460"/>
    <mergeCell ref="B461:B462"/>
    <mergeCell ref="C461:H462"/>
    <mergeCell ref="B452:C452"/>
    <mergeCell ref="E452:H452"/>
    <mergeCell ref="B453:C453"/>
    <mergeCell ref="E453:H453"/>
    <mergeCell ref="B435:H435"/>
    <mergeCell ref="C439:D439"/>
    <mergeCell ref="C440:D440"/>
    <mergeCell ref="B441:H441"/>
    <mergeCell ref="D463:H463"/>
    <mergeCell ref="C427:D427"/>
    <mergeCell ref="C428:D428"/>
    <mergeCell ref="C429:D429"/>
    <mergeCell ref="C430:D430"/>
    <mergeCell ref="C431:D431"/>
    <mergeCell ref="C432:D432"/>
    <mergeCell ref="C421:D421"/>
    <mergeCell ref="C422:D422"/>
    <mergeCell ref="C423:D423"/>
    <mergeCell ref="C424:D424"/>
    <mergeCell ref="C425:D425"/>
    <mergeCell ref="C426:D426"/>
    <mergeCell ref="C413:D413"/>
    <mergeCell ref="C414:D414"/>
    <mergeCell ref="C415:D415"/>
    <mergeCell ref="C416:D416"/>
    <mergeCell ref="C417:D417"/>
    <mergeCell ref="B420:H420"/>
    <mergeCell ref="B407:B408"/>
    <mergeCell ref="C407:F407"/>
    <mergeCell ref="C408:H408"/>
    <mergeCell ref="B410:H410"/>
    <mergeCell ref="C411:D411"/>
    <mergeCell ref="C412:D412"/>
    <mergeCell ref="C403:H403"/>
    <mergeCell ref="B404:B405"/>
    <mergeCell ref="C404:H405"/>
    <mergeCell ref="D406:H406"/>
    <mergeCell ref="B395:C395"/>
    <mergeCell ref="E395:H395"/>
    <mergeCell ref="B396:C396"/>
    <mergeCell ref="E396:H396"/>
    <mergeCell ref="B397:C397"/>
    <mergeCell ref="E397:H397"/>
    <mergeCell ref="C382:D382"/>
    <mergeCell ref="C383:D383"/>
    <mergeCell ref="B384:H384"/>
    <mergeCell ref="C373:D373"/>
    <mergeCell ref="C374:D374"/>
    <mergeCell ref="C375:D375"/>
    <mergeCell ref="B378:H378"/>
    <mergeCell ref="B401:H401"/>
    <mergeCell ref="C402:H402"/>
    <mergeCell ref="C367:D367"/>
    <mergeCell ref="C368:D368"/>
    <mergeCell ref="C369:D369"/>
    <mergeCell ref="C370:D370"/>
    <mergeCell ref="C371:D371"/>
    <mergeCell ref="C372:D372"/>
    <mergeCell ref="C359:D359"/>
    <mergeCell ref="C360:D360"/>
    <mergeCell ref="B363:H363"/>
    <mergeCell ref="C364:D364"/>
    <mergeCell ref="C365:D365"/>
    <mergeCell ref="C366:D366"/>
    <mergeCell ref="B353:H353"/>
    <mergeCell ref="C354:D354"/>
    <mergeCell ref="C355:D355"/>
    <mergeCell ref="C356:D356"/>
    <mergeCell ref="C357:D357"/>
    <mergeCell ref="C358:D358"/>
    <mergeCell ref="C346:H346"/>
    <mergeCell ref="B347:B348"/>
    <mergeCell ref="C347:H348"/>
    <mergeCell ref="D349:H349"/>
    <mergeCell ref="B350:B351"/>
    <mergeCell ref="C350:F350"/>
    <mergeCell ref="C351:H351"/>
    <mergeCell ref="B339:C339"/>
    <mergeCell ref="E339:H339"/>
    <mergeCell ref="B340:C340"/>
    <mergeCell ref="E340:H340"/>
    <mergeCell ref="B344:H344"/>
    <mergeCell ref="C345:H345"/>
    <mergeCell ref="B327:H327"/>
    <mergeCell ref="B338:C338"/>
    <mergeCell ref="E338:H338"/>
    <mergeCell ref="C318:D318"/>
    <mergeCell ref="B321:H321"/>
    <mergeCell ref="C325:D325"/>
    <mergeCell ref="C326:D326"/>
    <mergeCell ref="C312:D312"/>
    <mergeCell ref="C313:D313"/>
    <mergeCell ref="C314:D314"/>
    <mergeCell ref="C315:D315"/>
    <mergeCell ref="C316:D316"/>
    <mergeCell ref="C317:D317"/>
    <mergeCell ref="B306:H306"/>
    <mergeCell ref="C307:D307"/>
    <mergeCell ref="C308:D308"/>
    <mergeCell ref="C309:D309"/>
    <mergeCell ref="C310:D310"/>
    <mergeCell ref="C311:D311"/>
    <mergeCell ref="C298:D298"/>
    <mergeCell ref="C299:D299"/>
    <mergeCell ref="C300:D300"/>
    <mergeCell ref="C301:D301"/>
    <mergeCell ref="C302:D302"/>
    <mergeCell ref="C303:D303"/>
    <mergeCell ref="B293:B294"/>
    <mergeCell ref="C293:F293"/>
    <mergeCell ref="C294:H294"/>
    <mergeCell ref="B296:H296"/>
    <mergeCell ref="C297:D297"/>
    <mergeCell ref="B283:C283"/>
    <mergeCell ref="E283:H283"/>
    <mergeCell ref="B287:H287"/>
    <mergeCell ref="C288:H288"/>
    <mergeCell ref="C289:H289"/>
    <mergeCell ref="B290:B291"/>
    <mergeCell ref="C290:H291"/>
    <mergeCell ref="B281:C281"/>
    <mergeCell ref="E281:H281"/>
    <mergeCell ref="B282:C282"/>
    <mergeCell ref="E282:H282"/>
    <mergeCell ref="B264:H264"/>
    <mergeCell ref="C268:D268"/>
    <mergeCell ref="C269:D269"/>
    <mergeCell ref="B270:H270"/>
    <mergeCell ref="D292:H292"/>
    <mergeCell ref="C256:D256"/>
    <mergeCell ref="C257:D257"/>
    <mergeCell ref="C258:D258"/>
    <mergeCell ref="C259:D259"/>
    <mergeCell ref="C260:D260"/>
    <mergeCell ref="C261:D261"/>
    <mergeCell ref="C250:D250"/>
    <mergeCell ref="C251:D251"/>
    <mergeCell ref="C252:D252"/>
    <mergeCell ref="C253:D253"/>
    <mergeCell ref="C254:D254"/>
    <mergeCell ref="C255:D255"/>
    <mergeCell ref="C244:D244"/>
    <mergeCell ref="C245:D245"/>
    <mergeCell ref="C246:D246"/>
    <mergeCell ref="B249:H249"/>
    <mergeCell ref="B236:B237"/>
    <mergeCell ref="C236:F236"/>
    <mergeCell ref="C237:H237"/>
    <mergeCell ref="B239:H239"/>
    <mergeCell ref="C240:D240"/>
    <mergeCell ref="C241:D241"/>
    <mergeCell ref="D235:H235"/>
    <mergeCell ref="B224:C224"/>
    <mergeCell ref="E224:H224"/>
    <mergeCell ref="B225:C225"/>
    <mergeCell ref="E225:H225"/>
    <mergeCell ref="B226:C226"/>
    <mergeCell ref="E226:H226"/>
    <mergeCell ref="C242:D242"/>
    <mergeCell ref="C243:D243"/>
    <mergeCell ref="C211:D211"/>
    <mergeCell ref="C212:D212"/>
    <mergeCell ref="B213:H213"/>
    <mergeCell ref="B207:H207"/>
    <mergeCell ref="B230:H230"/>
    <mergeCell ref="C231:H231"/>
    <mergeCell ref="C232:H232"/>
    <mergeCell ref="B233:B234"/>
    <mergeCell ref="C233:H234"/>
    <mergeCell ref="C199:D199"/>
    <mergeCell ref="C200:D200"/>
    <mergeCell ref="C201:D201"/>
    <mergeCell ref="C202:D202"/>
    <mergeCell ref="C203:D203"/>
    <mergeCell ref="C204:D204"/>
    <mergeCell ref="C193:D193"/>
    <mergeCell ref="C194:D194"/>
    <mergeCell ref="C195:D195"/>
    <mergeCell ref="C196:D196"/>
    <mergeCell ref="C197:D197"/>
    <mergeCell ref="C198:D198"/>
    <mergeCell ref="C187:D187"/>
    <mergeCell ref="C188:D188"/>
    <mergeCell ref="C189:D189"/>
    <mergeCell ref="B192:H192"/>
    <mergeCell ref="B179:B180"/>
    <mergeCell ref="C179:F179"/>
    <mergeCell ref="C180:H180"/>
    <mergeCell ref="B182:H182"/>
    <mergeCell ref="C183:D183"/>
    <mergeCell ref="C184:D184"/>
    <mergeCell ref="D178:H178"/>
    <mergeCell ref="B167:C167"/>
    <mergeCell ref="E167:H167"/>
    <mergeCell ref="B168:C168"/>
    <mergeCell ref="E168:H168"/>
    <mergeCell ref="B169:C169"/>
    <mergeCell ref="E169:H169"/>
    <mergeCell ref="C185:D185"/>
    <mergeCell ref="C186:D186"/>
    <mergeCell ref="C154:D154"/>
    <mergeCell ref="C155:D155"/>
    <mergeCell ref="B156:H156"/>
    <mergeCell ref="C147:D147"/>
    <mergeCell ref="B150:H150"/>
    <mergeCell ref="B173:H173"/>
    <mergeCell ref="C174:H174"/>
    <mergeCell ref="C175:H175"/>
    <mergeCell ref="B176:B177"/>
    <mergeCell ref="C176:H177"/>
    <mergeCell ref="C141:D141"/>
    <mergeCell ref="C142:D142"/>
    <mergeCell ref="C143:D143"/>
    <mergeCell ref="C144:D144"/>
    <mergeCell ref="C145:D145"/>
    <mergeCell ref="C146:D146"/>
    <mergeCell ref="B135:H135"/>
    <mergeCell ref="C136:D136"/>
    <mergeCell ref="C137:D137"/>
    <mergeCell ref="C138:D138"/>
    <mergeCell ref="C139:D139"/>
    <mergeCell ref="C140:D140"/>
    <mergeCell ref="C127:D127"/>
    <mergeCell ref="C128:D128"/>
    <mergeCell ref="C129:D129"/>
    <mergeCell ref="C130:D130"/>
    <mergeCell ref="C131:D131"/>
    <mergeCell ref="C132:D132"/>
    <mergeCell ref="D121:H121"/>
    <mergeCell ref="B122:B123"/>
    <mergeCell ref="C122:F122"/>
    <mergeCell ref="C123:H123"/>
    <mergeCell ref="B125:H125"/>
    <mergeCell ref="C126:D126"/>
    <mergeCell ref="B116:H116"/>
    <mergeCell ref="C117:H117"/>
    <mergeCell ref="C118:H118"/>
    <mergeCell ref="B119:B120"/>
    <mergeCell ref="C119:H120"/>
    <mergeCell ref="B110:C110"/>
    <mergeCell ref="E110:H110"/>
    <mergeCell ref="B111:C111"/>
    <mergeCell ref="E111:H111"/>
    <mergeCell ref="B93:H93"/>
    <mergeCell ref="C97:D97"/>
    <mergeCell ref="C98:D98"/>
    <mergeCell ref="B99:H99"/>
    <mergeCell ref="C88:D88"/>
    <mergeCell ref="C89:D89"/>
    <mergeCell ref="C90:D90"/>
    <mergeCell ref="B112:C112"/>
    <mergeCell ref="E112:H112"/>
    <mergeCell ref="C82:D82"/>
    <mergeCell ref="C83:D83"/>
    <mergeCell ref="C84:D84"/>
    <mergeCell ref="C85:D85"/>
    <mergeCell ref="C86:D86"/>
    <mergeCell ref="C87:D87"/>
    <mergeCell ref="C74:D74"/>
    <mergeCell ref="C75:D75"/>
    <mergeCell ref="B78:H78"/>
    <mergeCell ref="C79:D79"/>
    <mergeCell ref="C80:D80"/>
    <mergeCell ref="C81:D81"/>
    <mergeCell ref="C70:D70"/>
    <mergeCell ref="C71:D71"/>
    <mergeCell ref="C72:D72"/>
    <mergeCell ref="C73:D73"/>
    <mergeCell ref="B62:B63"/>
    <mergeCell ref="C62:H63"/>
    <mergeCell ref="D64:H64"/>
    <mergeCell ref="B65:B66"/>
    <mergeCell ref="C65:F65"/>
    <mergeCell ref="C66:H66"/>
    <mergeCell ref="B59:H59"/>
    <mergeCell ref="C60:H60"/>
    <mergeCell ref="C61:H61"/>
    <mergeCell ref="C29:D29"/>
    <mergeCell ref="C30:D30"/>
    <mergeCell ref="C31:D31"/>
    <mergeCell ref="C32:D32"/>
    <mergeCell ref="B68:H68"/>
    <mergeCell ref="C69:D69"/>
    <mergeCell ref="C14:D14"/>
    <mergeCell ref="C15:D15"/>
    <mergeCell ref="B53:C53"/>
    <mergeCell ref="E53:H53"/>
    <mergeCell ref="B54:C54"/>
    <mergeCell ref="B55:C55"/>
    <mergeCell ref="E54:H54"/>
    <mergeCell ref="E55:H55"/>
    <mergeCell ref="B42:H42"/>
    <mergeCell ref="C25:D25"/>
    <mergeCell ref="C16:D16"/>
    <mergeCell ref="B21:H21"/>
    <mergeCell ref="B36:H36"/>
    <mergeCell ref="C26:D26"/>
    <mergeCell ref="C27:D27"/>
    <mergeCell ref="C33:D33"/>
    <mergeCell ref="C40:D40"/>
    <mergeCell ref="C41:D41"/>
    <mergeCell ref="C18:D18"/>
    <mergeCell ref="C17:D17"/>
    <mergeCell ref="C22:D22"/>
    <mergeCell ref="C23:D23"/>
    <mergeCell ref="C24:D24"/>
    <mergeCell ref="C28:D28"/>
    <mergeCell ref="B8:B9"/>
    <mergeCell ref="C8:F8"/>
    <mergeCell ref="C9:H9"/>
    <mergeCell ref="C12:D12"/>
    <mergeCell ref="C13:D13"/>
    <mergeCell ref="B11:H11"/>
    <mergeCell ref="B2:H2"/>
    <mergeCell ref="C3:H3"/>
    <mergeCell ref="C4:H4"/>
    <mergeCell ref="B5:B6"/>
    <mergeCell ref="C5:H6"/>
    <mergeCell ref="D7:H7"/>
  </mergeCells>
  <hyperlinks>
    <hyperlink ref="K5:K6" location="PRESUPUESTO!A1" display="PRESUPUESTO" xr:uid="{00000000-0004-0000-0C00-000000000000}"/>
    <hyperlink ref="K7" location="'MC CAP 1'!A1" display="MC 1,01" xr:uid="{00000000-0004-0000-0C00-000001000000}"/>
    <hyperlink ref="K62:K63" location="PRESUPUESTO!A1" display="PRESUPUESTO" xr:uid="{00000000-0004-0000-0C00-000002000000}"/>
    <hyperlink ref="K64" location="'MC CAP 1'!A1" display="MC 1,01" xr:uid="{00000000-0004-0000-0C00-000003000000}"/>
    <hyperlink ref="K119:K120" location="PRESUPUESTO!A1" display="PRESUPUESTO" xr:uid="{00000000-0004-0000-0C00-000004000000}"/>
    <hyperlink ref="K121" location="'MC CAP 1'!A1" display="MC 1,01" xr:uid="{00000000-0004-0000-0C00-000005000000}"/>
    <hyperlink ref="K176:K177" location="PRESUPUESTO!A1" display="PRESUPUESTO" xr:uid="{00000000-0004-0000-0C00-000006000000}"/>
    <hyperlink ref="K178" location="'MC CAP 1'!A1" display="MC 1,01" xr:uid="{00000000-0004-0000-0C00-000007000000}"/>
    <hyperlink ref="K233:K234" location="PRESUPUESTO!A1" display="PRESUPUESTO" xr:uid="{00000000-0004-0000-0C00-000008000000}"/>
    <hyperlink ref="K235" location="'MC CAP 1'!A1" display="MC 1,01" xr:uid="{00000000-0004-0000-0C00-000009000000}"/>
    <hyperlink ref="K290:K291" location="PRESUPUESTO!A1" display="PRESUPUESTO" xr:uid="{00000000-0004-0000-0C00-00000A000000}"/>
    <hyperlink ref="K292" location="'MC CAP 1'!A1" display="MC 1,01" xr:uid="{00000000-0004-0000-0C00-00000B000000}"/>
    <hyperlink ref="K347:K348" location="PRESUPUESTO!A1" display="PRESUPUESTO" xr:uid="{00000000-0004-0000-0C00-00000C000000}"/>
    <hyperlink ref="K349" location="'MC CAP 1'!A1" display="MC 1,01" xr:uid="{00000000-0004-0000-0C00-00000D000000}"/>
    <hyperlink ref="K404:K405" location="PRESUPUESTO!A1" display="PRESUPUESTO" xr:uid="{00000000-0004-0000-0C00-00000E000000}"/>
    <hyperlink ref="K406" location="'MC CAP 1'!A1" display="MC 1,01" xr:uid="{00000000-0004-0000-0C00-00000F000000}"/>
    <hyperlink ref="K461:K462" location="PRESUPUESTO!A1" display="PRESUPUESTO" xr:uid="{00000000-0004-0000-0C00-000010000000}"/>
    <hyperlink ref="K463" location="'MC CAP 1'!A1" display="MC 1,01" xr:uid="{00000000-0004-0000-0C00-000011000000}"/>
    <hyperlink ref="K518:K519" location="PRESUPUESTO!A1" display="PRESUPUESTO" xr:uid="{00000000-0004-0000-0C00-000012000000}"/>
    <hyperlink ref="K520" location="'MC CAP 1'!A1" display="MC 1,01" xr:uid="{00000000-0004-0000-0C00-000013000000}"/>
    <hyperlink ref="K575:K576" location="PRESUPUESTO!A1" display="PRESUPUESTO" xr:uid="{00000000-0004-0000-0C00-000014000000}"/>
    <hyperlink ref="K577" location="'MC CAP 1'!A1" display="MC 1,01" xr:uid="{00000000-0004-0000-0C00-000015000000}"/>
  </hyperlinks>
  <pageMargins left="0.7" right="0.7" top="0.75" bottom="0.75" header="0.3" footer="0.3"/>
  <pageSetup scale="76" orientation="portrait" r:id="rId1"/>
  <rowBreaks count="10" manualBreakCount="10">
    <brk id="57" max="8" man="1"/>
    <brk id="114" max="8" man="1"/>
    <brk id="171" max="8" man="1"/>
    <brk id="228" max="8" man="1"/>
    <brk id="285" max="8" man="1"/>
    <brk id="342" max="8" man="1"/>
    <brk id="399" max="8" man="1"/>
    <brk id="456" max="8" man="1"/>
    <brk id="513" max="8" man="1"/>
    <brk id="570" max="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9"/>
  </sheetPr>
  <dimension ref="A1:K398"/>
  <sheetViews>
    <sheetView view="pageBreakPreview" topLeftCell="A337" zoomScaleNormal="100" zoomScaleSheetLayoutView="100" workbookViewId="0">
      <selection activeCell="A343" sqref="A343"/>
    </sheetView>
  </sheetViews>
  <sheetFormatPr baseColWidth="10" defaultColWidth="11.42578125" defaultRowHeight="15.75" x14ac:dyDescent="0.25"/>
  <cols>
    <col min="1" max="1" width="3.42578125" style="1" customWidth="1"/>
    <col min="2" max="2" width="15.7109375" style="1" customWidth="1"/>
    <col min="3" max="3" width="23.7109375" style="1" customWidth="1"/>
    <col min="4" max="4" width="10.85546875" style="1" customWidth="1"/>
    <col min="5" max="5" width="13.28515625" style="1" customWidth="1"/>
    <col min="6" max="7" width="15" style="1" bestFit="1" customWidth="1"/>
    <col min="8" max="8" width="17.7109375" style="1" customWidth="1"/>
    <col min="9" max="9" width="3.140625" style="1" customWidth="1"/>
    <col min="10" max="10" width="5.140625" style="9" customWidth="1"/>
    <col min="11" max="11" width="14.42578125" style="9" bestFit="1" customWidth="1"/>
    <col min="12" max="16384" width="11.42578125" style="9"/>
  </cols>
  <sheetData>
    <row r="1" spans="2:11" s="1" customFormat="1" ht="16.5" thickBot="1" x14ac:dyDescent="0.3"/>
    <row r="2" spans="2:11" x14ac:dyDescent="0.25">
      <c r="B2" s="845" t="s">
        <v>96</v>
      </c>
      <c r="C2" s="846"/>
      <c r="D2" s="846"/>
      <c r="E2" s="846"/>
      <c r="F2" s="846"/>
      <c r="G2" s="846"/>
      <c r="H2" s="847"/>
    </row>
    <row r="3" spans="2:11" x14ac:dyDescent="0.25">
      <c r="B3" s="198" t="s">
        <v>97</v>
      </c>
      <c r="C3" s="848" t="str">
        <f>+PRESENTACION!$C$2</f>
        <v>MUNICIPIO DE SAN VICENTE DE CHUCURI</v>
      </c>
      <c r="D3" s="848"/>
      <c r="E3" s="848"/>
      <c r="F3" s="848"/>
      <c r="G3" s="848"/>
      <c r="H3" s="849"/>
    </row>
    <row r="4" spans="2:11" ht="16.5" thickBot="1" x14ac:dyDescent="0.3">
      <c r="B4" s="199" t="s">
        <v>98</v>
      </c>
      <c r="C4" s="850">
        <f>+PRESENTACION!$C$6</f>
        <v>45848</v>
      </c>
      <c r="D4" s="851"/>
      <c r="E4" s="851"/>
      <c r="F4" s="851"/>
      <c r="G4" s="851"/>
      <c r="H4" s="852"/>
      <c r="K4" s="23"/>
    </row>
    <row r="5" spans="2:11" x14ac:dyDescent="0.25">
      <c r="B5" s="853" t="s">
        <v>99</v>
      </c>
      <c r="C5" s="854" t="str">
        <f>+PRESENTACION!$C$4</f>
        <v>ADECUACION DEL POLIDEPORTIVO ESCUELA EL LEON DEL MUNICIPIO DE SAN VICENTE DE CHUCURI</v>
      </c>
      <c r="D5" s="855"/>
      <c r="E5" s="855"/>
      <c r="F5" s="855"/>
      <c r="G5" s="855"/>
      <c r="H5" s="856"/>
      <c r="K5" s="749" t="s">
        <v>399</v>
      </c>
    </row>
    <row r="6" spans="2:11" ht="16.5" thickBot="1" x14ac:dyDescent="0.3">
      <c r="B6" s="853"/>
      <c r="C6" s="855"/>
      <c r="D6" s="855"/>
      <c r="E6" s="855"/>
      <c r="F6" s="855"/>
      <c r="G6" s="855"/>
      <c r="H6" s="856"/>
      <c r="K6" s="857"/>
    </row>
    <row r="7" spans="2:11" ht="16.5" thickBot="1" x14ac:dyDescent="0.3">
      <c r="B7" s="199" t="s">
        <v>100</v>
      </c>
      <c r="C7" s="200">
        <f>+PRESUPUESTO!$B$14</f>
        <v>2</v>
      </c>
      <c r="D7" s="834" t="str">
        <f>+PRESUPUESTO!$C$14</f>
        <v>MOVIMIENTO DE TIERRA</v>
      </c>
      <c r="E7" s="835"/>
      <c r="F7" s="835"/>
      <c r="G7" s="835"/>
      <c r="H7" s="836"/>
      <c r="K7" s="328" t="s">
        <v>444</v>
      </c>
    </row>
    <row r="8" spans="2:11" x14ac:dyDescent="0.25">
      <c r="B8" s="837" t="s">
        <v>101</v>
      </c>
      <c r="C8" s="839" t="e">
        <f>+PRESUPUESTO!#REF!</f>
        <v>#REF!</v>
      </c>
      <c r="D8" s="840"/>
      <c r="E8" s="840"/>
      <c r="F8" s="841"/>
      <c r="G8" s="203" t="s">
        <v>102</v>
      </c>
      <c r="H8" s="201" t="e">
        <f>+PRESUPUESTO!#REF!</f>
        <v>#REF!</v>
      </c>
    </row>
    <row r="9" spans="2:11" x14ac:dyDescent="0.25">
      <c r="B9" s="838"/>
      <c r="C9" s="842" t="e">
        <f>+PRESUPUESTO!#REF!</f>
        <v>#REF!</v>
      </c>
      <c r="D9" s="843"/>
      <c r="E9" s="843"/>
      <c r="F9" s="843"/>
      <c r="G9" s="843"/>
      <c r="H9" s="844"/>
    </row>
    <row r="10" spans="2:11" x14ac:dyDescent="0.25">
      <c r="B10" s="176"/>
      <c r="C10" s="177"/>
      <c r="D10" s="177"/>
      <c r="E10" s="177"/>
      <c r="F10" s="177"/>
      <c r="G10" s="177"/>
      <c r="H10" s="178"/>
    </row>
    <row r="11" spans="2:11" x14ac:dyDescent="0.25">
      <c r="B11" s="825" t="s">
        <v>103</v>
      </c>
      <c r="C11" s="826"/>
      <c r="D11" s="826"/>
      <c r="E11" s="826"/>
      <c r="F11" s="826"/>
      <c r="G11" s="826"/>
      <c r="H11" s="827"/>
    </row>
    <row r="12" spans="2:11" x14ac:dyDescent="0.25">
      <c r="B12" s="217" t="s">
        <v>104</v>
      </c>
      <c r="C12" s="830" t="s">
        <v>105</v>
      </c>
      <c r="D12" s="831"/>
      <c r="E12" s="218" t="s">
        <v>106</v>
      </c>
      <c r="F12" s="202" t="s">
        <v>107</v>
      </c>
      <c r="G12" s="218" t="s">
        <v>108</v>
      </c>
      <c r="H12" s="219" t="s">
        <v>109</v>
      </c>
    </row>
    <row r="13" spans="2:11" x14ac:dyDescent="0.25">
      <c r="B13" s="266"/>
      <c r="C13" s="832" t="str">
        <f t="shared" ref="C13:C18" si="0">IF(B13="","",+VLOOKUP(B13,MATERIALES,2,TRUE))</f>
        <v/>
      </c>
      <c r="D13" s="833"/>
      <c r="E13" s="179" t="str">
        <f t="shared" ref="E13:E18" si="1">IF(B13="","",+VLOOKUP(B13,MATERIALES,3,TRUE))</f>
        <v/>
      </c>
      <c r="F13" s="268"/>
      <c r="G13" s="180" t="str">
        <f t="shared" ref="G13:G18" si="2">IF(B13="","",+VLOOKUP(B13,MATERIALES,4,TRUE))</f>
        <v/>
      </c>
      <c r="H13" s="259" t="str">
        <f t="shared" ref="H13:H18" si="3">IF(F13=0,"",+IF(ROUND(G13/F13,0)&lt;1,+ROUND(G13*F13,0),ROUND(G13/F13,0)))</f>
        <v/>
      </c>
    </row>
    <row r="14" spans="2:11" x14ac:dyDescent="0.25">
      <c r="B14" s="267"/>
      <c r="C14" s="829" t="str">
        <f t="shared" si="0"/>
        <v/>
      </c>
      <c r="D14" s="829"/>
      <c r="E14" s="220" t="str">
        <f t="shared" si="1"/>
        <v/>
      </c>
      <c r="F14" s="269"/>
      <c r="G14" s="221" t="str">
        <f t="shared" si="2"/>
        <v/>
      </c>
      <c r="H14" s="260" t="str">
        <f t="shared" si="3"/>
        <v/>
      </c>
    </row>
    <row r="15" spans="2:11" x14ac:dyDescent="0.25">
      <c r="B15" s="266"/>
      <c r="C15" s="832" t="str">
        <f t="shared" si="0"/>
        <v/>
      </c>
      <c r="D15" s="833"/>
      <c r="E15" s="179" t="str">
        <f t="shared" si="1"/>
        <v/>
      </c>
      <c r="F15" s="268"/>
      <c r="G15" s="180" t="str">
        <f t="shared" si="2"/>
        <v/>
      </c>
      <c r="H15" s="259" t="str">
        <f t="shared" si="3"/>
        <v/>
      </c>
    </row>
    <row r="16" spans="2:11" x14ac:dyDescent="0.25">
      <c r="B16" s="267"/>
      <c r="C16" s="829" t="str">
        <f t="shared" si="0"/>
        <v/>
      </c>
      <c r="D16" s="829"/>
      <c r="E16" s="220" t="str">
        <f t="shared" si="1"/>
        <v/>
      </c>
      <c r="F16" s="269"/>
      <c r="G16" s="221" t="str">
        <f t="shared" si="2"/>
        <v/>
      </c>
      <c r="H16" s="260" t="str">
        <f t="shared" si="3"/>
        <v/>
      </c>
    </row>
    <row r="17" spans="2:8" x14ac:dyDescent="0.25">
      <c r="B17" s="266"/>
      <c r="C17" s="832" t="str">
        <f t="shared" si="0"/>
        <v/>
      </c>
      <c r="D17" s="833"/>
      <c r="E17" s="179" t="str">
        <f t="shared" si="1"/>
        <v/>
      </c>
      <c r="F17" s="268"/>
      <c r="G17" s="180" t="str">
        <f t="shared" si="2"/>
        <v/>
      </c>
      <c r="H17" s="259" t="str">
        <f t="shared" si="3"/>
        <v/>
      </c>
    </row>
    <row r="18" spans="2:8" x14ac:dyDescent="0.25">
      <c r="B18" s="267">
        <v>1019</v>
      </c>
      <c r="C18" s="829" t="str">
        <f t="shared" si="0"/>
        <v xml:space="preserve">HERRAMIENTA MENOR </v>
      </c>
      <c r="D18" s="829"/>
      <c r="E18" s="220" t="str">
        <f t="shared" si="1"/>
        <v>%</v>
      </c>
      <c r="F18" s="269">
        <f>+H47</f>
        <v>43827</v>
      </c>
      <c r="G18" s="275">
        <f t="shared" si="2"/>
        <v>0.1</v>
      </c>
      <c r="H18" s="260">
        <f t="shared" si="3"/>
        <v>4383</v>
      </c>
    </row>
    <row r="19" spans="2:8" x14ac:dyDescent="0.25">
      <c r="B19" s="183"/>
      <c r="C19" s="184"/>
      <c r="D19" s="184"/>
      <c r="E19" s="184"/>
      <c r="F19" s="184"/>
      <c r="G19" s="218" t="s">
        <v>7</v>
      </c>
      <c r="H19" s="222">
        <f>+SUM(H13:H18)</f>
        <v>4383</v>
      </c>
    </row>
    <row r="20" spans="2:8" x14ac:dyDescent="0.25">
      <c r="B20" s="183"/>
      <c r="C20" s="184"/>
      <c r="D20" s="185"/>
      <c r="E20" s="184"/>
      <c r="F20" s="184"/>
      <c r="G20" s="184"/>
      <c r="H20" s="186"/>
    </row>
    <row r="21" spans="2:8" x14ac:dyDescent="0.25">
      <c r="B21" s="825" t="s">
        <v>110</v>
      </c>
      <c r="C21" s="826"/>
      <c r="D21" s="826"/>
      <c r="E21" s="826"/>
      <c r="F21" s="826"/>
      <c r="G21" s="826"/>
      <c r="H21" s="827"/>
    </row>
    <row r="22" spans="2:8" x14ac:dyDescent="0.25">
      <c r="B22" s="217" t="s">
        <v>104</v>
      </c>
      <c r="C22" s="830" t="s">
        <v>105</v>
      </c>
      <c r="D22" s="831"/>
      <c r="E22" s="218" t="s">
        <v>106</v>
      </c>
      <c r="F22" s="218" t="s">
        <v>111</v>
      </c>
      <c r="G22" s="218" t="s">
        <v>108</v>
      </c>
      <c r="H22" s="222" t="s">
        <v>109</v>
      </c>
    </row>
    <row r="23" spans="2:8" x14ac:dyDescent="0.25">
      <c r="B23" s="266"/>
      <c r="C23" s="824" t="str">
        <f t="shared" ref="C23:C33" si="4">IF(B23="","",+VLOOKUP(B23,INSUMOS,2,TRUE))</f>
        <v/>
      </c>
      <c r="D23" s="824"/>
      <c r="E23" s="181" t="str">
        <f t="shared" ref="E23:E33" si="5">IF(B23="","",+VLOOKUP(B23,INSUMOS,3,TRUE))</f>
        <v/>
      </c>
      <c r="F23" s="270"/>
      <c r="G23" s="181" t="str">
        <f t="shared" ref="G23:G33" si="6">IF(B23="","",+VLOOKUP(B23,INSUMOS,4,TRUE))</f>
        <v/>
      </c>
      <c r="H23" s="182" t="str">
        <f>IF(F23=0,"",ROUND(G23*F23,0))</f>
        <v/>
      </c>
    </row>
    <row r="24" spans="2:8" x14ac:dyDescent="0.25">
      <c r="B24" s="267"/>
      <c r="C24" s="829" t="str">
        <f t="shared" si="4"/>
        <v/>
      </c>
      <c r="D24" s="829"/>
      <c r="E24" s="265" t="str">
        <f t="shared" si="5"/>
        <v/>
      </c>
      <c r="F24" s="274"/>
      <c r="G24" s="265" t="str">
        <f t="shared" si="6"/>
        <v/>
      </c>
      <c r="H24" s="230" t="str">
        <f t="shared" ref="H24:H33" si="7">IF(F24=0,"",ROUND(G24*F24,0))</f>
        <v/>
      </c>
    </row>
    <row r="25" spans="2:8" x14ac:dyDescent="0.25">
      <c r="B25" s="266"/>
      <c r="C25" s="824" t="str">
        <f t="shared" si="4"/>
        <v/>
      </c>
      <c r="D25" s="824"/>
      <c r="E25" s="181" t="str">
        <f t="shared" si="5"/>
        <v/>
      </c>
      <c r="F25" s="270"/>
      <c r="G25" s="181" t="str">
        <f t="shared" si="6"/>
        <v/>
      </c>
      <c r="H25" s="182" t="str">
        <f t="shared" si="7"/>
        <v/>
      </c>
    </row>
    <row r="26" spans="2:8" x14ac:dyDescent="0.25">
      <c r="B26" s="267"/>
      <c r="C26" s="829" t="str">
        <f t="shared" si="4"/>
        <v/>
      </c>
      <c r="D26" s="829"/>
      <c r="E26" s="265" t="str">
        <f t="shared" si="5"/>
        <v/>
      </c>
      <c r="F26" s="274"/>
      <c r="G26" s="265" t="str">
        <f t="shared" si="6"/>
        <v/>
      </c>
      <c r="H26" s="230" t="str">
        <f t="shared" si="7"/>
        <v/>
      </c>
    </row>
    <row r="27" spans="2:8" x14ac:dyDescent="0.25">
      <c r="B27" s="266"/>
      <c r="C27" s="824" t="str">
        <f t="shared" si="4"/>
        <v/>
      </c>
      <c r="D27" s="824"/>
      <c r="E27" s="181" t="str">
        <f t="shared" si="5"/>
        <v/>
      </c>
      <c r="F27" s="270"/>
      <c r="G27" s="181" t="str">
        <f t="shared" si="6"/>
        <v/>
      </c>
      <c r="H27" s="182" t="str">
        <f t="shared" si="7"/>
        <v/>
      </c>
    </row>
    <row r="28" spans="2:8" x14ac:dyDescent="0.25">
      <c r="B28" s="267"/>
      <c r="C28" s="829" t="str">
        <f t="shared" si="4"/>
        <v/>
      </c>
      <c r="D28" s="829"/>
      <c r="E28" s="265" t="str">
        <f t="shared" si="5"/>
        <v/>
      </c>
      <c r="F28" s="274"/>
      <c r="G28" s="265" t="str">
        <f t="shared" si="6"/>
        <v/>
      </c>
      <c r="H28" s="230" t="str">
        <f t="shared" si="7"/>
        <v/>
      </c>
    </row>
    <row r="29" spans="2:8" x14ac:dyDescent="0.25">
      <c r="B29" s="266"/>
      <c r="C29" s="824" t="str">
        <f t="shared" si="4"/>
        <v/>
      </c>
      <c r="D29" s="824"/>
      <c r="E29" s="181" t="str">
        <f t="shared" si="5"/>
        <v/>
      </c>
      <c r="F29" s="270"/>
      <c r="G29" s="181" t="str">
        <f t="shared" si="6"/>
        <v/>
      </c>
      <c r="H29" s="182" t="str">
        <f t="shared" si="7"/>
        <v/>
      </c>
    </row>
    <row r="30" spans="2:8" x14ac:dyDescent="0.25">
      <c r="B30" s="267"/>
      <c r="C30" s="829" t="str">
        <f t="shared" si="4"/>
        <v/>
      </c>
      <c r="D30" s="829"/>
      <c r="E30" s="265" t="str">
        <f t="shared" si="5"/>
        <v/>
      </c>
      <c r="F30" s="274"/>
      <c r="G30" s="265" t="str">
        <f t="shared" si="6"/>
        <v/>
      </c>
      <c r="H30" s="230" t="str">
        <f t="shared" si="7"/>
        <v/>
      </c>
    </row>
    <row r="31" spans="2:8" x14ac:dyDescent="0.25">
      <c r="B31" s="266"/>
      <c r="C31" s="824" t="str">
        <f t="shared" si="4"/>
        <v/>
      </c>
      <c r="D31" s="824"/>
      <c r="E31" s="181" t="str">
        <f t="shared" si="5"/>
        <v/>
      </c>
      <c r="F31" s="270"/>
      <c r="G31" s="181" t="str">
        <f t="shared" si="6"/>
        <v/>
      </c>
      <c r="H31" s="182" t="str">
        <f t="shared" si="7"/>
        <v/>
      </c>
    </row>
    <row r="32" spans="2:8" x14ac:dyDescent="0.25">
      <c r="B32" s="267"/>
      <c r="C32" s="829" t="str">
        <f t="shared" si="4"/>
        <v/>
      </c>
      <c r="D32" s="829"/>
      <c r="E32" s="265" t="str">
        <f t="shared" si="5"/>
        <v/>
      </c>
      <c r="F32" s="274"/>
      <c r="G32" s="265" t="str">
        <f t="shared" si="6"/>
        <v/>
      </c>
      <c r="H32" s="230" t="str">
        <f t="shared" si="7"/>
        <v/>
      </c>
    </row>
    <row r="33" spans="2:8" x14ac:dyDescent="0.25">
      <c r="B33" s="266"/>
      <c r="C33" s="824" t="str">
        <f t="shared" si="4"/>
        <v/>
      </c>
      <c r="D33" s="824"/>
      <c r="E33" s="181" t="str">
        <f t="shared" si="5"/>
        <v/>
      </c>
      <c r="F33" s="270"/>
      <c r="G33" s="181" t="str">
        <f t="shared" si="6"/>
        <v/>
      </c>
      <c r="H33" s="182" t="str">
        <f t="shared" si="7"/>
        <v/>
      </c>
    </row>
    <row r="34" spans="2:8" x14ac:dyDescent="0.25">
      <c r="B34" s="183"/>
      <c r="C34" s="184"/>
      <c r="D34" s="184"/>
      <c r="E34" s="184"/>
      <c r="F34" s="184"/>
      <c r="G34" s="218" t="s">
        <v>7</v>
      </c>
      <c r="H34" s="223">
        <f>+SUM(H23:H33)</f>
        <v>0</v>
      </c>
    </row>
    <row r="35" spans="2:8" x14ac:dyDescent="0.25">
      <c r="B35" s="183"/>
      <c r="C35" s="184"/>
      <c r="D35" s="185"/>
      <c r="E35" s="184"/>
      <c r="F35" s="184"/>
      <c r="G35" s="184"/>
      <c r="H35" s="186"/>
    </row>
    <row r="36" spans="2:8" x14ac:dyDescent="0.25">
      <c r="B36" s="825" t="s">
        <v>112</v>
      </c>
      <c r="C36" s="826"/>
      <c r="D36" s="826"/>
      <c r="E36" s="826"/>
      <c r="F36" s="826"/>
      <c r="G36" s="826"/>
      <c r="H36" s="827"/>
    </row>
    <row r="37" spans="2:8" x14ac:dyDescent="0.25">
      <c r="B37" s="224" t="s">
        <v>104</v>
      </c>
      <c r="C37" s="264" t="s">
        <v>105</v>
      </c>
      <c r="D37" s="262" t="s">
        <v>2</v>
      </c>
      <c r="E37" s="262" t="s">
        <v>3</v>
      </c>
      <c r="F37" s="262" t="s">
        <v>113</v>
      </c>
      <c r="G37" s="262" t="s">
        <v>108</v>
      </c>
      <c r="H37" s="263" t="s">
        <v>109</v>
      </c>
    </row>
    <row r="38" spans="2:8" x14ac:dyDescent="0.25">
      <c r="B38" s="266"/>
      <c r="C38" s="261" t="str">
        <f>IF(B38="","",+VLOOKUP(B38,TRANSPORTE,2,TRUE))</f>
        <v/>
      </c>
      <c r="D38" s="261" t="str">
        <f>IF(B38="","",+VLOOKUP(B38,TRANSPORTE,3,TRUE))</f>
        <v/>
      </c>
      <c r="E38" s="270"/>
      <c r="F38" s="270"/>
      <c r="G38" s="181" t="str">
        <f>IF(B38="","",+VLOOKUP(B38,TRANSPORTE,4,TRUE))</f>
        <v/>
      </c>
      <c r="H38" s="182" t="str">
        <f>IF(B38=0,"",ROUND(G38*F38*E38,0))</f>
        <v/>
      </c>
    </row>
    <row r="39" spans="2:8" x14ac:dyDescent="0.25">
      <c r="B39" s="267"/>
      <c r="C39" s="229" t="str">
        <f>IF(B39="","",+VLOOKUP(B39,TRANSPORTE,2,TRUE))</f>
        <v/>
      </c>
      <c r="D39" s="229" t="str">
        <f>IF(B39="","",+VLOOKUP(B39,TRANSPORTE,3,TRUE))</f>
        <v/>
      </c>
      <c r="E39" s="271"/>
      <c r="F39" s="271"/>
      <c r="G39" s="265" t="str">
        <f>IF(B39="","",+VLOOKUP(B39,TRANSPORTE,4,TRUE))</f>
        <v/>
      </c>
      <c r="H39" s="230" t="str">
        <f>IF(B39=0,"",ROUND(G39*F39*E39,0))</f>
        <v/>
      </c>
    </row>
    <row r="40" spans="2:8" x14ac:dyDescent="0.25">
      <c r="B40" s="183"/>
      <c r="C40" s="828"/>
      <c r="D40" s="828"/>
      <c r="E40" s="187"/>
      <c r="F40" s="187"/>
      <c r="G40" s="218" t="s">
        <v>7</v>
      </c>
      <c r="H40" s="223">
        <f>+SUM(H38:H39)</f>
        <v>0</v>
      </c>
    </row>
    <row r="41" spans="2:8" x14ac:dyDescent="0.25">
      <c r="B41" s="183"/>
      <c r="C41" s="828"/>
      <c r="D41" s="828"/>
      <c r="E41" s="187"/>
      <c r="F41" s="187"/>
      <c r="G41" s="187"/>
      <c r="H41" s="188"/>
    </row>
    <row r="42" spans="2:8" x14ac:dyDescent="0.25">
      <c r="B42" s="825" t="s">
        <v>114</v>
      </c>
      <c r="C42" s="826"/>
      <c r="D42" s="826"/>
      <c r="E42" s="826"/>
      <c r="F42" s="826"/>
      <c r="G42" s="826"/>
      <c r="H42" s="827"/>
    </row>
    <row r="43" spans="2:8" x14ac:dyDescent="0.25">
      <c r="B43" s="217" t="s">
        <v>105</v>
      </c>
      <c r="C43" s="218" t="s">
        <v>380</v>
      </c>
      <c r="D43" s="218" t="s">
        <v>111</v>
      </c>
      <c r="E43" s="218" t="s">
        <v>115</v>
      </c>
      <c r="F43" s="218" t="s">
        <v>116</v>
      </c>
      <c r="G43" s="218" t="s">
        <v>107</v>
      </c>
      <c r="H43" s="225" t="s">
        <v>109</v>
      </c>
    </row>
    <row r="44" spans="2:8" x14ac:dyDescent="0.25">
      <c r="B44" s="266">
        <v>4004</v>
      </c>
      <c r="C44" s="261" t="str">
        <f>IF(B44="","",+VLOOKUP(B44,MO,2,TRUE))</f>
        <v>AYUDANTE</v>
      </c>
      <c r="D44" s="272">
        <v>3</v>
      </c>
      <c r="E44" s="257">
        <f>IF(B44="","",+VLOOKUP(B44,MO,4,TRUE))</f>
        <v>54107</v>
      </c>
      <c r="F44" s="257">
        <f>IF(B44="","",+ROUND(E44*D44*1.8,0))</f>
        <v>292178</v>
      </c>
      <c r="G44" s="276">
        <v>10</v>
      </c>
      <c r="H44" s="259">
        <f>IF(B44=0,"",+IF(ROUND(F44/G44,0)&lt;1,+ROUND(F44/G44,0),ROUND(F44/G44,0)))</f>
        <v>29218</v>
      </c>
    </row>
    <row r="45" spans="2:8" x14ac:dyDescent="0.25">
      <c r="B45" s="267">
        <v>4003</v>
      </c>
      <c r="C45" s="229" t="str">
        <f>IF(B45="","",+VLOOKUP(B45,MO,2,TRUE))</f>
        <v>OFICIAL</v>
      </c>
      <c r="D45" s="271">
        <v>1</v>
      </c>
      <c r="E45" s="258">
        <f>IF(B45="","",+VLOOKUP(B45,MO,4,TRUE))</f>
        <v>81161</v>
      </c>
      <c r="F45" s="258">
        <f>IF(B45="","",+ROUND(E45*D45*1.8,0))</f>
        <v>146090</v>
      </c>
      <c r="G45" s="280">
        <v>10</v>
      </c>
      <c r="H45" s="260">
        <f>IF(B45=0,"",+IF(ROUND(F45/G45,0)&lt;1,+ROUND(F45/G45,0),ROUND(F45/G45,0)))</f>
        <v>14609</v>
      </c>
    </row>
    <row r="46" spans="2:8" x14ac:dyDescent="0.25">
      <c r="B46" s="266"/>
      <c r="C46" s="261" t="str">
        <f>IF(B46="","",+VLOOKUP(B46,MO,2,TRUE))</f>
        <v/>
      </c>
      <c r="D46" s="272"/>
      <c r="E46" s="257" t="str">
        <f>IF(B46="","",+VLOOKUP(B46,MO,4,TRUE))</f>
        <v/>
      </c>
      <c r="F46" s="257" t="str">
        <f>IF(B46="","",+ROUND(E46*D46*1.8,0))</f>
        <v/>
      </c>
      <c r="G46" s="273"/>
      <c r="H46" s="259" t="str">
        <f>IF(B46=0,"",+IF(ROUND(F46/G46,0)&lt;1,+ROUND(F46/G46,0),ROUND(F46/G46,0)))</f>
        <v/>
      </c>
    </row>
    <row r="47" spans="2:8" x14ac:dyDescent="0.25">
      <c r="B47" s="183"/>
      <c r="C47" s="184"/>
      <c r="D47" s="184"/>
      <c r="E47" s="187"/>
      <c r="F47" s="184"/>
      <c r="G47" s="218" t="s">
        <v>7</v>
      </c>
      <c r="H47" s="222">
        <f>+SUM(H44:H46)</f>
        <v>43827</v>
      </c>
    </row>
    <row r="48" spans="2:8" x14ac:dyDescent="0.25">
      <c r="B48" s="183"/>
      <c r="C48" s="184"/>
      <c r="D48" s="184"/>
      <c r="E48" s="189"/>
      <c r="F48" s="184"/>
      <c r="G48" s="184"/>
      <c r="H48" s="190"/>
    </row>
    <row r="49" spans="2:11" x14ac:dyDescent="0.25">
      <c r="B49" s="204"/>
      <c r="C49" s="205"/>
      <c r="D49" s="205"/>
      <c r="E49" s="206" t="s">
        <v>117</v>
      </c>
      <c r="F49" s="205"/>
      <c r="G49" s="207"/>
      <c r="H49" s="226">
        <f>+ROUND(H47+H40+H34+H19,0)</f>
        <v>48210</v>
      </c>
    </row>
    <row r="50" spans="2:11" x14ac:dyDescent="0.25">
      <c r="B50" s="208"/>
      <c r="C50" s="209"/>
      <c r="D50" s="210"/>
      <c r="E50" s="211" t="s">
        <v>118</v>
      </c>
      <c r="F50" s="211"/>
      <c r="G50" s="212">
        <v>0.36</v>
      </c>
      <c r="H50" s="227">
        <f>+ROUND(H49*G50,0)</f>
        <v>17356</v>
      </c>
    </row>
    <row r="51" spans="2:11" x14ac:dyDescent="0.25">
      <c r="B51" s="213"/>
      <c r="C51" s="214"/>
      <c r="D51" s="214"/>
      <c r="E51" s="215" t="s">
        <v>119</v>
      </c>
      <c r="F51" s="214"/>
      <c r="G51" s="216"/>
      <c r="H51" s="228">
        <f>+H50+H49</f>
        <v>65566</v>
      </c>
    </row>
    <row r="52" spans="2:11" x14ac:dyDescent="0.25">
      <c r="B52" s="197" t="s">
        <v>135</v>
      </c>
      <c r="C52" s="184"/>
      <c r="D52" s="184"/>
      <c r="E52" s="196" t="s">
        <v>136</v>
      </c>
      <c r="F52" s="184"/>
      <c r="G52" s="184"/>
      <c r="H52" s="190"/>
    </row>
    <row r="53" spans="2:11" x14ac:dyDescent="0.25">
      <c r="B53" s="667"/>
      <c r="C53" s="668"/>
      <c r="D53" s="195"/>
      <c r="E53" s="668"/>
      <c r="F53" s="668"/>
      <c r="G53" s="668"/>
      <c r="H53" s="669"/>
    </row>
    <row r="54" spans="2:11" x14ac:dyDescent="0.25">
      <c r="B54" s="667" t="str">
        <f>+PRESENTACION!$C$9</f>
        <v>WILSON ESNEYDER SIERRA MAYORGA</v>
      </c>
      <c r="C54" s="668"/>
      <c r="D54" s="195"/>
      <c r="E54" s="668" t="str">
        <f>+PRESENTACION!$C$11</f>
        <v>DIANA MARGARITA CORZO</v>
      </c>
      <c r="F54" s="668"/>
      <c r="G54" s="668"/>
      <c r="H54" s="669"/>
    </row>
    <row r="55" spans="2:11" x14ac:dyDescent="0.25">
      <c r="B55" s="667" t="str">
        <f>+PRESENTACION!$C$10</f>
        <v>AUXILIAR DE INGENIERIA</v>
      </c>
      <c r="C55" s="668"/>
      <c r="D55" s="195"/>
      <c r="E55" s="668" t="str">
        <f>+PRESENTACION!$C$12</f>
        <v>SECRETARIA DE PLANEACION E INFRAESTRUCTURA</v>
      </c>
      <c r="F55" s="668"/>
      <c r="G55" s="668"/>
      <c r="H55" s="669"/>
    </row>
    <row r="56" spans="2:11" ht="16.5" thickBot="1" x14ac:dyDescent="0.3">
      <c r="B56" s="191"/>
      <c r="C56" s="192"/>
      <c r="D56" s="192"/>
      <c r="E56" s="192"/>
      <c r="F56" s="192"/>
      <c r="G56" s="192"/>
      <c r="H56" s="193"/>
    </row>
    <row r="58" spans="2:11" ht="16.5" thickBot="1" x14ac:dyDescent="0.3"/>
    <row r="59" spans="2:11" x14ac:dyDescent="0.25">
      <c r="B59" s="845" t="s">
        <v>96</v>
      </c>
      <c r="C59" s="846"/>
      <c r="D59" s="846"/>
      <c r="E59" s="846"/>
      <c r="F59" s="846"/>
      <c r="G59" s="846"/>
      <c r="H59" s="847"/>
    </row>
    <row r="60" spans="2:11" ht="15.75" customHeight="1" x14ac:dyDescent="0.25">
      <c r="B60" s="198" t="s">
        <v>97</v>
      </c>
      <c r="C60" s="848" t="str">
        <f>+PRESENTACION!$C$2</f>
        <v>MUNICIPIO DE SAN VICENTE DE CHUCURI</v>
      </c>
      <c r="D60" s="848"/>
      <c r="E60" s="848"/>
      <c r="F60" s="848"/>
      <c r="G60" s="848"/>
      <c r="H60" s="849"/>
    </row>
    <row r="61" spans="2:11" ht="16.5" thickBot="1" x14ac:dyDescent="0.3">
      <c r="B61" s="199" t="s">
        <v>98</v>
      </c>
      <c r="C61" s="850">
        <f>+PRESENTACION!$C$6</f>
        <v>45848</v>
      </c>
      <c r="D61" s="851"/>
      <c r="E61" s="851"/>
      <c r="F61" s="851"/>
      <c r="G61" s="851"/>
      <c r="H61" s="852"/>
    </row>
    <row r="62" spans="2:11" ht="15.75" customHeight="1" x14ac:dyDescent="0.25">
      <c r="B62" s="853" t="s">
        <v>99</v>
      </c>
      <c r="C62" s="854" t="str">
        <f>+PRESENTACION!$C$4</f>
        <v>ADECUACION DEL POLIDEPORTIVO ESCUELA EL LEON DEL MUNICIPIO DE SAN VICENTE DE CHUCURI</v>
      </c>
      <c r="D62" s="855"/>
      <c r="E62" s="855"/>
      <c r="F62" s="855"/>
      <c r="G62" s="855"/>
      <c r="H62" s="856"/>
      <c r="K62" s="749" t="s">
        <v>399</v>
      </c>
    </row>
    <row r="63" spans="2:11" ht="16.5" thickBot="1" x14ac:dyDescent="0.3">
      <c r="B63" s="853"/>
      <c r="C63" s="855"/>
      <c r="D63" s="855"/>
      <c r="E63" s="855"/>
      <c r="F63" s="855"/>
      <c r="G63" s="855"/>
      <c r="H63" s="856"/>
      <c r="K63" s="750"/>
    </row>
    <row r="64" spans="2:11" ht="15.75" customHeight="1" thickBot="1" x14ac:dyDescent="0.3">
      <c r="B64" s="199" t="s">
        <v>100</v>
      </c>
      <c r="C64" s="200">
        <f>+PRESUPUESTO!$B$14</f>
        <v>2</v>
      </c>
      <c r="D64" s="834" t="str">
        <f>+PRESUPUESTO!$C$14</f>
        <v>MOVIMIENTO DE TIERRA</v>
      </c>
      <c r="E64" s="835"/>
      <c r="F64" s="835"/>
      <c r="G64" s="835"/>
      <c r="H64" s="836"/>
      <c r="K64" s="328" t="s">
        <v>444</v>
      </c>
    </row>
    <row r="65" spans="2:8" x14ac:dyDescent="0.25">
      <c r="B65" s="837" t="s">
        <v>101</v>
      </c>
      <c r="C65" s="839" t="e">
        <f>+PRESUPUESTO!#REF!</f>
        <v>#REF!</v>
      </c>
      <c r="D65" s="840"/>
      <c r="E65" s="840"/>
      <c r="F65" s="841"/>
      <c r="G65" s="203" t="s">
        <v>102</v>
      </c>
      <c r="H65" s="201" t="e">
        <f>+PRESUPUESTO!#REF!</f>
        <v>#REF!</v>
      </c>
    </row>
    <row r="66" spans="2:8" x14ac:dyDescent="0.25">
      <c r="B66" s="838"/>
      <c r="C66" s="842" t="e">
        <f>+PRESUPUESTO!#REF!</f>
        <v>#REF!</v>
      </c>
      <c r="D66" s="843"/>
      <c r="E66" s="843"/>
      <c r="F66" s="843"/>
      <c r="G66" s="843"/>
      <c r="H66" s="844"/>
    </row>
    <row r="67" spans="2:8" x14ac:dyDescent="0.25">
      <c r="B67" s="176"/>
      <c r="C67" s="177"/>
      <c r="D67" s="177"/>
      <c r="E67" s="177"/>
      <c r="F67" s="177"/>
      <c r="G67" s="177"/>
      <c r="H67" s="178"/>
    </row>
    <row r="68" spans="2:8" x14ac:dyDescent="0.25">
      <c r="B68" s="825" t="s">
        <v>103</v>
      </c>
      <c r="C68" s="826"/>
      <c r="D68" s="826"/>
      <c r="E68" s="826"/>
      <c r="F68" s="826"/>
      <c r="G68" s="826"/>
      <c r="H68" s="827"/>
    </row>
    <row r="69" spans="2:8" x14ac:dyDescent="0.25">
      <c r="B69" s="217" t="s">
        <v>104</v>
      </c>
      <c r="C69" s="830" t="s">
        <v>105</v>
      </c>
      <c r="D69" s="831"/>
      <c r="E69" s="218" t="s">
        <v>106</v>
      </c>
      <c r="F69" s="202" t="s">
        <v>107</v>
      </c>
      <c r="G69" s="218" t="s">
        <v>108</v>
      </c>
      <c r="H69" s="219" t="s">
        <v>109</v>
      </c>
    </row>
    <row r="70" spans="2:8" x14ac:dyDescent="0.25">
      <c r="B70" s="266">
        <v>1007</v>
      </c>
      <c r="C70" s="832" t="str">
        <f t="shared" ref="C70:C75" si="8">IF(B70="","",+VLOOKUP(B70,MATERIALES,2,TRUE))</f>
        <v>COMPRESOR 80 HP CON MARTILLO</v>
      </c>
      <c r="D70" s="833"/>
      <c r="E70" s="179" t="str">
        <f t="shared" ref="E70:E75" si="9">IF(B70="","",+VLOOKUP(B70,MATERIALES,3,TRUE))</f>
        <v>Día</v>
      </c>
      <c r="F70" s="268">
        <v>8</v>
      </c>
      <c r="G70" s="180">
        <f t="shared" ref="G70:G75" si="10">IF(B70="","",+VLOOKUP(B70,MATERIALES,4,TRUE))</f>
        <v>800000</v>
      </c>
      <c r="H70" s="259">
        <f t="shared" ref="H70:H75" si="11">IF(F70=0,"",+IF(ROUND(G70/F70,0)&lt;1,+ROUND(G70*F70,0),ROUND(G70/F70,0)))</f>
        <v>100000</v>
      </c>
    </row>
    <row r="71" spans="2:8" x14ac:dyDescent="0.25">
      <c r="B71" s="267"/>
      <c r="C71" s="829" t="str">
        <f t="shared" si="8"/>
        <v/>
      </c>
      <c r="D71" s="829"/>
      <c r="E71" s="220" t="str">
        <f t="shared" si="9"/>
        <v/>
      </c>
      <c r="F71" s="269"/>
      <c r="G71" s="221" t="str">
        <f t="shared" si="10"/>
        <v/>
      </c>
      <c r="H71" s="260" t="str">
        <f t="shared" si="11"/>
        <v/>
      </c>
    </row>
    <row r="72" spans="2:8" x14ac:dyDescent="0.25">
      <c r="B72" s="266"/>
      <c r="C72" s="832" t="str">
        <f t="shared" si="8"/>
        <v/>
      </c>
      <c r="D72" s="833"/>
      <c r="E72" s="179" t="str">
        <f t="shared" si="9"/>
        <v/>
      </c>
      <c r="F72" s="268"/>
      <c r="G72" s="180" t="str">
        <f t="shared" si="10"/>
        <v/>
      </c>
      <c r="H72" s="259" t="str">
        <f t="shared" si="11"/>
        <v/>
      </c>
    </row>
    <row r="73" spans="2:8" x14ac:dyDescent="0.25">
      <c r="B73" s="267"/>
      <c r="C73" s="829" t="str">
        <f t="shared" si="8"/>
        <v/>
      </c>
      <c r="D73" s="829"/>
      <c r="E73" s="220" t="str">
        <f t="shared" si="9"/>
        <v/>
      </c>
      <c r="F73" s="269"/>
      <c r="G73" s="221" t="str">
        <f t="shared" si="10"/>
        <v/>
      </c>
      <c r="H73" s="260" t="str">
        <f t="shared" si="11"/>
        <v/>
      </c>
    </row>
    <row r="74" spans="2:8" x14ac:dyDescent="0.25">
      <c r="B74" s="266"/>
      <c r="C74" s="832" t="str">
        <f t="shared" si="8"/>
        <v/>
      </c>
      <c r="D74" s="833"/>
      <c r="E74" s="179" t="str">
        <f t="shared" si="9"/>
        <v/>
      </c>
      <c r="F74" s="268"/>
      <c r="G74" s="180" t="str">
        <f t="shared" si="10"/>
        <v/>
      </c>
      <c r="H74" s="259" t="str">
        <f t="shared" si="11"/>
        <v/>
      </c>
    </row>
    <row r="75" spans="2:8" x14ac:dyDescent="0.25">
      <c r="B75" s="267">
        <v>1019</v>
      </c>
      <c r="C75" s="829" t="str">
        <f t="shared" si="8"/>
        <v xml:space="preserve">HERRAMIENTA MENOR </v>
      </c>
      <c r="D75" s="829"/>
      <c r="E75" s="220" t="str">
        <f t="shared" si="9"/>
        <v>%</v>
      </c>
      <c r="F75" s="269">
        <f>+H104</f>
        <v>42609</v>
      </c>
      <c r="G75" s="275">
        <f t="shared" si="10"/>
        <v>0.1</v>
      </c>
      <c r="H75" s="260">
        <f t="shared" si="11"/>
        <v>4261</v>
      </c>
    </row>
    <row r="76" spans="2:8" x14ac:dyDescent="0.25">
      <c r="B76" s="183"/>
      <c r="C76" s="184"/>
      <c r="D76" s="184"/>
      <c r="E76" s="184"/>
      <c r="F76" s="184"/>
      <c r="G76" s="218" t="s">
        <v>7</v>
      </c>
      <c r="H76" s="222">
        <f>+SUM(H70:H75)</f>
        <v>104261</v>
      </c>
    </row>
    <row r="77" spans="2:8" x14ac:dyDescent="0.25">
      <c r="B77" s="183"/>
      <c r="C77" s="184"/>
      <c r="D77" s="185"/>
      <c r="E77" s="184"/>
      <c r="F77" s="184"/>
      <c r="G77" s="184"/>
      <c r="H77" s="186"/>
    </row>
    <row r="78" spans="2:8" x14ac:dyDescent="0.25">
      <c r="B78" s="825" t="s">
        <v>110</v>
      </c>
      <c r="C78" s="826"/>
      <c r="D78" s="826"/>
      <c r="E78" s="826"/>
      <c r="F78" s="826"/>
      <c r="G78" s="826"/>
      <c r="H78" s="827"/>
    </row>
    <row r="79" spans="2:8" x14ac:dyDescent="0.25">
      <c r="B79" s="217" t="s">
        <v>104</v>
      </c>
      <c r="C79" s="830" t="s">
        <v>105</v>
      </c>
      <c r="D79" s="831"/>
      <c r="E79" s="218" t="s">
        <v>106</v>
      </c>
      <c r="F79" s="218" t="s">
        <v>111</v>
      </c>
      <c r="G79" s="218" t="s">
        <v>108</v>
      </c>
      <c r="H79" s="222" t="s">
        <v>109</v>
      </c>
    </row>
    <row r="80" spans="2:8" x14ac:dyDescent="0.25">
      <c r="B80" s="266"/>
      <c r="C80" s="824" t="str">
        <f t="shared" ref="C80:C90" si="12">IF(B80="","",+VLOOKUP(B80,INSUMOS,2,TRUE))</f>
        <v/>
      </c>
      <c r="D80" s="824"/>
      <c r="E80" s="181" t="str">
        <f t="shared" ref="E80:E90" si="13">IF(B80="","",+VLOOKUP(B80,INSUMOS,3,TRUE))</f>
        <v/>
      </c>
      <c r="F80" s="270"/>
      <c r="G80" s="181" t="str">
        <f t="shared" ref="G80:G90" si="14">IF(B80="","",+VLOOKUP(B80,INSUMOS,4,TRUE))</f>
        <v/>
      </c>
      <c r="H80" s="182" t="str">
        <f>IF(F80=0,"",ROUND(G80*F80,0))</f>
        <v/>
      </c>
    </row>
    <row r="81" spans="2:8" x14ac:dyDescent="0.25">
      <c r="B81" s="267"/>
      <c r="C81" s="829" t="str">
        <f t="shared" si="12"/>
        <v/>
      </c>
      <c r="D81" s="829"/>
      <c r="E81" s="265" t="str">
        <f t="shared" si="13"/>
        <v/>
      </c>
      <c r="F81" s="274"/>
      <c r="G81" s="265" t="str">
        <f t="shared" si="14"/>
        <v/>
      </c>
      <c r="H81" s="230" t="str">
        <f t="shared" ref="H81:H90" si="15">IF(F81=0,"",ROUND(G81*F81,0))</f>
        <v/>
      </c>
    </row>
    <row r="82" spans="2:8" x14ac:dyDescent="0.25">
      <c r="B82" s="266"/>
      <c r="C82" s="824" t="str">
        <f t="shared" si="12"/>
        <v/>
      </c>
      <c r="D82" s="824"/>
      <c r="E82" s="181" t="str">
        <f t="shared" si="13"/>
        <v/>
      </c>
      <c r="F82" s="270"/>
      <c r="G82" s="181" t="str">
        <f t="shared" si="14"/>
        <v/>
      </c>
      <c r="H82" s="182" t="str">
        <f t="shared" si="15"/>
        <v/>
      </c>
    </row>
    <row r="83" spans="2:8" x14ac:dyDescent="0.25">
      <c r="B83" s="267"/>
      <c r="C83" s="829" t="str">
        <f t="shared" si="12"/>
        <v/>
      </c>
      <c r="D83" s="829"/>
      <c r="E83" s="265" t="str">
        <f t="shared" si="13"/>
        <v/>
      </c>
      <c r="F83" s="274"/>
      <c r="G83" s="265" t="str">
        <f t="shared" si="14"/>
        <v/>
      </c>
      <c r="H83" s="230" t="str">
        <f t="shared" si="15"/>
        <v/>
      </c>
    </row>
    <row r="84" spans="2:8" x14ac:dyDescent="0.25">
      <c r="B84" s="266"/>
      <c r="C84" s="824" t="str">
        <f t="shared" si="12"/>
        <v/>
      </c>
      <c r="D84" s="824"/>
      <c r="E84" s="181" t="str">
        <f t="shared" si="13"/>
        <v/>
      </c>
      <c r="F84" s="270"/>
      <c r="G84" s="181" t="str">
        <f t="shared" si="14"/>
        <v/>
      </c>
      <c r="H84" s="182" t="str">
        <f t="shared" si="15"/>
        <v/>
      </c>
    </row>
    <row r="85" spans="2:8" x14ac:dyDescent="0.25">
      <c r="B85" s="267"/>
      <c r="C85" s="829" t="str">
        <f t="shared" si="12"/>
        <v/>
      </c>
      <c r="D85" s="829"/>
      <c r="E85" s="265" t="str">
        <f t="shared" si="13"/>
        <v/>
      </c>
      <c r="F85" s="274"/>
      <c r="G85" s="265" t="str">
        <f t="shared" si="14"/>
        <v/>
      </c>
      <c r="H85" s="230" t="str">
        <f t="shared" si="15"/>
        <v/>
      </c>
    </row>
    <row r="86" spans="2:8" x14ac:dyDescent="0.25">
      <c r="B86" s="266"/>
      <c r="C86" s="824" t="str">
        <f t="shared" si="12"/>
        <v/>
      </c>
      <c r="D86" s="824"/>
      <c r="E86" s="181" t="str">
        <f t="shared" si="13"/>
        <v/>
      </c>
      <c r="F86" s="270"/>
      <c r="G86" s="181" t="str">
        <f t="shared" si="14"/>
        <v/>
      </c>
      <c r="H86" s="182" t="str">
        <f t="shared" si="15"/>
        <v/>
      </c>
    </row>
    <row r="87" spans="2:8" x14ac:dyDescent="0.25">
      <c r="B87" s="267"/>
      <c r="C87" s="829" t="str">
        <f t="shared" si="12"/>
        <v/>
      </c>
      <c r="D87" s="829"/>
      <c r="E87" s="265" t="str">
        <f t="shared" si="13"/>
        <v/>
      </c>
      <c r="F87" s="274"/>
      <c r="G87" s="265" t="str">
        <f t="shared" si="14"/>
        <v/>
      </c>
      <c r="H87" s="230" t="str">
        <f t="shared" si="15"/>
        <v/>
      </c>
    </row>
    <row r="88" spans="2:8" x14ac:dyDescent="0.25">
      <c r="B88" s="266"/>
      <c r="C88" s="824" t="str">
        <f t="shared" si="12"/>
        <v/>
      </c>
      <c r="D88" s="824"/>
      <c r="E88" s="181" t="str">
        <f t="shared" si="13"/>
        <v/>
      </c>
      <c r="F88" s="270"/>
      <c r="G88" s="181" t="str">
        <f t="shared" si="14"/>
        <v/>
      </c>
      <c r="H88" s="182" t="str">
        <f t="shared" si="15"/>
        <v/>
      </c>
    </row>
    <row r="89" spans="2:8" x14ac:dyDescent="0.25">
      <c r="B89" s="267"/>
      <c r="C89" s="829" t="str">
        <f t="shared" si="12"/>
        <v/>
      </c>
      <c r="D89" s="829"/>
      <c r="E89" s="265" t="str">
        <f t="shared" si="13"/>
        <v/>
      </c>
      <c r="F89" s="274"/>
      <c r="G89" s="265" t="str">
        <f t="shared" si="14"/>
        <v/>
      </c>
      <c r="H89" s="230" t="str">
        <f t="shared" si="15"/>
        <v/>
      </c>
    </row>
    <row r="90" spans="2:8" x14ac:dyDescent="0.25">
      <c r="B90" s="266"/>
      <c r="C90" s="824" t="str">
        <f t="shared" si="12"/>
        <v/>
      </c>
      <c r="D90" s="824"/>
      <c r="E90" s="181" t="str">
        <f t="shared" si="13"/>
        <v/>
      </c>
      <c r="F90" s="270"/>
      <c r="G90" s="181" t="str">
        <f t="shared" si="14"/>
        <v/>
      </c>
      <c r="H90" s="182" t="str">
        <f t="shared" si="15"/>
        <v/>
      </c>
    </row>
    <row r="91" spans="2:8" x14ac:dyDescent="0.25">
      <c r="B91" s="183"/>
      <c r="C91" s="184"/>
      <c r="D91" s="184"/>
      <c r="E91" s="184"/>
      <c r="F91" s="184"/>
      <c r="G91" s="218" t="s">
        <v>7</v>
      </c>
      <c r="H91" s="223">
        <f>+SUM(H80:H90)</f>
        <v>0</v>
      </c>
    </row>
    <row r="92" spans="2:8" x14ac:dyDescent="0.25">
      <c r="B92" s="183"/>
      <c r="C92" s="184"/>
      <c r="D92" s="185"/>
      <c r="E92" s="184"/>
      <c r="F92" s="184"/>
      <c r="G92" s="184"/>
      <c r="H92" s="186"/>
    </row>
    <row r="93" spans="2:8" x14ac:dyDescent="0.25">
      <c r="B93" s="825" t="s">
        <v>112</v>
      </c>
      <c r="C93" s="826"/>
      <c r="D93" s="826"/>
      <c r="E93" s="826"/>
      <c r="F93" s="826"/>
      <c r="G93" s="826"/>
      <c r="H93" s="827"/>
    </row>
    <row r="94" spans="2:8" x14ac:dyDescent="0.25">
      <c r="B94" s="224" t="s">
        <v>104</v>
      </c>
      <c r="C94" s="264" t="s">
        <v>105</v>
      </c>
      <c r="D94" s="262" t="s">
        <v>2</v>
      </c>
      <c r="E94" s="262" t="s">
        <v>3</v>
      </c>
      <c r="F94" s="262" t="s">
        <v>113</v>
      </c>
      <c r="G94" s="262" t="s">
        <v>108</v>
      </c>
      <c r="H94" s="263" t="s">
        <v>109</v>
      </c>
    </row>
    <row r="95" spans="2:8" x14ac:dyDescent="0.25">
      <c r="B95" s="266"/>
      <c r="C95" s="261" t="str">
        <f>IF(B95="","",+VLOOKUP(B95,TRANSPORTE,2,TRUE))</f>
        <v/>
      </c>
      <c r="D95" s="261" t="str">
        <f>IF(B95="","",+VLOOKUP(B95,TRANSPORTE,3,TRUE))</f>
        <v/>
      </c>
      <c r="E95" s="270"/>
      <c r="F95" s="270"/>
      <c r="G95" s="181" t="str">
        <f>IF(B95="","",+VLOOKUP(B95,TRANSPORTE,4,TRUE))</f>
        <v/>
      </c>
      <c r="H95" s="182" t="str">
        <f>IF(B95=0,"",ROUND(G95*F95*E95,0))</f>
        <v/>
      </c>
    </row>
    <row r="96" spans="2:8" x14ac:dyDescent="0.25">
      <c r="B96" s="267"/>
      <c r="C96" s="229" t="str">
        <f>IF(B96="","",+VLOOKUP(B96,TRANSPORTE,2,TRUE))</f>
        <v/>
      </c>
      <c r="D96" s="229" t="str">
        <f>IF(B96="","",+VLOOKUP(B96,TRANSPORTE,3,TRUE))</f>
        <v/>
      </c>
      <c r="E96" s="271"/>
      <c r="F96" s="271"/>
      <c r="G96" s="265" t="str">
        <f>IF(B96="","",+VLOOKUP(B96,TRANSPORTE,4,TRUE))</f>
        <v/>
      </c>
      <c r="H96" s="230" t="str">
        <f>IF(B96=0,"",ROUND(G96*F96*E96,0))</f>
        <v/>
      </c>
    </row>
    <row r="97" spans="2:8" x14ac:dyDescent="0.25">
      <c r="B97" s="183"/>
      <c r="C97" s="828"/>
      <c r="D97" s="828"/>
      <c r="E97" s="187"/>
      <c r="F97" s="187"/>
      <c r="G97" s="218" t="s">
        <v>7</v>
      </c>
      <c r="H97" s="223">
        <f>+SUM(H95:H96)</f>
        <v>0</v>
      </c>
    </row>
    <row r="98" spans="2:8" x14ac:dyDescent="0.25">
      <c r="B98" s="183"/>
      <c r="C98" s="828"/>
      <c r="D98" s="828"/>
      <c r="E98" s="187"/>
      <c r="F98" s="187"/>
      <c r="G98" s="187"/>
      <c r="H98" s="188"/>
    </row>
    <row r="99" spans="2:8" x14ac:dyDescent="0.25">
      <c r="B99" s="825" t="s">
        <v>114</v>
      </c>
      <c r="C99" s="826"/>
      <c r="D99" s="826"/>
      <c r="E99" s="826"/>
      <c r="F99" s="826"/>
      <c r="G99" s="826"/>
      <c r="H99" s="827"/>
    </row>
    <row r="100" spans="2:8" x14ac:dyDescent="0.25">
      <c r="B100" s="217" t="s">
        <v>105</v>
      </c>
      <c r="C100" s="218" t="s">
        <v>380</v>
      </c>
      <c r="D100" s="218" t="s">
        <v>111</v>
      </c>
      <c r="E100" s="218" t="s">
        <v>115</v>
      </c>
      <c r="F100" s="218" t="s">
        <v>116</v>
      </c>
      <c r="G100" s="218" t="s">
        <v>107</v>
      </c>
      <c r="H100" s="225" t="s">
        <v>109</v>
      </c>
    </row>
    <row r="101" spans="2:8" x14ac:dyDescent="0.25">
      <c r="B101" s="266">
        <v>4004</v>
      </c>
      <c r="C101" s="261" t="str">
        <f>IF(B101="","",+VLOOKUP(B101,MO,2,TRUE))</f>
        <v>AYUDANTE</v>
      </c>
      <c r="D101" s="272">
        <v>2</v>
      </c>
      <c r="E101" s="257">
        <f>IF(B101="","",+VLOOKUP(B101,MO,4,TRUE))</f>
        <v>54107</v>
      </c>
      <c r="F101" s="257">
        <f>IF(B101="","",+ROUND(E101*D101*1.8,0))</f>
        <v>194785</v>
      </c>
      <c r="G101" s="276">
        <f>+F70</f>
        <v>8</v>
      </c>
      <c r="H101" s="259">
        <f>IF(B101=0,"",+IF(ROUND(F101/G101,0)&lt;1,+ROUND(F101/G101,0),ROUND(F101/G101,0)))</f>
        <v>24348</v>
      </c>
    </row>
    <row r="102" spans="2:8" x14ac:dyDescent="0.25">
      <c r="B102" s="267">
        <v>4003</v>
      </c>
      <c r="C102" s="229" t="str">
        <f>IF(B102="","",+VLOOKUP(B102,MO,2,TRUE))</f>
        <v>OFICIAL</v>
      </c>
      <c r="D102" s="271">
        <v>1</v>
      </c>
      <c r="E102" s="258">
        <f>IF(B102="","",+VLOOKUP(B102,MO,4,TRUE))</f>
        <v>81161</v>
      </c>
      <c r="F102" s="258">
        <f>IF(B102="","",+ROUND(E102*D102*1.8,0))</f>
        <v>146090</v>
      </c>
      <c r="G102" s="280">
        <f>+G101</f>
        <v>8</v>
      </c>
      <c r="H102" s="260">
        <f>IF(B102=0,"",+IF(ROUND(F102/G102,0)&lt;1,+ROUND(F102/G102,0),ROUND(F102/G102,0)))</f>
        <v>18261</v>
      </c>
    </row>
    <row r="103" spans="2:8" x14ac:dyDescent="0.25">
      <c r="B103" s="266"/>
      <c r="C103" s="261" t="str">
        <f>IF(B103="","",+VLOOKUP(B103,MO,2,TRUE))</f>
        <v/>
      </c>
      <c r="D103" s="272"/>
      <c r="E103" s="257" t="str">
        <f>IF(B103="","",+VLOOKUP(B103,MO,4,TRUE))</f>
        <v/>
      </c>
      <c r="F103" s="257" t="str">
        <f>IF(B103="","",+ROUND(E103*D103*1.8,0))</f>
        <v/>
      </c>
      <c r="G103" s="273"/>
      <c r="H103" s="259" t="str">
        <f>IF(B103=0,"",+IF(ROUND(F103/G103,0)&lt;1,+ROUND(F103/G103,0),ROUND(F103/G103,0)))</f>
        <v/>
      </c>
    </row>
    <row r="104" spans="2:8" x14ac:dyDescent="0.25">
      <c r="B104" s="183"/>
      <c r="C104" s="184"/>
      <c r="D104" s="184"/>
      <c r="E104" s="187"/>
      <c r="F104" s="184"/>
      <c r="G104" s="218" t="s">
        <v>7</v>
      </c>
      <c r="H104" s="222">
        <f>+SUM(H101:H103)</f>
        <v>42609</v>
      </c>
    </row>
    <row r="105" spans="2:8" x14ac:dyDescent="0.25">
      <c r="B105" s="183"/>
      <c r="C105" s="184"/>
      <c r="D105" s="184"/>
      <c r="E105" s="189"/>
      <c r="F105" s="184"/>
      <c r="G105" s="184"/>
      <c r="H105" s="190"/>
    </row>
    <row r="106" spans="2:8" x14ac:dyDescent="0.25">
      <c r="B106" s="204"/>
      <c r="C106" s="205"/>
      <c r="D106" s="205"/>
      <c r="E106" s="206" t="s">
        <v>117</v>
      </c>
      <c r="F106" s="205"/>
      <c r="G106" s="207"/>
      <c r="H106" s="226">
        <f>+ROUND(H104+H97+H91+H76,0)</f>
        <v>146870</v>
      </c>
    </row>
    <row r="107" spans="2:8" x14ac:dyDescent="0.25">
      <c r="B107" s="208"/>
      <c r="C107" s="209"/>
      <c r="D107" s="210"/>
      <c r="E107" s="211" t="s">
        <v>118</v>
      </c>
      <c r="F107" s="211"/>
      <c r="G107" s="212">
        <v>0.36</v>
      </c>
      <c r="H107" s="227">
        <f>+ROUND(H106*G107,0)</f>
        <v>52873</v>
      </c>
    </row>
    <row r="108" spans="2:8" x14ac:dyDescent="0.25">
      <c r="B108" s="213"/>
      <c r="C108" s="214"/>
      <c r="D108" s="214"/>
      <c r="E108" s="215" t="s">
        <v>119</v>
      </c>
      <c r="F108" s="214"/>
      <c r="G108" s="216"/>
      <c r="H108" s="228">
        <f>+H107+H106</f>
        <v>199743</v>
      </c>
    </row>
    <row r="109" spans="2:8" x14ac:dyDescent="0.25">
      <c r="B109" s="197" t="s">
        <v>135</v>
      </c>
      <c r="C109" s="184"/>
      <c r="D109" s="184"/>
      <c r="E109" s="196" t="s">
        <v>136</v>
      </c>
      <c r="F109" s="184"/>
      <c r="G109" s="184"/>
      <c r="H109" s="190"/>
    </row>
    <row r="110" spans="2:8" x14ac:dyDescent="0.25">
      <c r="B110" s="667"/>
      <c r="C110" s="668"/>
      <c r="D110" s="195"/>
      <c r="E110" s="668"/>
      <c r="F110" s="668"/>
      <c r="G110" s="668"/>
      <c r="H110" s="669"/>
    </row>
    <row r="111" spans="2:8" x14ac:dyDescent="0.25">
      <c r="B111" s="667" t="str">
        <f>+PRESENTACION!$C$9</f>
        <v>WILSON ESNEYDER SIERRA MAYORGA</v>
      </c>
      <c r="C111" s="668"/>
      <c r="D111" s="195"/>
      <c r="E111" s="668" t="str">
        <f>+PRESENTACION!$C$11</f>
        <v>DIANA MARGARITA CORZO</v>
      </c>
      <c r="F111" s="668"/>
      <c r="G111" s="668"/>
      <c r="H111" s="669"/>
    </row>
    <row r="112" spans="2:8" x14ac:dyDescent="0.25">
      <c r="B112" s="667" t="str">
        <f>+PRESENTACION!$C$10</f>
        <v>AUXILIAR DE INGENIERIA</v>
      </c>
      <c r="C112" s="668"/>
      <c r="D112" s="195"/>
      <c r="E112" s="668" t="str">
        <f>+PRESENTACION!$C$12</f>
        <v>SECRETARIA DE PLANEACION E INFRAESTRUCTURA</v>
      </c>
      <c r="F112" s="668"/>
      <c r="G112" s="668"/>
      <c r="H112" s="669"/>
    </row>
    <row r="113" spans="2:11" ht="16.5" thickBot="1" x14ac:dyDescent="0.3">
      <c r="B113" s="191"/>
      <c r="C113" s="192"/>
      <c r="D113" s="192"/>
      <c r="E113" s="192"/>
      <c r="F113" s="192"/>
      <c r="G113" s="192"/>
      <c r="H113" s="193"/>
    </row>
    <row r="115" spans="2:11" ht="16.5" thickBot="1" x14ac:dyDescent="0.3"/>
    <row r="116" spans="2:11" x14ac:dyDescent="0.25">
      <c r="B116" s="845" t="s">
        <v>96</v>
      </c>
      <c r="C116" s="846"/>
      <c r="D116" s="846"/>
      <c r="E116" s="846"/>
      <c r="F116" s="846"/>
      <c r="G116" s="846"/>
      <c r="H116" s="847"/>
    </row>
    <row r="117" spans="2:11" ht="15.75" customHeight="1" x14ac:dyDescent="0.25">
      <c r="B117" s="198" t="s">
        <v>97</v>
      </c>
      <c r="C117" s="848" t="str">
        <f>+PRESENTACION!$C$2</f>
        <v>MUNICIPIO DE SAN VICENTE DE CHUCURI</v>
      </c>
      <c r="D117" s="848"/>
      <c r="E117" s="848"/>
      <c r="F117" s="848"/>
      <c r="G117" s="848"/>
      <c r="H117" s="849"/>
    </row>
    <row r="118" spans="2:11" ht="16.5" thickBot="1" x14ac:dyDescent="0.3">
      <c r="B118" s="199" t="s">
        <v>98</v>
      </c>
      <c r="C118" s="850">
        <f>+PRESENTACION!$C$6</f>
        <v>45848</v>
      </c>
      <c r="D118" s="851"/>
      <c r="E118" s="851"/>
      <c r="F118" s="851"/>
      <c r="G118" s="851"/>
      <c r="H118" s="852"/>
    </row>
    <row r="119" spans="2:11" ht="15.75" customHeight="1" x14ac:dyDescent="0.25">
      <c r="B119" s="853" t="s">
        <v>99</v>
      </c>
      <c r="C119" s="854" t="str">
        <f>+PRESENTACION!$C$4</f>
        <v>ADECUACION DEL POLIDEPORTIVO ESCUELA EL LEON DEL MUNICIPIO DE SAN VICENTE DE CHUCURI</v>
      </c>
      <c r="D119" s="855"/>
      <c r="E119" s="855"/>
      <c r="F119" s="855"/>
      <c r="G119" s="855"/>
      <c r="H119" s="856"/>
      <c r="K119" s="749" t="s">
        <v>399</v>
      </c>
    </row>
    <row r="120" spans="2:11" ht="16.5" thickBot="1" x14ac:dyDescent="0.3">
      <c r="B120" s="853"/>
      <c r="C120" s="855"/>
      <c r="D120" s="855"/>
      <c r="E120" s="855"/>
      <c r="F120" s="855"/>
      <c r="G120" s="855"/>
      <c r="H120" s="856"/>
      <c r="K120" s="750"/>
    </row>
    <row r="121" spans="2:11" ht="15.75" customHeight="1" thickBot="1" x14ac:dyDescent="0.3">
      <c r="B121" s="199" t="s">
        <v>100</v>
      </c>
      <c r="C121" s="200">
        <f>+PRESUPUESTO!$B$14</f>
        <v>2</v>
      </c>
      <c r="D121" s="834" t="str">
        <f>+PRESUPUESTO!$C$14</f>
        <v>MOVIMIENTO DE TIERRA</v>
      </c>
      <c r="E121" s="835"/>
      <c r="F121" s="835"/>
      <c r="G121" s="835"/>
      <c r="H121" s="836"/>
      <c r="K121" s="328" t="s">
        <v>444</v>
      </c>
    </row>
    <row r="122" spans="2:11" x14ac:dyDescent="0.25">
      <c r="B122" s="837" t="s">
        <v>101</v>
      </c>
      <c r="C122" s="839" t="e">
        <f>+PRESUPUESTO!#REF!</f>
        <v>#REF!</v>
      </c>
      <c r="D122" s="840"/>
      <c r="E122" s="840"/>
      <c r="F122" s="841"/>
      <c r="G122" s="203" t="s">
        <v>102</v>
      </c>
      <c r="H122" s="201" t="e">
        <f>+PRESUPUESTO!#REF!</f>
        <v>#REF!</v>
      </c>
    </row>
    <row r="123" spans="2:11" x14ac:dyDescent="0.25">
      <c r="B123" s="838"/>
      <c r="C123" s="842" t="e">
        <f>+PRESUPUESTO!#REF!</f>
        <v>#REF!</v>
      </c>
      <c r="D123" s="843"/>
      <c r="E123" s="843"/>
      <c r="F123" s="843"/>
      <c r="G123" s="843"/>
      <c r="H123" s="844"/>
    </row>
    <row r="124" spans="2:11" x14ac:dyDescent="0.25">
      <c r="B124" s="176"/>
      <c r="C124" s="177"/>
      <c r="D124" s="177"/>
      <c r="E124" s="177"/>
      <c r="F124" s="177"/>
      <c r="G124" s="177"/>
      <c r="H124" s="178"/>
    </row>
    <row r="125" spans="2:11" x14ac:dyDescent="0.25">
      <c r="B125" s="825" t="s">
        <v>103</v>
      </c>
      <c r="C125" s="826"/>
      <c r="D125" s="826"/>
      <c r="E125" s="826"/>
      <c r="F125" s="826"/>
      <c r="G125" s="826"/>
      <c r="H125" s="827"/>
    </row>
    <row r="126" spans="2:11" x14ac:dyDescent="0.25">
      <c r="B126" s="217" t="s">
        <v>104</v>
      </c>
      <c r="C126" s="830" t="s">
        <v>105</v>
      </c>
      <c r="D126" s="831"/>
      <c r="E126" s="218" t="s">
        <v>106</v>
      </c>
      <c r="F126" s="202" t="s">
        <v>107</v>
      </c>
      <c r="G126" s="218" t="s">
        <v>108</v>
      </c>
      <c r="H126" s="219" t="s">
        <v>109</v>
      </c>
    </row>
    <row r="127" spans="2:11" x14ac:dyDescent="0.25">
      <c r="B127" s="266"/>
      <c r="C127" s="832" t="str">
        <f t="shared" ref="C127:C132" si="16">IF(B127="","",+VLOOKUP(B127,MATERIALES,2,TRUE))</f>
        <v/>
      </c>
      <c r="D127" s="833"/>
      <c r="E127" s="179" t="str">
        <f t="shared" ref="E127:E132" si="17">IF(B127="","",+VLOOKUP(B127,MATERIALES,3,TRUE))</f>
        <v/>
      </c>
      <c r="F127" s="268"/>
      <c r="G127" s="180" t="str">
        <f t="shared" ref="G127:G132" si="18">IF(B127="","",+VLOOKUP(B127,MATERIALES,4,TRUE))</f>
        <v/>
      </c>
      <c r="H127" s="259" t="str">
        <f t="shared" ref="H127:H132" si="19">IF(F127=0,"",+IF(ROUND(G127/F127,0)&lt;1,+ROUND(G127*F127,0),ROUND(G127/F127,0)))</f>
        <v/>
      </c>
    </row>
    <row r="128" spans="2:11" x14ac:dyDescent="0.25">
      <c r="B128" s="267"/>
      <c r="C128" s="829" t="str">
        <f t="shared" si="16"/>
        <v/>
      </c>
      <c r="D128" s="829"/>
      <c r="E128" s="220" t="str">
        <f t="shared" si="17"/>
        <v/>
      </c>
      <c r="F128" s="269"/>
      <c r="G128" s="221" t="str">
        <f t="shared" si="18"/>
        <v/>
      </c>
      <c r="H128" s="260" t="str">
        <f t="shared" si="19"/>
        <v/>
      </c>
    </row>
    <row r="129" spans="2:8" x14ac:dyDescent="0.25">
      <c r="B129" s="266"/>
      <c r="C129" s="832" t="str">
        <f t="shared" si="16"/>
        <v/>
      </c>
      <c r="D129" s="833"/>
      <c r="E129" s="179" t="str">
        <f t="shared" si="17"/>
        <v/>
      </c>
      <c r="F129" s="268"/>
      <c r="G129" s="180" t="str">
        <f t="shared" si="18"/>
        <v/>
      </c>
      <c r="H129" s="259" t="str">
        <f t="shared" si="19"/>
        <v/>
      </c>
    </row>
    <row r="130" spans="2:8" x14ac:dyDescent="0.25">
      <c r="B130" s="267"/>
      <c r="C130" s="829" t="str">
        <f t="shared" si="16"/>
        <v/>
      </c>
      <c r="D130" s="829"/>
      <c r="E130" s="220" t="str">
        <f t="shared" si="17"/>
        <v/>
      </c>
      <c r="F130" s="269"/>
      <c r="G130" s="221" t="str">
        <f t="shared" si="18"/>
        <v/>
      </c>
      <c r="H130" s="260" t="str">
        <f t="shared" si="19"/>
        <v/>
      </c>
    </row>
    <row r="131" spans="2:8" x14ac:dyDescent="0.25">
      <c r="B131" s="266"/>
      <c r="C131" s="832" t="str">
        <f t="shared" si="16"/>
        <v/>
      </c>
      <c r="D131" s="833"/>
      <c r="E131" s="179" t="str">
        <f t="shared" si="17"/>
        <v/>
      </c>
      <c r="F131" s="268"/>
      <c r="G131" s="180" t="str">
        <f t="shared" si="18"/>
        <v/>
      </c>
      <c r="H131" s="259" t="str">
        <f t="shared" si="19"/>
        <v/>
      </c>
    </row>
    <row r="132" spans="2:8" x14ac:dyDescent="0.25">
      <c r="B132" s="267">
        <v>1019</v>
      </c>
      <c r="C132" s="829" t="str">
        <f t="shared" si="16"/>
        <v xml:space="preserve">HERRAMIENTA MENOR </v>
      </c>
      <c r="D132" s="829"/>
      <c r="E132" s="220" t="str">
        <f t="shared" si="17"/>
        <v>%</v>
      </c>
      <c r="F132" s="269">
        <f>+H161</f>
        <v>54783</v>
      </c>
      <c r="G132" s="275">
        <f t="shared" si="18"/>
        <v>0.1</v>
      </c>
      <c r="H132" s="260">
        <f t="shared" si="19"/>
        <v>5478</v>
      </c>
    </row>
    <row r="133" spans="2:8" x14ac:dyDescent="0.25">
      <c r="B133" s="183"/>
      <c r="C133" s="184"/>
      <c r="D133" s="184"/>
      <c r="E133" s="184"/>
      <c r="F133" s="184"/>
      <c r="G133" s="218" t="s">
        <v>7</v>
      </c>
      <c r="H133" s="222">
        <f>+SUM(H127:H132)</f>
        <v>5478</v>
      </c>
    </row>
    <row r="134" spans="2:8" x14ac:dyDescent="0.25">
      <c r="B134" s="183"/>
      <c r="C134" s="184"/>
      <c r="D134" s="185"/>
      <c r="E134" s="184"/>
      <c r="F134" s="184"/>
      <c r="G134" s="184"/>
      <c r="H134" s="186"/>
    </row>
    <row r="135" spans="2:8" x14ac:dyDescent="0.25">
      <c r="B135" s="825" t="s">
        <v>110</v>
      </c>
      <c r="C135" s="826"/>
      <c r="D135" s="826"/>
      <c r="E135" s="826"/>
      <c r="F135" s="826"/>
      <c r="G135" s="826"/>
      <c r="H135" s="827"/>
    </row>
    <row r="136" spans="2:8" x14ac:dyDescent="0.25">
      <c r="B136" s="217" t="s">
        <v>104</v>
      </c>
      <c r="C136" s="830" t="s">
        <v>105</v>
      </c>
      <c r="D136" s="831"/>
      <c r="E136" s="218" t="s">
        <v>106</v>
      </c>
      <c r="F136" s="218" t="s">
        <v>111</v>
      </c>
      <c r="G136" s="218" t="s">
        <v>108</v>
      </c>
      <c r="H136" s="222" t="s">
        <v>109</v>
      </c>
    </row>
    <row r="137" spans="2:8" x14ac:dyDescent="0.25">
      <c r="B137" s="266"/>
      <c r="C137" s="824" t="str">
        <f t="shared" ref="C137:C147" si="20">IF(B137="","",+VLOOKUP(B137,INSUMOS,2,TRUE))</f>
        <v/>
      </c>
      <c r="D137" s="824"/>
      <c r="E137" s="181" t="str">
        <f t="shared" ref="E137:E147" si="21">IF(B137="","",+VLOOKUP(B137,INSUMOS,3,TRUE))</f>
        <v/>
      </c>
      <c r="F137" s="270"/>
      <c r="G137" s="181" t="str">
        <f t="shared" ref="G137:G147" si="22">IF(B137="","",+VLOOKUP(B137,INSUMOS,4,TRUE))</f>
        <v/>
      </c>
      <c r="H137" s="182" t="str">
        <f>IF(F137=0,"",ROUND(G137*F137,0))</f>
        <v/>
      </c>
    </row>
    <row r="138" spans="2:8" x14ac:dyDescent="0.25">
      <c r="B138" s="267"/>
      <c r="C138" s="829" t="str">
        <f t="shared" si="20"/>
        <v/>
      </c>
      <c r="D138" s="829"/>
      <c r="E138" s="265" t="str">
        <f t="shared" si="21"/>
        <v/>
      </c>
      <c r="F138" s="274"/>
      <c r="G138" s="265" t="str">
        <f t="shared" si="22"/>
        <v/>
      </c>
      <c r="H138" s="230" t="str">
        <f t="shared" ref="H138:H147" si="23">IF(F138=0,"",ROUND(G138*F138,0))</f>
        <v/>
      </c>
    </row>
    <row r="139" spans="2:8" x14ac:dyDescent="0.25">
      <c r="B139" s="266"/>
      <c r="C139" s="824" t="str">
        <f t="shared" si="20"/>
        <v/>
      </c>
      <c r="D139" s="824"/>
      <c r="E139" s="181" t="str">
        <f t="shared" si="21"/>
        <v/>
      </c>
      <c r="F139" s="270"/>
      <c r="G139" s="181" t="str">
        <f t="shared" si="22"/>
        <v/>
      </c>
      <c r="H139" s="182" t="str">
        <f t="shared" si="23"/>
        <v/>
      </c>
    </row>
    <row r="140" spans="2:8" x14ac:dyDescent="0.25">
      <c r="B140" s="267"/>
      <c r="C140" s="829" t="str">
        <f t="shared" si="20"/>
        <v/>
      </c>
      <c r="D140" s="829"/>
      <c r="E140" s="265" t="str">
        <f t="shared" si="21"/>
        <v/>
      </c>
      <c r="F140" s="274"/>
      <c r="G140" s="265" t="str">
        <f t="shared" si="22"/>
        <v/>
      </c>
      <c r="H140" s="230" t="str">
        <f t="shared" si="23"/>
        <v/>
      </c>
    </row>
    <row r="141" spans="2:8" x14ac:dyDescent="0.25">
      <c r="B141" s="266"/>
      <c r="C141" s="824" t="str">
        <f t="shared" si="20"/>
        <v/>
      </c>
      <c r="D141" s="824"/>
      <c r="E141" s="181" t="str">
        <f t="shared" si="21"/>
        <v/>
      </c>
      <c r="F141" s="270"/>
      <c r="G141" s="181" t="str">
        <f t="shared" si="22"/>
        <v/>
      </c>
      <c r="H141" s="182" t="str">
        <f t="shared" si="23"/>
        <v/>
      </c>
    </row>
    <row r="142" spans="2:8" x14ac:dyDescent="0.25">
      <c r="B142" s="267"/>
      <c r="C142" s="829" t="str">
        <f t="shared" si="20"/>
        <v/>
      </c>
      <c r="D142" s="829"/>
      <c r="E142" s="265" t="str">
        <f t="shared" si="21"/>
        <v/>
      </c>
      <c r="F142" s="274"/>
      <c r="G142" s="265" t="str">
        <f t="shared" si="22"/>
        <v/>
      </c>
      <c r="H142" s="230" t="str">
        <f t="shared" si="23"/>
        <v/>
      </c>
    </row>
    <row r="143" spans="2:8" x14ac:dyDescent="0.25">
      <c r="B143" s="266"/>
      <c r="C143" s="824" t="str">
        <f t="shared" si="20"/>
        <v/>
      </c>
      <c r="D143" s="824"/>
      <c r="E143" s="181" t="str">
        <f t="shared" si="21"/>
        <v/>
      </c>
      <c r="F143" s="270"/>
      <c r="G143" s="181" t="str">
        <f t="shared" si="22"/>
        <v/>
      </c>
      <c r="H143" s="182" t="str">
        <f t="shared" si="23"/>
        <v/>
      </c>
    </row>
    <row r="144" spans="2:8" x14ac:dyDescent="0.25">
      <c r="B144" s="267"/>
      <c r="C144" s="829" t="str">
        <f t="shared" si="20"/>
        <v/>
      </c>
      <c r="D144" s="829"/>
      <c r="E144" s="265" t="str">
        <f t="shared" si="21"/>
        <v/>
      </c>
      <c r="F144" s="274"/>
      <c r="G144" s="265" t="str">
        <f t="shared" si="22"/>
        <v/>
      </c>
      <c r="H144" s="230" t="str">
        <f t="shared" si="23"/>
        <v/>
      </c>
    </row>
    <row r="145" spans="2:8" x14ac:dyDescent="0.25">
      <c r="B145" s="266"/>
      <c r="C145" s="824" t="str">
        <f t="shared" si="20"/>
        <v/>
      </c>
      <c r="D145" s="824"/>
      <c r="E145" s="181" t="str">
        <f t="shared" si="21"/>
        <v/>
      </c>
      <c r="F145" s="270"/>
      <c r="G145" s="181" t="str">
        <f t="shared" si="22"/>
        <v/>
      </c>
      <c r="H145" s="182" t="str">
        <f t="shared" si="23"/>
        <v/>
      </c>
    </row>
    <row r="146" spans="2:8" x14ac:dyDescent="0.25">
      <c r="B146" s="267"/>
      <c r="C146" s="829" t="str">
        <f t="shared" si="20"/>
        <v/>
      </c>
      <c r="D146" s="829"/>
      <c r="E146" s="265" t="str">
        <f t="shared" si="21"/>
        <v/>
      </c>
      <c r="F146" s="274"/>
      <c r="G146" s="265" t="str">
        <f t="shared" si="22"/>
        <v/>
      </c>
      <c r="H146" s="230" t="str">
        <f t="shared" si="23"/>
        <v/>
      </c>
    </row>
    <row r="147" spans="2:8" x14ac:dyDescent="0.25">
      <c r="B147" s="266"/>
      <c r="C147" s="824" t="str">
        <f t="shared" si="20"/>
        <v/>
      </c>
      <c r="D147" s="824"/>
      <c r="E147" s="181" t="str">
        <f t="shared" si="21"/>
        <v/>
      </c>
      <c r="F147" s="270"/>
      <c r="G147" s="181" t="str">
        <f t="shared" si="22"/>
        <v/>
      </c>
      <c r="H147" s="182" t="str">
        <f t="shared" si="23"/>
        <v/>
      </c>
    </row>
    <row r="148" spans="2:8" x14ac:dyDescent="0.25">
      <c r="B148" s="183"/>
      <c r="C148" s="184"/>
      <c r="D148" s="184"/>
      <c r="E148" s="184"/>
      <c r="F148" s="184"/>
      <c r="G148" s="218" t="s">
        <v>7</v>
      </c>
      <c r="H148" s="223">
        <f>+SUM(H137:H147)</f>
        <v>0</v>
      </c>
    </row>
    <row r="149" spans="2:8" x14ac:dyDescent="0.25">
      <c r="B149" s="183"/>
      <c r="C149" s="184"/>
      <c r="D149" s="185"/>
      <c r="E149" s="184"/>
      <c r="F149" s="184"/>
      <c r="G149" s="184"/>
      <c r="H149" s="186"/>
    </row>
    <row r="150" spans="2:8" x14ac:dyDescent="0.25">
      <c r="B150" s="825" t="s">
        <v>112</v>
      </c>
      <c r="C150" s="826"/>
      <c r="D150" s="826"/>
      <c r="E150" s="826"/>
      <c r="F150" s="826"/>
      <c r="G150" s="826"/>
      <c r="H150" s="827"/>
    </row>
    <row r="151" spans="2:8" x14ac:dyDescent="0.25">
      <c r="B151" s="224" t="s">
        <v>104</v>
      </c>
      <c r="C151" s="264" t="s">
        <v>105</v>
      </c>
      <c r="D151" s="262" t="s">
        <v>2</v>
      </c>
      <c r="E151" s="262" t="s">
        <v>3</v>
      </c>
      <c r="F151" s="262" t="s">
        <v>113</v>
      </c>
      <c r="G151" s="262" t="s">
        <v>108</v>
      </c>
      <c r="H151" s="263" t="s">
        <v>109</v>
      </c>
    </row>
    <row r="152" spans="2:8" x14ac:dyDescent="0.25">
      <c r="B152" s="266"/>
      <c r="C152" s="261" t="str">
        <f>IF(B152="","",+VLOOKUP(B152,TRANSPORTE,2,TRUE))</f>
        <v/>
      </c>
      <c r="D152" s="261" t="str">
        <f>IF(B152="","",+VLOOKUP(B152,TRANSPORTE,3,TRUE))</f>
        <v/>
      </c>
      <c r="E152" s="270"/>
      <c r="F152" s="270"/>
      <c r="G152" s="181" t="str">
        <f>IF(B152="","",+VLOOKUP(B152,TRANSPORTE,4,TRUE))</f>
        <v/>
      </c>
      <c r="H152" s="182" t="str">
        <f>IF(B152=0,"",ROUND(G152*F152*E152,0))</f>
        <v/>
      </c>
    </row>
    <row r="153" spans="2:8" x14ac:dyDescent="0.25">
      <c r="B153" s="267"/>
      <c r="C153" s="229" t="str">
        <f>IF(B153="","",+VLOOKUP(B153,TRANSPORTE,2,TRUE))</f>
        <v/>
      </c>
      <c r="D153" s="229" t="str">
        <f>IF(B153="","",+VLOOKUP(B153,TRANSPORTE,3,TRUE))</f>
        <v/>
      </c>
      <c r="E153" s="271"/>
      <c r="F153" s="271"/>
      <c r="G153" s="265" t="str">
        <f>IF(B153="","",+VLOOKUP(B153,TRANSPORTE,4,TRUE))</f>
        <v/>
      </c>
      <c r="H153" s="230" t="str">
        <f>IF(B153=0,"",ROUND(G153*F153*E153,0))</f>
        <v/>
      </c>
    </row>
    <row r="154" spans="2:8" x14ac:dyDescent="0.25">
      <c r="B154" s="183"/>
      <c r="C154" s="828"/>
      <c r="D154" s="828"/>
      <c r="E154" s="187"/>
      <c r="F154" s="187"/>
      <c r="G154" s="218" t="s">
        <v>7</v>
      </c>
      <c r="H154" s="223">
        <f>+SUM(H152:H153)</f>
        <v>0</v>
      </c>
    </row>
    <row r="155" spans="2:8" x14ac:dyDescent="0.25">
      <c r="B155" s="183"/>
      <c r="C155" s="828"/>
      <c r="D155" s="828"/>
      <c r="E155" s="187"/>
      <c r="F155" s="187"/>
      <c r="G155" s="187"/>
      <c r="H155" s="188"/>
    </row>
    <row r="156" spans="2:8" x14ac:dyDescent="0.25">
      <c r="B156" s="825" t="s">
        <v>114</v>
      </c>
      <c r="C156" s="826"/>
      <c r="D156" s="826"/>
      <c r="E156" s="826"/>
      <c r="F156" s="826"/>
      <c r="G156" s="826"/>
      <c r="H156" s="827"/>
    </row>
    <row r="157" spans="2:8" x14ac:dyDescent="0.25">
      <c r="B157" s="217" t="s">
        <v>105</v>
      </c>
      <c r="C157" s="218" t="s">
        <v>380</v>
      </c>
      <c r="D157" s="218" t="s">
        <v>111</v>
      </c>
      <c r="E157" s="218" t="s">
        <v>115</v>
      </c>
      <c r="F157" s="218" t="s">
        <v>116</v>
      </c>
      <c r="G157" s="218" t="s">
        <v>107</v>
      </c>
      <c r="H157" s="225" t="s">
        <v>109</v>
      </c>
    </row>
    <row r="158" spans="2:8" x14ac:dyDescent="0.25">
      <c r="B158" s="266">
        <v>4004</v>
      </c>
      <c r="C158" s="261" t="str">
        <f>IF(B158="","",+VLOOKUP(B158,MO,2,TRUE))</f>
        <v>AYUDANTE</v>
      </c>
      <c r="D158" s="272">
        <v>3</v>
      </c>
      <c r="E158" s="257">
        <f>IF(B158="","",+VLOOKUP(B158,MO,4,TRUE))</f>
        <v>54107</v>
      </c>
      <c r="F158" s="257">
        <f>IF(B158="","",+ROUND(E158*D158*1.8,0))</f>
        <v>292178</v>
      </c>
      <c r="G158" s="276">
        <v>8</v>
      </c>
      <c r="H158" s="259">
        <f>IF(B158=0,"",+IF(ROUND(F158/G158,0)&lt;1,+ROUND(F158/G158,0),ROUND(F158/G158,0)))</f>
        <v>36522</v>
      </c>
    </row>
    <row r="159" spans="2:8" x14ac:dyDescent="0.25">
      <c r="B159" s="267">
        <v>4003</v>
      </c>
      <c r="C159" s="229" t="str">
        <f>IF(B159="","",+VLOOKUP(B159,MO,2,TRUE))</f>
        <v>OFICIAL</v>
      </c>
      <c r="D159" s="271">
        <v>1</v>
      </c>
      <c r="E159" s="258">
        <f>IF(B159="","",+VLOOKUP(B159,MO,4,TRUE))</f>
        <v>81161</v>
      </c>
      <c r="F159" s="258">
        <f>IF(B159="","",+ROUND(E159*D159*1.8,0))</f>
        <v>146090</v>
      </c>
      <c r="G159" s="280">
        <v>8</v>
      </c>
      <c r="H159" s="260">
        <f>IF(B159=0,"",+IF(ROUND(F159/G159,0)&lt;1,+ROUND(F159/G159,0),ROUND(F159/G159,0)))</f>
        <v>18261</v>
      </c>
    </row>
    <row r="160" spans="2:8" x14ac:dyDescent="0.25">
      <c r="B160" s="266"/>
      <c r="C160" s="261" t="str">
        <f>IF(B160="","",+VLOOKUP(B160,MO,2,TRUE))</f>
        <v/>
      </c>
      <c r="D160" s="272"/>
      <c r="E160" s="257" t="str">
        <f>IF(B160="","",+VLOOKUP(B160,MO,4,TRUE))</f>
        <v/>
      </c>
      <c r="F160" s="257" t="str">
        <f>IF(B160="","",+ROUND(E160*D160*1.8,0))</f>
        <v/>
      </c>
      <c r="G160" s="273"/>
      <c r="H160" s="259" t="str">
        <f>IF(B160=0,"",+IF(ROUND(F160/G160,0)&lt;1,+ROUND(F160/G160,0),ROUND(F160/G160,0)))</f>
        <v/>
      </c>
    </row>
    <row r="161" spans="2:11" x14ac:dyDescent="0.25">
      <c r="B161" s="183"/>
      <c r="C161" s="184"/>
      <c r="D161" s="184"/>
      <c r="E161" s="187"/>
      <c r="F161" s="184"/>
      <c r="G161" s="218" t="s">
        <v>7</v>
      </c>
      <c r="H161" s="222">
        <f>+SUM(H158:H160)</f>
        <v>54783</v>
      </c>
    </row>
    <row r="162" spans="2:11" x14ac:dyDescent="0.25">
      <c r="B162" s="183"/>
      <c r="C162" s="184"/>
      <c r="D162" s="184"/>
      <c r="E162" s="189"/>
      <c r="F162" s="184"/>
      <c r="G162" s="184"/>
      <c r="H162" s="190"/>
    </row>
    <row r="163" spans="2:11" x14ac:dyDescent="0.25">
      <c r="B163" s="204"/>
      <c r="C163" s="205"/>
      <c r="D163" s="205"/>
      <c r="E163" s="206" t="s">
        <v>117</v>
      </c>
      <c r="F163" s="205"/>
      <c r="G163" s="207"/>
      <c r="H163" s="226">
        <f>+ROUND(H161+H154+H148+H133,0)</f>
        <v>60261</v>
      </c>
    </row>
    <row r="164" spans="2:11" x14ac:dyDescent="0.25">
      <c r="B164" s="208"/>
      <c r="C164" s="209"/>
      <c r="D164" s="210"/>
      <c r="E164" s="211" t="s">
        <v>118</v>
      </c>
      <c r="F164" s="211"/>
      <c r="G164" s="212">
        <v>0.36</v>
      </c>
      <c r="H164" s="227">
        <f>+ROUND(H163*G164,0)</f>
        <v>21694</v>
      </c>
    </row>
    <row r="165" spans="2:11" x14ac:dyDescent="0.25">
      <c r="B165" s="213"/>
      <c r="C165" s="214"/>
      <c r="D165" s="214"/>
      <c r="E165" s="215" t="s">
        <v>119</v>
      </c>
      <c r="F165" s="214"/>
      <c r="G165" s="216"/>
      <c r="H165" s="228">
        <f>+H164+H163</f>
        <v>81955</v>
      </c>
    </row>
    <row r="166" spans="2:11" x14ac:dyDescent="0.25">
      <c r="B166" s="197" t="s">
        <v>135</v>
      </c>
      <c r="C166" s="184"/>
      <c r="D166" s="184"/>
      <c r="E166" s="196" t="s">
        <v>136</v>
      </c>
      <c r="F166" s="184"/>
      <c r="G166" s="184"/>
      <c r="H166" s="190"/>
    </row>
    <row r="167" spans="2:11" x14ac:dyDescent="0.25">
      <c r="B167" s="667"/>
      <c r="C167" s="668"/>
      <c r="D167" s="195"/>
      <c r="E167" s="668"/>
      <c r="F167" s="668"/>
      <c r="G167" s="668"/>
      <c r="H167" s="669"/>
    </row>
    <row r="168" spans="2:11" x14ac:dyDescent="0.25">
      <c r="B168" s="667" t="str">
        <f>+PRESENTACION!$C$9</f>
        <v>WILSON ESNEYDER SIERRA MAYORGA</v>
      </c>
      <c r="C168" s="668"/>
      <c r="D168" s="195"/>
      <c r="E168" s="668" t="str">
        <f>+PRESENTACION!$C$11</f>
        <v>DIANA MARGARITA CORZO</v>
      </c>
      <c r="F168" s="668"/>
      <c r="G168" s="668"/>
      <c r="H168" s="669"/>
    </row>
    <row r="169" spans="2:11" x14ac:dyDescent="0.25">
      <c r="B169" s="667" t="str">
        <f>+PRESENTACION!$C$10</f>
        <v>AUXILIAR DE INGENIERIA</v>
      </c>
      <c r="C169" s="668"/>
      <c r="D169" s="195"/>
      <c r="E169" s="668" t="str">
        <f>+PRESENTACION!$C$12</f>
        <v>SECRETARIA DE PLANEACION E INFRAESTRUCTURA</v>
      </c>
      <c r="F169" s="668"/>
      <c r="G169" s="668"/>
      <c r="H169" s="669"/>
    </row>
    <row r="170" spans="2:11" ht="16.5" thickBot="1" x14ac:dyDescent="0.3">
      <c r="B170" s="191"/>
      <c r="C170" s="192"/>
      <c r="D170" s="192"/>
      <c r="E170" s="192"/>
      <c r="F170" s="192"/>
      <c r="G170" s="192"/>
      <c r="H170" s="193"/>
    </row>
    <row r="172" spans="2:11" ht="16.5" thickBot="1" x14ac:dyDescent="0.3"/>
    <row r="173" spans="2:11" x14ac:dyDescent="0.25">
      <c r="B173" s="845" t="s">
        <v>96</v>
      </c>
      <c r="C173" s="846"/>
      <c r="D173" s="846"/>
      <c r="E173" s="846"/>
      <c r="F173" s="846"/>
      <c r="G173" s="846"/>
      <c r="H173" s="847"/>
    </row>
    <row r="174" spans="2:11" ht="15.75" customHeight="1" x14ac:dyDescent="0.25">
      <c r="B174" s="198" t="s">
        <v>97</v>
      </c>
      <c r="C174" s="848" t="str">
        <f>+PRESENTACION!$C$2</f>
        <v>MUNICIPIO DE SAN VICENTE DE CHUCURI</v>
      </c>
      <c r="D174" s="848"/>
      <c r="E174" s="848"/>
      <c r="F174" s="848"/>
      <c r="G174" s="848"/>
      <c r="H174" s="849"/>
    </row>
    <row r="175" spans="2:11" ht="16.5" thickBot="1" x14ac:dyDescent="0.3">
      <c r="B175" s="199" t="s">
        <v>98</v>
      </c>
      <c r="C175" s="850">
        <f>+PRESENTACION!$C$6</f>
        <v>45848</v>
      </c>
      <c r="D175" s="851"/>
      <c r="E175" s="851"/>
      <c r="F175" s="851"/>
      <c r="G175" s="851"/>
      <c r="H175" s="852"/>
    </row>
    <row r="176" spans="2:11" ht="15.75" customHeight="1" x14ac:dyDescent="0.25">
      <c r="B176" s="853" t="s">
        <v>99</v>
      </c>
      <c r="C176" s="854" t="str">
        <f>+PRESENTACION!$C$4</f>
        <v>ADECUACION DEL POLIDEPORTIVO ESCUELA EL LEON DEL MUNICIPIO DE SAN VICENTE DE CHUCURI</v>
      </c>
      <c r="D176" s="855"/>
      <c r="E176" s="855"/>
      <c r="F176" s="855"/>
      <c r="G176" s="855"/>
      <c r="H176" s="856"/>
      <c r="K176" s="749" t="s">
        <v>399</v>
      </c>
    </row>
    <row r="177" spans="2:11" ht="16.5" thickBot="1" x14ac:dyDescent="0.3">
      <c r="B177" s="853"/>
      <c r="C177" s="855"/>
      <c r="D177" s="855"/>
      <c r="E177" s="855"/>
      <c r="F177" s="855"/>
      <c r="G177" s="855"/>
      <c r="H177" s="856"/>
      <c r="K177" s="750"/>
    </row>
    <row r="178" spans="2:11" ht="15.75" customHeight="1" thickBot="1" x14ac:dyDescent="0.3">
      <c r="B178" s="199" t="s">
        <v>100</v>
      </c>
      <c r="C178" s="200">
        <f>+PRESUPUESTO!$B$14</f>
        <v>2</v>
      </c>
      <c r="D178" s="834" t="str">
        <f>+PRESUPUESTO!$C$14</f>
        <v>MOVIMIENTO DE TIERRA</v>
      </c>
      <c r="E178" s="835"/>
      <c r="F178" s="835"/>
      <c r="G178" s="835"/>
      <c r="H178" s="836"/>
      <c r="K178" s="328" t="s">
        <v>444</v>
      </c>
    </row>
    <row r="179" spans="2:11" x14ac:dyDescent="0.25">
      <c r="B179" s="837" t="s">
        <v>101</v>
      </c>
      <c r="C179" s="839" t="e">
        <f>+PRESUPUESTO!#REF!</f>
        <v>#REF!</v>
      </c>
      <c r="D179" s="840"/>
      <c r="E179" s="840"/>
      <c r="F179" s="841"/>
      <c r="G179" s="203" t="s">
        <v>102</v>
      </c>
      <c r="H179" s="201" t="e">
        <f>+PRESUPUESTO!#REF!</f>
        <v>#REF!</v>
      </c>
    </row>
    <row r="180" spans="2:11" x14ac:dyDescent="0.25">
      <c r="B180" s="838"/>
      <c r="C180" s="842" t="e">
        <f>+PRESUPUESTO!#REF!</f>
        <v>#REF!</v>
      </c>
      <c r="D180" s="843"/>
      <c r="E180" s="843"/>
      <c r="F180" s="843"/>
      <c r="G180" s="843"/>
      <c r="H180" s="844"/>
    </row>
    <row r="181" spans="2:11" x14ac:dyDescent="0.25">
      <c r="B181" s="176"/>
      <c r="C181" s="177"/>
      <c r="D181" s="177"/>
      <c r="E181" s="177"/>
      <c r="F181" s="177"/>
      <c r="G181" s="177"/>
      <c r="H181" s="178"/>
    </row>
    <row r="182" spans="2:11" x14ac:dyDescent="0.25">
      <c r="B182" s="825" t="s">
        <v>103</v>
      </c>
      <c r="C182" s="826"/>
      <c r="D182" s="826"/>
      <c r="E182" s="826"/>
      <c r="F182" s="826"/>
      <c r="G182" s="826"/>
      <c r="H182" s="827"/>
    </row>
    <row r="183" spans="2:11" x14ac:dyDescent="0.25">
      <c r="B183" s="217" t="s">
        <v>104</v>
      </c>
      <c r="C183" s="830" t="s">
        <v>105</v>
      </c>
      <c r="D183" s="831"/>
      <c r="E183" s="218" t="s">
        <v>106</v>
      </c>
      <c r="F183" s="202" t="s">
        <v>107</v>
      </c>
      <c r="G183" s="218" t="s">
        <v>108</v>
      </c>
      <c r="H183" s="219" t="s">
        <v>109</v>
      </c>
    </row>
    <row r="184" spans="2:11" x14ac:dyDescent="0.25">
      <c r="B184" s="266">
        <v>1030</v>
      </c>
      <c r="C184" s="832" t="str">
        <f t="shared" ref="C184:C189" si="24">IF(B184="","",+VLOOKUP(B184,MATERIALES,2,TRUE))</f>
        <v>TABLONES DE 3 MTS</v>
      </c>
      <c r="D184" s="833"/>
      <c r="E184" s="179" t="str">
        <f t="shared" ref="E184:E189" si="25">IF(B184="","",+VLOOKUP(B184,MATERIALES,3,TRUE))</f>
        <v>Día</v>
      </c>
      <c r="F184" s="268">
        <v>10</v>
      </c>
      <c r="G184" s="180">
        <f t="shared" ref="G184:G189" si="26">IF(B184="","",+VLOOKUP(B184,MATERIALES,4,TRUE))</f>
        <v>1000</v>
      </c>
      <c r="H184" s="259">
        <f t="shared" ref="H184:H189" si="27">IF(F184=0,"",+IF(ROUND(G184/F184,0)&lt;1,+ROUND(G184*F184,0),ROUND(G184/F184,0)))</f>
        <v>100</v>
      </c>
    </row>
    <row r="185" spans="2:11" x14ac:dyDescent="0.25">
      <c r="B185" s="267"/>
      <c r="C185" s="829" t="str">
        <f t="shared" si="24"/>
        <v/>
      </c>
      <c r="D185" s="829"/>
      <c r="E185" s="220" t="str">
        <f t="shared" si="25"/>
        <v/>
      </c>
      <c r="F185" s="269"/>
      <c r="G185" s="221" t="str">
        <f t="shared" si="26"/>
        <v/>
      </c>
      <c r="H185" s="260" t="str">
        <f t="shared" si="27"/>
        <v/>
      </c>
    </row>
    <row r="186" spans="2:11" x14ac:dyDescent="0.25">
      <c r="B186" s="266"/>
      <c r="C186" s="832" t="str">
        <f t="shared" si="24"/>
        <v/>
      </c>
      <c r="D186" s="833"/>
      <c r="E186" s="179" t="str">
        <f t="shared" si="25"/>
        <v/>
      </c>
      <c r="F186" s="268"/>
      <c r="G186" s="180" t="str">
        <f t="shared" si="26"/>
        <v/>
      </c>
      <c r="H186" s="259" t="str">
        <f t="shared" si="27"/>
        <v/>
      </c>
    </row>
    <row r="187" spans="2:11" x14ac:dyDescent="0.25">
      <c r="B187" s="267"/>
      <c r="C187" s="829" t="str">
        <f t="shared" si="24"/>
        <v/>
      </c>
      <c r="D187" s="829"/>
      <c r="E187" s="220" t="str">
        <f t="shared" si="25"/>
        <v/>
      </c>
      <c r="F187" s="269"/>
      <c r="G187" s="221" t="str">
        <f t="shared" si="26"/>
        <v/>
      </c>
      <c r="H187" s="260" t="str">
        <f t="shared" si="27"/>
        <v/>
      </c>
    </row>
    <row r="188" spans="2:11" x14ac:dyDescent="0.25">
      <c r="B188" s="266"/>
      <c r="C188" s="832" t="str">
        <f t="shared" si="24"/>
        <v/>
      </c>
      <c r="D188" s="833"/>
      <c r="E188" s="179" t="str">
        <f t="shared" si="25"/>
        <v/>
      </c>
      <c r="F188" s="268"/>
      <c r="G188" s="180" t="str">
        <f t="shared" si="26"/>
        <v/>
      </c>
      <c r="H188" s="259" t="str">
        <f t="shared" si="27"/>
        <v/>
      </c>
    </row>
    <row r="189" spans="2:11" x14ac:dyDescent="0.25">
      <c r="B189" s="267">
        <v>1019</v>
      </c>
      <c r="C189" s="829" t="str">
        <f t="shared" si="24"/>
        <v xml:space="preserve">HERRAMIENTA MENOR </v>
      </c>
      <c r="D189" s="829"/>
      <c r="E189" s="220" t="str">
        <f t="shared" si="25"/>
        <v>%</v>
      </c>
      <c r="F189" s="269">
        <f>+H218</f>
        <v>43827</v>
      </c>
      <c r="G189" s="275">
        <f t="shared" si="26"/>
        <v>0.1</v>
      </c>
      <c r="H189" s="260">
        <f t="shared" si="27"/>
        <v>4383</v>
      </c>
    </row>
    <row r="190" spans="2:11" x14ac:dyDescent="0.25">
      <c r="B190" s="183"/>
      <c r="C190" s="184"/>
      <c r="D190" s="184"/>
      <c r="E190" s="184"/>
      <c r="F190" s="184"/>
      <c r="G190" s="218" t="s">
        <v>7</v>
      </c>
      <c r="H190" s="222">
        <f>+SUM(H184:H189)</f>
        <v>4483</v>
      </c>
    </row>
    <row r="191" spans="2:11" x14ac:dyDescent="0.25">
      <c r="B191" s="183"/>
      <c r="C191" s="184"/>
      <c r="D191" s="185"/>
      <c r="E191" s="184"/>
      <c r="F191" s="184"/>
      <c r="G191" s="184"/>
      <c r="H191" s="186"/>
    </row>
    <row r="192" spans="2:11" x14ac:dyDescent="0.25">
      <c r="B192" s="825" t="s">
        <v>110</v>
      </c>
      <c r="C192" s="826"/>
      <c r="D192" s="826"/>
      <c r="E192" s="826"/>
      <c r="F192" s="826"/>
      <c r="G192" s="826"/>
      <c r="H192" s="827"/>
    </row>
    <row r="193" spans="2:8" x14ac:dyDescent="0.25">
      <c r="B193" s="217" t="s">
        <v>104</v>
      </c>
      <c r="C193" s="830" t="s">
        <v>105</v>
      </c>
      <c r="D193" s="831"/>
      <c r="E193" s="218" t="s">
        <v>106</v>
      </c>
      <c r="F193" s="218" t="s">
        <v>111</v>
      </c>
      <c r="G193" s="218" t="s">
        <v>108</v>
      </c>
      <c r="H193" s="222" t="s">
        <v>109</v>
      </c>
    </row>
    <row r="194" spans="2:8" x14ac:dyDescent="0.25">
      <c r="B194" s="266">
        <v>2139</v>
      </c>
      <c r="C194" s="824" t="str">
        <f t="shared" ref="C194:C204" si="28">IF(B194="","",+VLOOKUP(B194,INSUMOS,2,TRUE))</f>
        <v>RECEBO</v>
      </c>
      <c r="D194" s="824"/>
      <c r="E194" s="181" t="str">
        <f t="shared" ref="E194:E204" si="29">IF(B194="","",+VLOOKUP(B194,INSUMOS,3,TRUE))</f>
        <v>m³</v>
      </c>
      <c r="F194" s="270">
        <v>1.01</v>
      </c>
      <c r="G194" s="181">
        <f t="shared" ref="G194:G204" si="30">IF(B194="","",+VLOOKUP(B194,INSUMOS,4,TRUE))</f>
        <v>85000</v>
      </c>
      <c r="H194" s="182">
        <f>IF(F194=0,"",ROUND(G194*F194,0))</f>
        <v>85850</v>
      </c>
    </row>
    <row r="195" spans="2:8" x14ac:dyDescent="0.25">
      <c r="B195" s="267">
        <v>2013</v>
      </c>
      <c r="C195" s="829" t="str">
        <f t="shared" si="28"/>
        <v>AGUA</v>
      </c>
      <c r="D195" s="829"/>
      <c r="E195" s="265" t="str">
        <f t="shared" si="29"/>
        <v>L</v>
      </c>
      <c r="F195" s="274">
        <v>30</v>
      </c>
      <c r="G195" s="265">
        <f t="shared" si="30"/>
        <v>100</v>
      </c>
      <c r="H195" s="230">
        <f t="shared" ref="H195:H204" si="31">IF(F195=0,"",ROUND(G195*F195,0))</f>
        <v>3000</v>
      </c>
    </row>
    <row r="196" spans="2:8" x14ac:dyDescent="0.25">
      <c r="B196" s="266"/>
      <c r="C196" s="824" t="str">
        <f t="shared" si="28"/>
        <v/>
      </c>
      <c r="D196" s="824"/>
      <c r="E196" s="181" t="str">
        <f t="shared" si="29"/>
        <v/>
      </c>
      <c r="F196" s="270"/>
      <c r="G196" s="181" t="str">
        <f t="shared" si="30"/>
        <v/>
      </c>
      <c r="H196" s="182" t="str">
        <f t="shared" si="31"/>
        <v/>
      </c>
    </row>
    <row r="197" spans="2:8" x14ac:dyDescent="0.25">
      <c r="B197" s="267"/>
      <c r="C197" s="829" t="str">
        <f t="shared" si="28"/>
        <v/>
      </c>
      <c r="D197" s="829"/>
      <c r="E197" s="265" t="str">
        <f t="shared" si="29"/>
        <v/>
      </c>
      <c r="F197" s="274"/>
      <c r="G197" s="265" t="str">
        <f t="shared" si="30"/>
        <v/>
      </c>
      <c r="H197" s="230" t="str">
        <f t="shared" si="31"/>
        <v/>
      </c>
    </row>
    <row r="198" spans="2:8" x14ac:dyDescent="0.25">
      <c r="B198" s="266"/>
      <c r="C198" s="824" t="str">
        <f t="shared" si="28"/>
        <v/>
      </c>
      <c r="D198" s="824"/>
      <c r="E198" s="181" t="str">
        <f t="shared" si="29"/>
        <v/>
      </c>
      <c r="F198" s="270"/>
      <c r="G198" s="181" t="str">
        <f t="shared" si="30"/>
        <v/>
      </c>
      <c r="H198" s="182" t="str">
        <f t="shared" si="31"/>
        <v/>
      </c>
    </row>
    <row r="199" spans="2:8" x14ac:dyDescent="0.25">
      <c r="B199" s="267"/>
      <c r="C199" s="829" t="str">
        <f t="shared" si="28"/>
        <v/>
      </c>
      <c r="D199" s="829"/>
      <c r="E199" s="265" t="str">
        <f t="shared" si="29"/>
        <v/>
      </c>
      <c r="F199" s="274"/>
      <c r="G199" s="265" t="str">
        <f t="shared" si="30"/>
        <v/>
      </c>
      <c r="H199" s="230" t="str">
        <f t="shared" si="31"/>
        <v/>
      </c>
    </row>
    <row r="200" spans="2:8" x14ac:dyDescent="0.25">
      <c r="B200" s="266"/>
      <c r="C200" s="824" t="str">
        <f t="shared" si="28"/>
        <v/>
      </c>
      <c r="D200" s="824"/>
      <c r="E200" s="181" t="str">
        <f t="shared" si="29"/>
        <v/>
      </c>
      <c r="F200" s="270"/>
      <c r="G200" s="181" t="str">
        <f t="shared" si="30"/>
        <v/>
      </c>
      <c r="H200" s="182" t="str">
        <f t="shared" si="31"/>
        <v/>
      </c>
    </row>
    <row r="201" spans="2:8" x14ac:dyDescent="0.25">
      <c r="B201" s="267"/>
      <c r="C201" s="829" t="str">
        <f t="shared" si="28"/>
        <v/>
      </c>
      <c r="D201" s="829"/>
      <c r="E201" s="265" t="str">
        <f t="shared" si="29"/>
        <v/>
      </c>
      <c r="F201" s="274"/>
      <c r="G201" s="265" t="str">
        <f t="shared" si="30"/>
        <v/>
      </c>
      <c r="H201" s="230" t="str">
        <f t="shared" si="31"/>
        <v/>
      </c>
    </row>
    <row r="202" spans="2:8" x14ac:dyDescent="0.25">
      <c r="B202" s="266"/>
      <c r="C202" s="824" t="str">
        <f t="shared" si="28"/>
        <v/>
      </c>
      <c r="D202" s="824"/>
      <c r="E202" s="181" t="str">
        <f t="shared" si="29"/>
        <v/>
      </c>
      <c r="F202" s="270"/>
      <c r="G202" s="181" t="str">
        <f t="shared" si="30"/>
        <v/>
      </c>
      <c r="H202" s="182" t="str">
        <f t="shared" si="31"/>
        <v/>
      </c>
    </row>
    <row r="203" spans="2:8" x14ac:dyDescent="0.25">
      <c r="B203" s="267"/>
      <c r="C203" s="829" t="str">
        <f t="shared" si="28"/>
        <v/>
      </c>
      <c r="D203" s="829"/>
      <c r="E203" s="265" t="str">
        <f t="shared" si="29"/>
        <v/>
      </c>
      <c r="F203" s="274"/>
      <c r="G203" s="265" t="str">
        <f t="shared" si="30"/>
        <v/>
      </c>
      <c r="H203" s="230" t="str">
        <f t="shared" si="31"/>
        <v/>
      </c>
    </row>
    <row r="204" spans="2:8" x14ac:dyDescent="0.25">
      <c r="B204" s="266"/>
      <c r="C204" s="824" t="str">
        <f t="shared" si="28"/>
        <v/>
      </c>
      <c r="D204" s="824"/>
      <c r="E204" s="181" t="str">
        <f t="shared" si="29"/>
        <v/>
      </c>
      <c r="F204" s="270"/>
      <c r="G204" s="181" t="str">
        <f t="shared" si="30"/>
        <v/>
      </c>
      <c r="H204" s="182" t="str">
        <f t="shared" si="31"/>
        <v/>
      </c>
    </row>
    <row r="205" spans="2:8" x14ac:dyDescent="0.25">
      <c r="B205" s="183"/>
      <c r="C205" s="184"/>
      <c r="D205" s="184"/>
      <c r="E205" s="184"/>
      <c r="F205" s="184"/>
      <c r="G205" s="218" t="s">
        <v>7</v>
      </c>
      <c r="H205" s="223">
        <f>+SUM(H194:H204)</f>
        <v>88850</v>
      </c>
    </row>
    <row r="206" spans="2:8" x14ac:dyDescent="0.25">
      <c r="B206" s="183"/>
      <c r="C206" s="184"/>
      <c r="D206" s="185"/>
      <c r="E206" s="184"/>
      <c r="F206" s="184"/>
      <c r="G206" s="184"/>
      <c r="H206" s="186"/>
    </row>
    <row r="207" spans="2:8" x14ac:dyDescent="0.25">
      <c r="B207" s="825" t="s">
        <v>112</v>
      </c>
      <c r="C207" s="826"/>
      <c r="D207" s="826"/>
      <c r="E207" s="826"/>
      <c r="F207" s="826"/>
      <c r="G207" s="826"/>
      <c r="H207" s="827"/>
    </row>
    <row r="208" spans="2:8" x14ac:dyDescent="0.25">
      <c r="B208" s="224" t="s">
        <v>104</v>
      </c>
      <c r="C208" s="264" t="s">
        <v>105</v>
      </c>
      <c r="D208" s="262" t="s">
        <v>2</v>
      </c>
      <c r="E208" s="262" t="s">
        <v>3</v>
      </c>
      <c r="F208" s="262" t="s">
        <v>113</v>
      </c>
      <c r="G208" s="262" t="s">
        <v>108</v>
      </c>
      <c r="H208" s="263" t="s">
        <v>109</v>
      </c>
    </row>
    <row r="209" spans="2:8" x14ac:dyDescent="0.25">
      <c r="B209" s="266">
        <v>3001</v>
      </c>
      <c r="C209" s="261" t="str">
        <f>IF(B209="","",+VLOOKUP(B209,TRANSPORTE,2,TRUE))</f>
        <v>FLETE AGREGADOS</v>
      </c>
      <c r="D209" s="261" t="str">
        <f>IF(B209="","",+VLOOKUP(B209,TRANSPORTE,3,TRUE))</f>
        <v>M3/KM</v>
      </c>
      <c r="E209" s="270">
        <v>1.1000000000000001</v>
      </c>
      <c r="F209" s="270">
        <v>5</v>
      </c>
      <c r="G209" s="181">
        <f>IF(B209="","",+VLOOKUP(B209,TRANSPORTE,4,TRUE))</f>
        <v>1800</v>
      </c>
      <c r="H209" s="182">
        <f>IF(B209=0,"",ROUND(G209*F209*E209,0))</f>
        <v>9900</v>
      </c>
    </row>
    <row r="210" spans="2:8" x14ac:dyDescent="0.25">
      <c r="B210" s="267"/>
      <c r="C210" s="229" t="str">
        <f>IF(B210="","",+VLOOKUP(B210,TRANSPORTE,2,TRUE))</f>
        <v/>
      </c>
      <c r="D210" s="229" t="str">
        <f>IF(B210="","",+VLOOKUP(B210,TRANSPORTE,3,TRUE))</f>
        <v/>
      </c>
      <c r="E210" s="271"/>
      <c r="F210" s="271"/>
      <c r="G210" s="265" t="str">
        <f>IF(B210="","",+VLOOKUP(B210,TRANSPORTE,4,TRUE))</f>
        <v/>
      </c>
      <c r="H210" s="230" t="str">
        <f>IF(B210=0,"",ROUND(G210*F210*E210,0))</f>
        <v/>
      </c>
    </row>
    <row r="211" spans="2:8" x14ac:dyDescent="0.25">
      <c r="B211" s="183"/>
      <c r="C211" s="828"/>
      <c r="D211" s="828"/>
      <c r="E211" s="187"/>
      <c r="F211" s="187"/>
      <c r="G211" s="218" t="s">
        <v>7</v>
      </c>
      <c r="H211" s="223">
        <f>+SUM(H209:H210)</f>
        <v>9900</v>
      </c>
    </row>
    <row r="212" spans="2:8" x14ac:dyDescent="0.25">
      <c r="B212" s="183"/>
      <c r="C212" s="828"/>
      <c r="D212" s="828"/>
      <c r="E212" s="187"/>
      <c r="F212" s="187"/>
      <c r="G212" s="187"/>
      <c r="H212" s="188"/>
    </row>
    <row r="213" spans="2:8" x14ac:dyDescent="0.25">
      <c r="B213" s="825" t="s">
        <v>114</v>
      </c>
      <c r="C213" s="826"/>
      <c r="D213" s="826"/>
      <c r="E213" s="826"/>
      <c r="F213" s="826"/>
      <c r="G213" s="826"/>
      <c r="H213" s="827"/>
    </row>
    <row r="214" spans="2:8" x14ac:dyDescent="0.25">
      <c r="B214" s="217" t="s">
        <v>105</v>
      </c>
      <c r="C214" s="218" t="s">
        <v>380</v>
      </c>
      <c r="D214" s="218" t="s">
        <v>111</v>
      </c>
      <c r="E214" s="218" t="s">
        <v>115</v>
      </c>
      <c r="F214" s="218" t="s">
        <v>116</v>
      </c>
      <c r="G214" s="218" t="s">
        <v>107</v>
      </c>
      <c r="H214" s="225" t="s">
        <v>109</v>
      </c>
    </row>
    <row r="215" spans="2:8" x14ac:dyDescent="0.25">
      <c r="B215" s="266">
        <v>4004</v>
      </c>
      <c r="C215" s="261" t="str">
        <f>IF(B215="","",+VLOOKUP(B215,MO,2,TRUE))</f>
        <v>AYUDANTE</v>
      </c>
      <c r="D215" s="272">
        <v>3</v>
      </c>
      <c r="E215" s="257">
        <f>IF(B215="","",+VLOOKUP(B215,MO,4,TRUE))</f>
        <v>54107</v>
      </c>
      <c r="F215" s="257">
        <f>IF(B215="","",+ROUND(E215*D215*1.8,0))</f>
        <v>292178</v>
      </c>
      <c r="G215" s="276">
        <f>+F184</f>
        <v>10</v>
      </c>
      <c r="H215" s="259">
        <f>IF(B215=0,"",+IF(ROUND(F215/G215,0)&lt;1,+ROUND(F215/G215,0),ROUND(F215/G215,0)))</f>
        <v>29218</v>
      </c>
    </row>
    <row r="216" spans="2:8" x14ac:dyDescent="0.25">
      <c r="B216" s="267">
        <v>4003</v>
      </c>
      <c r="C216" s="229" t="str">
        <f>IF(B216="","",+VLOOKUP(B216,MO,2,TRUE))</f>
        <v>OFICIAL</v>
      </c>
      <c r="D216" s="271">
        <v>1</v>
      </c>
      <c r="E216" s="258">
        <f>IF(B216="","",+VLOOKUP(B216,MO,4,TRUE))</f>
        <v>81161</v>
      </c>
      <c r="F216" s="258">
        <f>IF(B216="","",+ROUND(E216*D216*1.8,0))</f>
        <v>146090</v>
      </c>
      <c r="G216" s="280">
        <f>+G215</f>
        <v>10</v>
      </c>
      <c r="H216" s="260">
        <f>IF(B216=0,"",+IF(ROUND(F216/G216,0)&lt;1,+ROUND(F216/G216,0),ROUND(F216/G216,0)))</f>
        <v>14609</v>
      </c>
    </row>
    <row r="217" spans="2:8" x14ac:dyDescent="0.25">
      <c r="B217" s="266"/>
      <c r="C217" s="261" t="str">
        <f>IF(B217="","",+VLOOKUP(B217,MO,2,TRUE))</f>
        <v/>
      </c>
      <c r="D217" s="272"/>
      <c r="E217" s="257" t="str">
        <f>IF(B217="","",+VLOOKUP(B217,MO,4,TRUE))</f>
        <v/>
      </c>
      <c r="F217" s="257" t="str">
        <f>IF(B217="","",+ROUND(E217*D217*1.8,0))</f>
        <v/>
      </c>
      <c r="G217" s="273"/>
      <c r="H217" s="259" t="str">
        <f>IF(B217=0,"",+IF(ROUND(F217/G217,0)&lt;1,+ROUND(F217/G217,0),ROUND(F217/G217,0)))</f>
        <v/>
      </c>
    </row>
    <row r="218" spans="2:8" x14ac:dyDescent="0.25">
      <c r="B218" s="183"/>
      <c r="C218" s="184"/>
      <c r="D218" s="184"/>
      <c r="E218" s="187"/>
      <c r="F218" s="184"/>
      <c r="G218" s="218" t="s">
        <v>7</v>
      </c>
      <c r="H218" s="222">
        <f>+SUM(H215:H217)</f>
        <v>43827</v>
      </c>
    </row>
    <row r="219" spans="2:8" x14ac:dyDescent="0.25">
      <c r="B219" s="183"/>
      <c r="C219" s="184"/>
      <c r="D219" s="184"/>
      <c r="E219" s="189"/>
      <c r="F219" s="184"/>
      <c r="G219" s="184"/>
      <c r="H219" s="190"/>
    </row>
    <row r="220" spans="2:8" x14ac:dyDescent="0.25">
      <c r="B220" s="204"/>
      <c r="C220" s="205"/>
      <c r="D220" s="205"/>
      <c r="E220" s="206" t="s">
        <v>117</v>
      </c>
      <c r="F220" s="205"/>
      <c r="G220" s="207"/>
      <c r="H220" s="226">
        <f>+ROUND(H218+H211+H205+H190,0)</f>
        <v>147060</v>
      </c>
    </row>
    <row r="221" spans="2:8" x14ac:dyDescent="0.25">
      <c r="B221" s="208"/>
      <c r="C221" s="209"/>
      <c r="D221" s="210"/>
      <c r="E221" s="211" t="s">
        <v>118</v>
      </c>
      <c r="F221" s="211"/>
      <c r="G221" s="212">
        <v>0.36</v>
      </c>
      <c r="H221" s="227">
        <f>+ROUND(H220*G221,0)</f>
        <v>52942</v>
      </c>
    </row>
    <row r="222" spans="2:8" x14ac:dyDescent="0.25">
      <c r="B222" s="213"/>
      <c r="C222" s="214"/>
      <c r="D222" s="214"/>
      <c r="E222" s="215" t="s">
        <v>119</v>
      </c>
      <c r="F222" s="214"/>
      <c r="G222" s="216"/>
      <c r="H222" s="228">
        <f>+H221+H220</f>
        <v>200002</v>
      </c>
    </row>
    <row r="223" spans="2:8" x14ac:dyDescent="0.25">
      <c r="B223" s="197" t="s">
        <v>135</v>
      </c>
      <c r="C223" s="184"/>
      <c r="D223" s="184"/>
      <c r="E223" s="196" t="s">
        <v>136</v>
      </c>
      <c r="F223" s="184"/>
      <c r="G223" s="184"/>
      <c r="H223" s="190"/>
    </row>
    <row r="224" spans="2:8" x14ac:dyDescent="0.25">
      <c r="B224" s="667"/>
      <c r="C224" s="668"/>
      <c r="D224" s="195"/>
      <c r="E224" s="668"/>
      <c r="F224" s="668"/>
      <c r="G224" s="668"/>
      <c r="H224" s="669"/>
    </row>
    <row r="225" spans="2:11" x14ac:dyDescent="0.25">
      <c r="B225" s="667" t="str">
        <f>+PRESENTACION!$C$9</f>
        <v>WILSON ESNEYDER SIERRA MAYORGA</v>
      </c>
      <c r="C225" s="668"/>
      <c r="D225" s="195"/>
      <c r="E225" s="668" t="str">
        <f>+PRESENTACION!$C$11</f>
        <v>DIANA MARGARITA CORZO</v>
      </c>
      <c r="F225" s="668"/>
      <c r="G225" s="668"/>
      <c r="H225" s="669"/>
    </row>
    <row r="226" spans="2:11" x14ac:dyDescent="0.25">
      <c r="B226" s="667" t="str">
        <f>+PRESENTACION!$C$10</f>
        <v>AUXILIAR DE INGENIERIA</v>
      </c>
      <c r="C226" s="668"/>
      <c r="D226" s="195"/>
      <c r="E226" s="668" t="str">
        <f>+PRESENTACION!$C$12</f>
        <v>SECRETARIA DE PLANEACION E INFRAESTRUCTURA</v>
      </c>
      <c r="F226" s="668"/>
      <c r="G226" s="668"/>
      <c r="H226" s="669"/>
    </row>
    <row r="227" spans="2:11" ht="16.5" thickBot="1" x14ac:dyDescent="0.3">
      <c r="B227" s="191"/>
      <c r="C227" s="192"/>
      <c r="D227" s="192"/>
      <c r="E227" s="192"/>
      <c r="F227" s="192"/>
      <c r="G227" s="192"/>
      <c r="H227" s="193"/>
    </row>
    <row r="229" spans="2:11" ht="16.5" thickBot="1" x14ac:dyDescent="0.3"/>
    <row r="230" spans="2:11" x14ac:dyDescent="0.25">
      <c r="B230" s="845" t="s">
        <v>96</v>
      </c>
      <c r="C230" s="846"/>
      <c r="D230" s="846"/>
      <c r="E230" s="846"/>
      <c r="F230" s="846"/>
      <c r="G230" s="846"/>
      <c r="H230" s="847"/>
    </row>
    <row r="231" spans="2:11" ht="15.75" customHeight="1" x14ac:dyDescent="0.25">
      <c r="B231" s="198" t="s">
        <v>97</v>
      </c>
      <c r="C231" s="848" t="str">
        <f>+PRESENTACION!$C$2</f>
        <v>MUNICIPIO DE SAN VICENTE DE CHUCURI</v>
      </c>
      <c r="D231" s="848"/>
      <c r="E231" s="848"/>
      <c r="F231" s="848"/>
      <c r="G231" s="848"/>
      <c r="H231" s="849"/>
    </row>
    <row r="232" spans="2:11" ht="16.5" thickBot="1" x14ac:dyDescent="0.3">
      <c r="B232" s="199" t="s">
        <v>98</v>
      </c>
      <c r="C232" s="850">
        <f>+PRESENTACION!$C$6</f>
        <v>45848</v>
      </c>
      <c r="D232" s="851"/>
      <c r="E232" s="851"/>
      <c r="F232" s="851"/>
      <c r="G232" s="851"/>
      <c r="H232" s="852"/>
    </row>
    <row r="233" spans="2:11" ht="15.75" customHeight="1" x14ac:dyDescent="0.25">
      <c r="B233" s="853" t="s">
        <v>99</v>
      </c>
      <c r="C233" s="854" t="str">
        <f>+PRESENTACION!$C$4</f>
        <v>ADECUACION DEL POLIDEPORTIVO ESCUELA EL LEON DEL MUNICIPIO DE SAN VICENTE DE CHUCURI</v>
      </c>
      <c r="D233" s="855"/>
      <c r="E233" s="855"/>
      <c r="F233" s="855"/>
      <c r="G233" s="855"/>
      <c r="H233" s="856"/>
      <c r="K233" s="749" t="s">
        <v>399</v>
      </c>
    </row>
    <row r="234" spans="2:11" ht="16.5" thickBot="1" x14ac:dyDescent="0.3">
      <c r="B234" s="853"/>
      <c r="C234" s="855"/>
      <c r="D234" s="855"/>
      <c r="E234" s="855"/>
      <c r="F234" s="855"/>
      <c r="G234" s="855"/>
      <c r="H234" s="856"/>
      <c r="K234" s="750"/>
    </row>
    <row r="235" spans="2:11" ht="15.75" customHeight="1" thickBot="1" x14ac:dyDescent="0.3">
      <c r="B235" s="199" t="s">
        <v>100</v>
      </c>
      <c r="C235" s="200">
        <f>+PRESUPUESTO!$B$14</f>
        <v>2</v>
      </c>
      <c r="D235" s="834" t="str">
        <f>+PRESUPUESTO!$C$14</f>
        <v>MOVIMIENTO DE TIERRA</v>
      </c>
      <c r="E235" s="835"/>
      <c r="F235" s="835"/>
      <c r="G235" s="835"/>
      <c r="H235" s="836"/>
      <c r="K235" s="328" t="s">
        <v>444</v>
      </c>
    </row>
    <row r="236" spans="2:11" x14ac:dyDescent="0.25">
      <c r="B236" s="837" t="s">
        <v>101</v>
      </c>
      <c r="C236" s="839" t="e">
        <f>+PRESUPUESTO!#REF!</f>
        <v>#REF!</v>
      </c>
      <c r="D236" s="840"/>
      <c r="E236" s="840"/>
      <c r="F236" s="841"/>
      <c r="G236" s="203" t="s">
        <v>102</v>
      </c>
      <c r="H236" s="201" t="e">
        <f>+PRESUPUESTO!#REF!</f>
        <v>#REF!</v>
      </c>
    </row>
    <row r="237" spans="2:11" x14ac:dyDescent="0.25">
      <c r="B237" s="838"/>
      <c r="C237" s="842" t="e">
        <f>+PRESUPUESTO!#REF!</f>
        <v>#REF!</v>
      </c>
      <c r="D237" s="843"/>
      <c r="E237" s="843"/>
      <c r="F237" s="843"/>
      <c r="G237" s="843"/>
      <c r="H237" s="844"/>
    </row>
    <row r="238" spans="2:11" x14ac:dyDescent="0.25">
      <c r="B238" s="176"/>
      <c r="C238" s="177"/>
      <c r="D238" s="177"/>
      <c r="E238" s="177"/>
      <c r="F238" s="177"/>
      <c r="G238" s="177"/>
      <c r="H238" s="178"/>
    </row>
    <row r="239" spans="2:11" x14ac:dyDescent="0.25">
      <c r="B239" s="825" t="s">
        <v>103</v>
      </c>
      <c r="C239" s="826"/>
      <c r="D239" s="826"/>
      <c r="E239" s="826"/>
      <c r="F239" s="826"/>
      <c r="G239" s="826"/>
      <c r="H239" s="827"/>
    </row>
    <row r="240" spans="2:11" x14ac:dyDescent="0.25">
      <c r="B240" s="217" t="s">
        <v>104</v>
      </c>
      <c r="C240" s="830" t="s">
        <v>105</v>
      </c>
      <c r="D240" s="831"/>
      <c r="E240" s="218" t="s">
        <v>106</v>
      </c>
      <c r="F240" s="202" t="s">
        <v>107</v>
      </c>
      <c r="G240" s="218" t="s">
        <v>108</v>
      </c>
      <c r="H240" s="219" t="s">
        <v>109</v>
      </c>
    </row>
    <row r="241" spans="2:8" x14ac:dyDescent="0.25">
      <c r="B241" s="266">
        <v>1030</v>
      </c>
      <c r="C241" s="832" t="str">
        <f t="shared" ref="C241:C246" si="32">IF(B241="","",+VLOOKUP(B241,MATERIALES,2,TRUE))</f>
        <v>TABLONES DE 3 MTS</v>
      </c>
      <c r="D241" s="833"/>
      <c r="E241" s="179" t="str">
        <f t="shared" ref="E241:E246" si="33">IF(B241="","",+VLOOKUP(B241,MATERIALES,3,TRUE))</f>
        <v>Día</v>
      </c>
      <c r="F241" s="268">
        <v>80</v>
      </c>
      <c r="G241" s="180">
        <f t="shared" ref="G241:G246" si="34">IF(B241="","",+VLOOKUP(B241,MATERIALES,4,TRUE))</f>
        <v>1000</v>
      </c>
      <c r="H241" s="259">
        <f t="shared" ref="H241:H246" si="35">IF(F241=0,"",+IF(ROUND(G241/F241,0)&lt;1,+ROUND(G241*F241,0),ROUND(G241/F241,0)))</f>
        <v>13</v>
      </c>
    </row>
    <row r="242" spans="2:8" x14ac:dyDescent="0.25">
      <c r="B242" s="267"/>
      <c r="C242" s="829" t="str">
        <f t="shared" si="32"/>
        <v/>
      </c>
      <c r="D242" s="829"/>
      <c r="E242" s="220" t="str">
        <f t="shared" si="33"/>
        <v/>
      </c>
      <c r="F242" s="269"/>
      <c r="G242" s="221" t="str">
        <f t="shared" si="34"/>
        <v/>
      </c>
      <c r="H242" s="260" t="str">
        <f t="shared" si="35"/>
        <v/>
      </c>
    </row>
    <row r="243" spans="2:8" x14ac:dyDescent="0.25">
      <c r="B243" s="266"/>
      <c r="C243" s="832" t="str">
        <f t="shared" si="32"/>
        <v/>
      </c>
      <c r="D243" s="833"/>
      <c r="E243" s="179" t="str">
        <f t="shared" si="33"/>
        <v/>
      </c>
      <c r="F243" s="268"/>
      <c r="G243" s="180" t="str">
        <f t="shared" si="34"/>
        <v/>
      </c>
      <c r="H243" s="259" t="str">
        <f t="shared" si="35"/>
        <v/>
      </c>
    </row>
    <row r="244" spans="2:8" x14ac:dyDescent="0.25">
      <c r="B244" s="267"/>
      <c r="C244" s="829" t="str">
        <f t="shared" si="32"/>
        <v/>
      </c>
      <c r="D244" s="829"/>
      <c r="E244" s="220" t="str">
        <f t="shared" si="33"/>
        <v/>
      </c>
      <c r="F244" s="269"/>
      <c r="G244" s="221" t="str">
        <f t="shared" si="34"/>
        <v/>
      </c>
      <c r="H244" s="260" t="str">
        <f t="shared" si="35"/>
        <v/>
      </c>
    </row>
    <row r="245" spans="2:8" x14ac:dyDescent="0.25">
      <c r="B245" s="266"/>
      <c r="C245" s="832" t="str">
        <f t="shared" si="32"/>
        <v/>
      </c>
      <c r="D245" s="833"/>
      <c r="E245" s="179" t="str">
        <f t="shared" si="33"/>
        <v/>
      </c>
      <c r="F245" s="268"/>
      <c r="G245" s="180" t="str">
        <f t="shared" si="34"/>
        <v/>
      </c>
      <c r="H245" s="259" t="str">
        <f t="shared" si="35"/>
        <v/>
      </c>
    </row>
    <row r="246" spans="2:8" x14ac:dyDescent="0.25">
      <c r="B246" s="267">
        <v>1019</v>
      </c>
      <c r="C246" s="829" t="str">
        <f t="shared" si="32"/>
        <v xml:space="preserve">HERRAMIENTA MENOR </v>
      </c>
      <c r="D246" s="829"/>
      <c r="E246" s="220" t="str">
        <f t="shared" si="33"/>
        <v>%</v>
      </c>
      <c r="F246" s="269">
        <f>+H275</f>
        <v>5478</v>
      </c>
      <c r="G246" s="275">
        <f t="shared" si="34"/>
        <v>0.1</v>
      </c>
      <c r="H246" s="260">
        <f t="shared" si="35"/>
        <v>548</v>
      </c>
    </row>
    <row r="247" spans="2:8" x14ac:dyDescent="0.25">
      <c r="B247" s="183"/>
      <c r="C247" s="184"/>
      <c r="D247" s="184"/>
      <c r="E247" s="184"/>
      <c r="F247" s="184"/>
      <c r="G247" s="218" t="s">
        <v>7</v>
      </c>
      <c r="H247" s="222">
        <f>+SUM(H241:H246)</f>
        <v>561</v>
      </c>
    </row>
    <row r="248" spans="2:8" x14ac:dyDescent="0.25">
      <c r="B248" s="183"/>
      <c r="C248" s="184"/>
      <c r="D248" s="185"/>
      <c r="E248" s="184"/>
      <c r="F248" s="184"/>
      <c r="G248" s="184"/>
      <c r="H248" s="186"/>
    </row>
    <row r="249" spans="2:8" x14ac:dyDescent="0.25">
      <c r="B249" s="825" t="s">
        <v>110</v>
      </c>
      <c r="C249" s="826"/>
      <c r="D249" s="826"/>
      <c r="E249" s="826"/>
      <c r="F249" s="826"/>
      <c r="G249" s="826"/>
      <c r="H249" s="827"/>
    </row>
    <row r="250" spans="2:8" x14ac:dyDescent="0.25">
      <c r="B250" s="217" t="s">
        <v>104</v>
      </c>
      <c r="C250" s="830" t="s">
        <v>105</v>
      </c>
      <c r="D250" s="831"/>
      <c r="E250" s="218" t="s">
        <v>106</v>
      </c>
      <c r="F250" s="218" t="s">
        <v>111</v>
      </c>
      <c r="G250" s="218" t="s">
        <v>108</v>
      </c>
      <c r="H250" s="222" t="s">
        <v>109</v>
      </c>
    </row>
    <row r="251" spans="2:8" x14ac:dyDescent="0.25">
      <c r="B251" s="266">
        <v>2013</v>
      </c>
      <c r="C251" s="824" t="str">
        <f>IF(B251="","",+VLOOKUP(B251,INSUMOS,2,TRUE))</f>
        <v>AGUA</v>
      </c>
      <c r="D251" s="824"/>
      <c r="E251" s="181" t="str">
        <f t="shared" ref="E251:E261" si="36">IF(B251="","",+VLOOKUP(B251,INSUMOS,3,TRUE))</f>
        <v>L</v>
      </c>
      <c r="F251" s="270">
        <v>50</v>
      </c>
      <c r="G251" s="181">
        <f t="shared" ref="G251:G261" si="37">IF(B251="","",+VLOOKUP(B251,INSUMOS,4,TRUE))</f>
        <v>100</v>
      </c>
      <c r="H251" s="182">
        <f>IF(F251=0,"",ROUND(G251*F251,0))</f>
        <v>5000</v>
      </c>
    </row>
    <row r="252" spans="2:8" x14ac:dyDescent="0.25">
      <c r="B252" s="267">
        <v>2151</v>
      </c>
      <c r="C252" s="829" t="str">
        <f t="shared" ref="C252:C261" si="38">IF(B252="","",+VLOOKUP(B252,INSUMOS,2,TRUE))</f>
        <v>SUBBASE GRANULAR</v>
      </c>
      <c r="D252" s="829"/>
      <c r="E252" s="265" t="str">
        <f t="shared" si="36"/>
        <v>m³</v>
      </c>
      <c r="F252" s="274">
        <v>1.05</v>
      </c>
      <c r="G252" s="265">
        <f t="shared" si="37"/>
        <v>110000</v>
      </c>
      <c r="H252" s="230">
        <f t="shared" ref="H252:H261" si="39">IF(F252=0,"",ROUND(G252*F252,0))</f>
        <v>115500</v>
      </c>
    </row>
    <row r="253" spans="2:8" x14ac:dyDescent="0.25">
      <c r="B253" s="266"/>
      <c r="C253" s="824" t="str">
        <f t="shared" si="38"/>
        <v/>
      </c>
      <c r="D253" s="824"/>
      <c r="E253" s="181" t="str">
        <f t="shared" si="36"/>
        <v/>
      </c>
      <c r="F253" s="270"/>
      <c r="G253" s="181" t="str">
        <f t="shared" si="37"/>
        <v/>
      </c>
      <c r="H253" s="182" t="str">
        <f t="shared" si="39"/>
        <v/>
      </c>
    </row>
    <row r="254" spans="2:8" x14ac:dyDescent="0.25">
      <c r="B254" s="267"/>
      <c r="C254" s="829" t="str">
        <f t="shared" si="38"/>
        <v/>
      </c>
      <c r="D254" s="829"/>
      <c r="E254" s="265" t="str">
        <f t="shared" si="36"/>
        <v/>
      </c>
      <c r="F254" s="274"/>
      <c r="G254" s="265" t="str">
        <f t="shared" si="37"/>
        <v/>
      </c>
      <c r="H254" s="230" t="str">
        <f t="shared" si="39"/>
        <v/>
      </c>
    </row>
    <row r="255" spans="2:8" x14ac:dyDescent="0.25">
      <c r="B255" s="266"/>
      <c r="C255" s="824" t="str">
        <f t="shared" si="38"/>
        <v/>
      </c>
      <c r="D255" s="824"/>
      <c r="E255" s="181" t="str">
        <f t="shared" si="36"/>
        <v/>
      </c>
      <c r="F255" s="270"/>
      <c r="G255" s="181" t="str">
        <f t="shared" si="37"/>
        <v/>
      </c>
      <c r="H255" s="182" t="str">
        <f t="shared" si="39"/>
        <v/>
      </c>
    </row>
    <row r="256" spans="2:8" x14ac:dyDescent="0.25">
      <c r="B256" s="267"/>
      <c r="C256" s="829" t="str">
        <f t="shared" si="38"/>
        <v/>
      </c>
      <c r="D256" s="829"/>
      <c r="E256" s="265" t="str">
        <f t="shared" si="36"/>
        <v/>
      </c>
      <c r="F256" s="274"/>
      <c r="G256" s="265" t="str">
        <f t="shared" si="37"/>
        <v/>
      </c>
      <c r="H256" s="230" t="str">
        <f t="shared" si="39"/>
        <v/>
      </c>
    </row>
    <row r="257" spans="2:11" x14ac:dyDescent="0.25">
      <c r="B257" s="266"/>
      <c r="C257" s="824" t="str">
        <f t="shared" si="38"/>
        <v/>
      </c>
      <c r="D257" s="824"/>
      <c r="E257" s="181" t="str">
        <f t="shared" si="36"/>
        <v/>
      </c>
      <c r="F257" s="270"/>
      <c r="G257" s="181" t="str">
        <f t="shared" si="37"/>
        <v/>
      </c>
      <c r="H257" s="182" t="str">
        <f t="shared" si="39"/>
        <v/>
      </c>
    </row>
    <row r="258" spans="2:11" x14ac:dyDescent="0.25">
      <c r="B258" s="267"/>
      <c r="C258" s="829" t="str">
        <f t="shared" si="38"/>
        <v/>
      </c>
      <c r="D258" s="829"/>
      <c r="E258" s="265" t="str">
        <f t="shared" si="36"/>
        <v/>
      </c>
      <c r="F258" s="274"/>
      <c r="G258" s="265" t="str">
        <f t="shared" si="37"/>
        <v/>
      </c>
      <c r="H258" s="230" t="str">
        <f t="shared" si="39"/>
        <v/>
      </c>
    </row>
    <row r="259" spans="2:11" x14ac:dyDescent="0.25">
      <c r="B259" s="266"/>
      <c r="C259" s="824" t="str">
        <f t="shared" si="38"/>
        <v/>
      </c>
      <c r="D259" s="824"/>
      <c r="E259" s="181" t="str">
        <f t="shared" si="36"/>
        <v/>
      </c>
      <c r="F259" s="270"/>
      <c r="G259" s="181" t="str">
        <f t="shared" si="37"/>
        <v/>
      </c>
      <c r="H259" s="182" t="str">
        <f t="shared" si="39"/>
        <v/>
      </c>
    </row>
    <row r="260" spans="2:11" x14ac:dyDescent="0.25">
      <c r="B260" s="267"/>
      <c r="C260" s="829" t="str">
        <f t="shared" si="38"/>
        <v/>
      </c>
      <c r="D260" s="829"/>
      <c r="E260" s="265" t="str">
        <f t="shared" si="36"/>
        <v/>
      </c>
      <c r="F260" s="274"/>
      <c r="G260" s="265" t="str">
        <f t="shared" si="37"/>
        <v/>
      </c>
      <c r="H260" s="230" t="str">
        <f t="shared" si="39"/>
        <v/>
      </c>
    </row>
    <row r="261" spans="2:11" x14ac:dyDescent="0.25">
      <c r="B261" s="266"/>
      <c r="C261" s="824" t="str">
        <f t="shared" si="38"/>
        <v/>
      </c>
      <c r="D261" s="824"/>
      <c r="E261" s="181" t="str">
        <f t="shared" si="36"/>
        <v/>
      </c>
      <c r="F261" s="270"/>
      <c r="G261" s="181" t="str">
        <f t="shared" si="37"/>
        <v/>
      </c>
      <c r="H261" s="182" t="str">
        <f t="shared" si="39"/>
        <v/>
      </c>
    </row>
    <row r="262" spans="2:11" x14ac:dyDescent="0.25">
      <c r="B262" s="183"/>
      <c r="C262" s="184"/>
      <c r="D262" s="184"/>
      <c r="E262" s="184"/>
      <c r="F262" s="184"/>
      <c r="G262" s="218" t="s">
        <v>7</v>
      </c>
      <c r="H262" s="223">
        <f>+SUM(H251:H261)</f>
        <v>120500</v>
      </c>
    </row>
    <row r="263" spans="2:11" x14ac:dyDescent="0.25">
      <c r="B263" s="183"/>
      <c r="C263" s="184"/>
      <c r="D263" s="185"/>
      <c r="E263" s="184"/>
      <c r="F263" s="184"/>
      <c r="G263" s="184"/>
      <c r="H263" s="186"/>
    </row>
    <row r="264" spans="2:11" x14ac:dyDescent="0.25">
      <c r="B264" s="825" t="s">
        <v>112</v>
      </c>
      <c r="C264" s="826"/>
      <c r="D264" s="826"/>
      <c r="E264" s="826"/>
      <c r="F264" s="826"/>
      <c r="G264" s="826"/>
      <c r="H264" s="827"/>
    </row>
    <row r="265" spans="2:11" x14ac:dyDescent="0.25">
      <c r="B265" s="224" t="s">
        <v>104</v>
      </c>
      <c r="C265" s="264" t="s">
        <v>105</v>
      </c>
      <c r="D265" s="262" t="s">
        <v>2</v>
      </c>
      <c r="E265" s="262" t="s">
        <v>3</v>
      </c>
      <c r="F265" s="262" t="s">
        <v>113</v>
      </c>
      <c r="G265" s="262" t="s">
        <v>108</v>
      </c>
      <c r="H265" s="263" t="s">
        <v>109</v>
      </c>
    </row>
    <row r="266" spans="2:11" x14ac:dyDescent="0.25">
      <c r="B266" s="266">
        <v>3001</v>
      </c>
      <c r="C266" s="261" t="str">
        <f>IF(B266="","",+VLOOKUP(B266,TRANSPORTE,2,TRUE))</f>
        <v>FLETE AGREGADOS</v>
      </c>
      <c r="D266" s="261" t="str">
        <f>IF(B266="","",+VLOOKUP(B266,TRANSPORTE,3,TRUE))</f>
        <v>M3/KM</v>
      </c>
      <c r="E266" s="270">
        <v>1.1000000000000001</v>
      </c>
      <c r="F266" s="270">
        <v>82.9</v>
      </c>
      <c r="G266" s="181">
        <f>IF(B266="","",+VLOOKUP(B266,TRANSPORTE,4,TRUE))</f>
        <v>1800</v>
      </c>
      <c r="H266" s="182">
        <f>IF(B266=0,"",ROUND(G266*F266*E266,0))</f>
        <v>164142</v>
      </c>
      <c r="K266" s="303"/>
    </row>
    <row r="267" spans="2:11" x14ac:dyDescent="0.25">
      <c r="B267" s="267"/>
      <c r="C267" s="229" t="str">
        <f>IF(B267="","",+VLOOKUP(B267,TRANSPORTE,2,TRUE))</f>
        <v/>
      </c>
      <c r="D267" s="229" t="str">
        <f>IF(B267="","",+VLOOKUP(B267,TRANSPORTE,3,TRUE))</f>
        <v/>
      </c>
      <c r="E267" s="271"/>
      <c r="F267" s="271"/>
      <c r="G267" s="265" t="str">
        <f>IF(B267="","",+VLOOKUP(B267,TRANSPORTE,4,TRUE))</f>
        <v/>
      </c>
      <c r="H267" s="230" t="str">
        <f>IF(B267=0,"",ROUND(G267*F267*E267,0))</f>
        <v/>
      </c>
    </row>
    <row r="268" spans="2:11" x14ac:dyDescent="0.25">
      <c r="B268" s="183"/>
      <c r="C268" s="828"/>
      <c r="D268" s="828"/>
      <c r="E268" s="187"/>
      <c r="F268" s="187"/>
      <c r="G268" s="218" t="s">
        <v>7</v>
      </c>
      <c r="H268" s="223">
        <f>+SUM(H266:H267)</f>
        <v>164142</v>
      </c>
    </row>
    <row r="269" spans="2:11" x14ac:dyDescent="0.25">
      <c r="B269" s="183"/>
      <c r="C269" s="828"/>
      <c r="D269" s="828"/>
      <c r="E269" s="187"/>
      <c r="F269" s="187"/>
      <c r="G269" s="187"/>
      <c r="H269" s="188"/>
    </row>
    <row r="270" spans="2:11" x14ac:dyDescent="0.25">
      <c r="B270" s="825" t="s">
        <v>114</v>
      </c>
      <c r="C270" s="826"/>
      <c r="D270" s="826"/>
      <c r="E270" s="826"/>
      <c r="F270" s="826"/>
      <c r="G270" s="826"/>
      <c r="H270" s="827"/>
    </row>
    <row r="271" spans="2:11" x14ac:dyDescent="0.25">
      <c r="B271" s="217" t="s">
        <v>105</v>
      </c>
      <c r="C271" s="218" t="s">
        <v>380</v>
      </c>
      <c r="D271" s="218" t="s">
        <v>111</v>
      </c>
      <c r="E271" s="218" t="s">
        <v>115</v>
      </c>
      <c r="F271" s="218" t="s">
        <v>116</v>
      </c>
      <c r="G271" s="218" t="s">
        <v>107</v>
      </c>
      <c r="H271" s="225" t="s">
        <v>109</v>
      </c>
    </row>
    <row r="272" spans="2:11" x14ac:dyDescent="0.25">
      <c r="B272" s="266">
        <v>4004</v>
      </c>
      <c r="C272" s="261" t="str">
        <f>IF(B272="","",+VLOOKUP(B272,MO,2,TRUE))</f>
        <v>AYUDANTE</v>
      </c>
      <c r="D272" s="272">
        <v>3</v>
      </c>
      <c r="E272" s="257">
        <f>IF(B272="","",+VLOOKUP(B272,MO,4,TRUE))</f>
        <v>54107</v>
      </c>
      <c r="F272" s="257">
        <f>IF(B272="","",+ROUND(E272*D272*1.8,0))</f>
        <v>292178</v>
      </c>
      <c r="G272" s="276">
        <f>+F241</f>
        <v>80</v>
      </c>
      <c r="H272" s="259">
        <f>IF(B272=0,"",+IF(ROUND(F272/G272,0)&lt;1,+ROUND(F272/G272,0),ROUND(F272/G272,0)))</f>
        <v>3652</v>
      </c>
    </row>
    <row r="273" spans="2:8" x14ac:dyDescent="0.25">
      <c r="B273" s="267">
        <v>4003</v>
      </c>
      <c r="C273" s="229" t="str">
        <f>IF(B273="","",+VLOOKUP(B273,MO,2,TRUE))</f>
        <v>OFICIAL</v>
      </c>
      <c r="D273" s="271">
        <v>1</v>
      </c>
      <c r="E273" s="258">
        <f>IF(B273="","",+VLOOKUP(B273,MO,4,TRUE))</f>
        <v>81161</v>
      </c>
      <c r="F273" s="258">
        <f>IF(B273="","",+ROUND(E273*D273*1.8,0))</f>
        <v>146090</v>
      </c>
      <c r="G273" s="280">
        <f>+G272</f>
        <v>80</v>
      </c>
      <c r="H273" s="260">
        <f>IF(B273=0,"",+IF(ROUND(F273/G273,0)&lt;1,+ROUND(F273/G273,0),ROUND(F273/G273,0)))</f>
        <v>1826</v>
      </c>
    </row>
    <row r="274" spans="2:8" x14ac:dyDescent="0.25">
      <c r="B274" s="266"/>
      <c r="C274" s="261" t="str">
        <f>IF(B274="","",+VLOOKUP(B274,MO,2,TRUE))</f>
        <v/>
      </c>
      <c r="D274" s="272"/>
      <c r="E274" s="257" t="str">
        <f>IF(B274="","",+VLOOKUP(B274,MO,4,TRUE))</f>
        <v/>
      </c>
      <c r="F274" s="257" t="str">
        <f>IF(B274="","",+ROUND(E274*D274*1.8,0))</f>
        <v/>
      </c>
      <c r="G274" s="273"/>
      <c r="H274" s="259" t="str">
        <f>IF(B274=0,"",+IF(ROUND(F274/G274,0)&lt;1,+ROUND(F274/G274,0),ROUND(F274/G274,0)))</f>
        <v/>
      </c>
    </row>
    <row r="275" spans="2:8" x14ac:dyDescent="0.25">
      <c r="B275" s="183"/>
      <c r="C275" s="184"/>
      <c r="D275" s="184"/>
      <c r="E275" s="187"/>
      <c r="F275" s="184"/>
      <c r="G275" s="218" t="s">
        <v>7</v>
      </c>
      <c r="H275" s="222">
        <f>+SUM(H272:H274)</f>
        <v>5478</v>
      </c>
    </row>
    <row r="276" spans="2:8" x14ac:dyDescent="0.25">
      <c r="B276" s="183"/>
      <c r="C276" s="184"/>
      <c r="D276" s="184"/>
      <c r="E276" s="189"/>
      <c r="F276" s="184"/>
      <c r="G276" s="184"/>
      <c r="H276" s="190"/>
    </row>
    <row r="277" spans="2:8" x14ac:dyDescent="0.25">
      <c r="B277" s="204"/>
      <c r="C277" s="205"/>
      <c r="D277" s="205"/>
      <c r="E277" s="206" t="s">
        <v>117</v>
      </c>
      <c r="F277" s="205"/>
      <c r="G277" s="207"/>
      <c r="H277" s="226">
        <f>+ROUND(H275+H268+H262+H247,0)</f>
        <v>290681</v>
      </c>
    </row>
    <row r="278" spans="2:8" x14ac:dyDescent="0.25">
      <c r="B278" s="208"/>
      <c r="C278" s="209"/>
      <c r="D278" s="210"/>
      <c r="E278" s="211" t="s">
        <v>118</v>
      </c>
      <c r="F278" s="211"/>
      <c r="G278" s="212">
        <v>0.36</v>
      </c>
      <c r="H278" s="227">
        <f>+ROUND(H277*G278,0)</f>
        <v>104645</v>
      </c>
    </row>
    <row r="279" spans="2:8" x14ac:dyDescent="0.25">
      <c r="B279" s="213"/>
      <c r="C279" s="214"/>
      <c r="D279" s="214"/>
      <c r="E279" s="215" t="s">
        <v>119</v>
      </c>
      <c r="F279" s="214"/>
      <c r="G279" s="216"/>
      <c r="H279" s="228">
        <f>+H278+H277</f>
        <v>395326</v>
      </c>
    </row>
    <row r="280" spans="2:8" x14ac:dyDescent="0.25">
      <c r="B280" s="197" t="s">
        <v>135</v>
      </c>
      <c r="C280" s="184"/>
      <c r="D280" s="184"/>
      <c r="E280" s="196" t="s">
        <v>136</v>
      </c>
      <c r="F280" s="184"/>
      <c r="G280" s="184"/>
      <c r="H280" s="190"/>
    </row>
    <row r="281" spans="2:8" x14ac:dyDescent="0.25">
      <c r="B281" s="667"/>
      <c r="C281" s="668"/>
      <c r="D281" s="195"/>
      <c r="E281" s="668"/>
      <c r="F281" s="668"/>
      <c r="G281" s="668"/>
      <c r="H281" s="669"/>
    </row>
    <row r="282" spans="2:8" x14ac:dyDescent="0.25">
      <c r="B282" s="667" t="str">
        <f>+PRESENTACION!$C$9</f>
        <v>WILSON ESNEYDER SIERRA MAYORGA</v>
      </c>
      <c r="C282" s="668"/>
      <c r="D282" s="195"/>
      <c r="E282" s="668" t="str">
        <f>+PRESENTACION!$C$11</f>
        <v>DIANA MARGARITA CORZO</v>
      </c>
      <c r="F282" s="668"/>
      <c r="G282" s="668"/>
      <c r="H282" s="669"/>
    </row>
    <row r="283" spans="2:8" x14ac:dyDescent="0.25">
      <c r="B283" s="667" t="str">
        <f>+PRESENTACION!$C$10</f>
        <v>AUXILIAR DE INGENIERIA</v>
      </c>
      <c r="C283" s="668"/>
      <c r="D283" s="195"/>
      <c r="E283" s="668" t="str">
        <f>+PRESENTACION!$C$12</f>
        <v>SECRETARIA DE PLANEACION E INFRAESTRUCTURA</v>
      </c>
      <c r="F283" s="668"/>
      <c r="G283" s="668"/>
      <c r="H283" s="669"/>
    </row>
    <row r="284" spans="2:8" ht="16.5" thickBot="1" x14ac:dyDescent="0.3">
      <c r="B284" s="191"/>
      <c r="C284" s="192"/>
      <c r="D284" s="192"/>
      <c r="E284" s="192"/>
      <c r="F284" s="192"/>
      <c r="G284" s="192"/>
      <c r="H284" s="193"/>
    </row>
    <row r="286" spans="2:8" ht="16.5" thickBot="1" x14ac:dyDescent="0.3"/>
    <row r="287" spans="2:8" x14ac:dyDescent="0.25">
      <c r="B287" s="845" t="s">
        <v>96</v>
      </c>
      <c r="C287" s="846"/>
      <c r="D287" s="846"/>
      <c r="E287" s="846"/>
      <c r="F287" s="846"/>
      <c r="G287" s="846"/>
      <c r="H287" s="847"/>
    </row>
    <row r="288" spans="2:8" ht="15.75" customHeight="1" x14ac:dyDescent="0.25">
      <c r="B288" s="198" t="s">
        <v>97</v>
      </c>
      <c r="C288" s="848" t="str">
        <f>+PRESENTACION!$C$2</f>
        <v>MUNICIPIO DE SAN VICENTE DE CHUCURI</v>
      </c>
      <c r="D288" s="848"/>
      <c r="E288" s="848"/>
      <c r="F288" s="848"/>
      <c r="G288" s="848"/>
      <c r="H288" s="849"/>
    </row>
    <row r="289" spans="2:11" ht="16.5" thickBot="1" x14ac:dyDescent="0.3">
      <c r="B289" s="199" t="s">
        <v>98</v>
      </c>
      <c r="C289" s="850">
        <f>+PRESENTACION!$C$6</f>
        <v>45848</v>
      </c>
      <c r="D289" s="851"/>
      <c r="E289" s="851"/>
      <c r="F289" s="851"/>
      <c r="G289" s="851"/>
      <c r="H289" s="852"/>
    </row>
    <row r="290" spans="2:11" ht="15.75" customHeight="1" x14ac:dyDescent="0.25">
      <c r="B290" s="853" t="s">
        <v>99</v>
      </c>
      <c r="C290" s="854" t="str">
        <f>+PRESENTACION!$C$4</f>
        <v>ADECUACION DEL POLIDEPORTIVO ESCUELA EL LEON DEL MUNICIPIO DE SAN VICENTE DE CHUCURI</v>
      </c>
      <c r="D290" s="855"/>
      <c r="E290" s="855"/>
      <c r="F290" s="855"/>
      <c r="G290" s="855"/>
      <c r="H290" s="856"/>
      <c r="K290" s="749" t="s">
        <v>399</v>
      </c>
    </row>
    <row r="291" spans="2:11" ht="16.5" thickBot="1" x14ac:dyDescent="0.3">
      <c r="B291" s="853"/>
      <c r="C291" s="855"/>
      <c r="D291" s="855"/>
      <c r="E291" s="855"/>
      <c r="F291" s="855"/>
      <c r="G291" s="855"/>
      <c r="H291" s="856"/>
      <c r="K291" s="750"/>
    </row>
    <row r="292" spans="2:11" ht="15.75" customHeight="1" thickBot="1" x14ac:dyDescent="0.3">
      <c r="B292" s="199" t="s">
        <v>100</v>
      </c>
      <c r="C292" s="200">
        <f>+PRESUPUESTO!$B$14</f>
        <v>2</v>
      </c>
      <c r="D292" s="834" t="str">
        <f>+PRESUPUESTO!$C$14</f>
        <v>MOVIMIENTO DE TIERRA</v>
      </c>
      <c r="E292" s="835"/>
      <c r="F292" s="835"/>
      <c r="G292" s="835"/>
      <c r="H292" s="836"/>
      <c r="K292" s="328" t="s">
        <v>444</v>
      </c>
    </row>
    <row r="293" spans="2:11" x14ac:dyDescent="0.25">
      <c r="B293" s="837" t="s">
        <v>101</v>
      </c>
      <c r="C293" s="839" t="e">
        <f>+PRESUPUESTO!#REF!</f>
        <v>#REF!</v>
      </c>
      <c r="D293" s="840"/>
      <c r="E293" s="840"/>
      <c r="F293" s="841"/>
      <c r="G293" s="203" t="s">
        <v>102</v>
      </c>
      <c r="H293" s="201" t="e">
        <f>+PRESUPUESTO!#REF!</f>
        <v>#REF!</v>
      </c>
    </row>
    <row r="294" spans="2:11" x14ac:dyDescent="0.25">
      <c r="B294" s="838"/>
      <c r="C294" s="842" t="e">
        <f>+PRESUPUESTO!#REF!</f>
        <v>#REF!</v>
      </c>
      <c r="D294" s="843"/>
      <c r="E294" s="843"/>
      <c r="F294" s="843"/>
      <c r="G294" s="843"/>
      <c r="H294" s="844"/>
    </row>
    <row r="295" spans="2:11" x14ac:dyDescent="0.25">
      <c r="B295" s="176"/>
      <c r="C295" s="177"/>
      <c r="D295" s="177"/>
      <c r="E295" s="177"/>
      <c r="F295" s="177"/>
      <c r="G295" s="177"/>
      <c r="H295" s="178"/>
    </row>
    <row r="296" spans="2:11" x14ac:dyDescent="0.25">
      <c r="B296" s="825" t="s">
        <v>103</v>
      </c>
      <c r="C296" s="826"/>
      <c r="D296" s="826"/>
      <c r="E296" s="826"/>
      <c r="F296" s="826"/>
      <c r="G296" s="826"/>
      <c r="H296" s="827"/>
    </row>
    <row r="297" spans="2:11" x14ac:dyDescent="0.25">
      <c r="B297" s="217" t="s">
        <v>104</v>
      </c>
      <c r="C297" s="830" t="s">
        <v>105</v>
      </c>
      <c r="D297" s="831"/>
      <c r="E297" s="218" t="s">
        <v>106</v>
      </c>
      <c r="F297" s="202" t="s">
        <v>107</v>
      </c>
      <c r="G297" s="218" t="s">
        <v>108</v>
      </c>
      <c r="H297" s="219" t="s">
        <v>109</v>
      </c>
    </row>
    <row r="298" spans="2:11" x14ac:dyDescent="0.25">
      <c r="B298" s="266"/>
      <c r="C298" s="832" t="str">
        <f t="shared" ref="C298:C303" si="40">IF(B298="","",+VLOOKUP(B298,MATERIALES,2,TRUE))</f>
        <v/>
      </c>
      <c r="D298" s="833"/>
      <c r="E298" s="179" t="str">
        <f t="shared" ref="E298:E303" si="41">IF(B298="","",+VLOOKUP(B298,MATERIALES,3,TRUE))</f>
        <v/>
      </c>
      <c r="F298" s="268"/>
      <c r="G298" s="180" t="str">
        <f t="shared" ref="G298:G303" si="42">IF(B298="","",+VLOOKUP(B298,MATERIALES,4,TRUE))</f>
        <v/>
      </c>
      <c r="H298" s="259" t="str">
        <f t="shared" ref="H298:H303" si="43">IF(F298=0,"",+IF(ROUND(G298/F298,0)&lt;1,+ROUND(G298*F298,0),ROUND(G298/F298,0)))</f>
        <v/>
      </c>
    </row>
    <row r="299" spans="2:11" x14ac:dyDescent="0.25">
      <c r="B299" s="267"/>
      <c r="C299" s="829" t="str">
        <f t="shared" si="40"/>
        <v/>
      </c>
      <c r="D299" s="829"/>
      <c r="E299" s="220" t="str">
        <f t="shared" si="41"/>
        <v/>
      </c>
      <c r="F299" s="269"/>
      <c r="G299" s="221" t="str">
        <f t="shared" si="42"/>
        <v/>
      </c>
      <c r="H299" s="260" t="str">
        <f t="shared" si="43"/>
        <v/>
      </c>
    </row>
    <row r="300" spans="2:11" x14ac:dyDescent="0.25">
      <c r="B300" s="266"/>
      <c r="C300" s="832" t="str">
        <f t="shared" si="40"/>
        <v/>
      </c>
      <c r="D300" s="833"/>
      <c r="E300" s="179" t="str">
        <f t="shared" si="41"/>
        <v/>
      </c>
      <c r="F300" s="268"/>
      <c r="G300" s="180" t="str">
        <f t="shared" si="42"/>
        <v/>
      </c>
      <c r="H300" s="259" t="str">
        <f t="shared" si="43"/>
        <v/>
      </c>
    </row>
    <row r="301" spans="2:11" x14ac:dyDescent="0.25">
      <c r="B301" s="267"/>
      <c r="C301" s="829" t="str">
        <f t="shared" si="40"/>
        <v/>
      </c>
      <c r="D301" s="829"/>
      <c r="E301" s="220" t="str">
        <f t="shared" si="41"/>
        <v/>
      </c>
      <c r="F301" s="269"/>
      <c r="G301" s="221" t="str">
        <f t="shared" si="42"/>
        <v/>
      </c>
      <c r="H301" s="260" t="str">
        <f t="shared" si="43"/>
        <v/>
      </c>
    </row>
    <row r="302" spans="2:11" x14ac:dyDescent="0.25">
      <c r="B302" s="266"/>
      <c r="C302" s="832" t="str">
        <f t="shared" si="40"/>
        <v/>
      </c>
      <c r="D302" s="833"/>
      <c r="E302" s="179" t="str">
        <f t="shared" si="41"/>
        <v/>
      </c>
      <c r="F302" s="268"/>
      <c r="G302" s="180" t="str">
        <f t="shared" si="42"/>
        <v/>
      </c>
      <c r="H302" s="259" t="str">
        <f t="shared" si="43"/>
        <v/>
      </c>
    </row>
    <row r="303" spans="2:11" x14ac:dyDescent="0.25">
      <c r="B303" s="267">
        <v>1019</v>
      </c>
      <c r="C303" s="829" t="str">
        <f t="shared" si="40"/>
        <v xml:space="preserve">HERRAMIENTA MENOR </v>
      </c>
      <c r="D303" s="829"/>
      <c r="E303" s="220" t="str">
        <f t="shared" si="41"/>
        <v>%</v>
      </c>
      <c r="F303" s="269">
        <f>+H332</f>
        <v>27392</v>
      </c>
      <c r="G303" s="275">
        <f t="shared" si="42"/>
        <v>0.1</v>
      </c>
      <c r="H303" s="260">
        <f t="shared" si="43"/>
        <v>2739</v>
      </c>
    </row>
    <row r="304" spans="2:11" x14ac:dyDescent="0.25">
      <c r="B304" s="183"/>
      <c r="C304" s="184"/>
      <c r="D304" s="184"/>
      <c r="E304" s="184"/>
      <c r="F304" s="184"/>
      <c r="G304" s="218" t="s">
        <v>7</v>
      </c>
      <c r="H304" s="222">
        <f>+SUM(H298:H303)</f>
        <v>2739</v>
      </c>
    </row>
    <row r="305" spans="2:8" x14ac:dyDescent="0.25">
      <c r="B305" s="183"/>
      <c r="C305" s="184"/>
      <c r="D305" s="185"/>
      <c r="E305" s="184"/>
      <c r="F305" s="184"/>
      <c r="G305" s="184"/>
      <c r="H305" s="186"/>
    </row>
    <row r="306" spans="2:8" x14ac:dyDescent="0.25">
      <c r="B306" s="825" t="s">
        <v>110</v>
      </c>
      <c r="C306" s="826"/>
      <c r="D306" s="826"/>
      <c r="E306" s="826"/>
      <c r="F306" s="826"/>
      <c r="G306" s="826"/>
      <c r="H306" s="827"/>
    </row>
    <row r="307" spans="2:8" x14ac:dyDescent="0.25">
      <c r="B307" s="217" t="s">
        <v>104</v>
      </c>
      <c r="C307" s="830" t="s">
        <v>105</v>
      </c>
      <c r="D307" s="831"/>
      <c r="E307" s="218" t="s">
        <v>106</v>
      </c>
      <c r="F307" s="218" t="s">
        <v>111</v>
      </c>
      <c r="G307" s="218" t="s">
        <v>108</v>
      </c>
      <c r="H307" s="222" t="s">
        <v>109</v>
      </c>
    </row>
    <row r="308" spans="2:8" x14ac:dyDescent="0.25">
      <c r="B308" s="266">
        <v>2022</v>
      </c>
      <c r="C308" s="824" t="str">
        <f t="shared" ref="C308:C318" si="44">IF(B308="","",+VLOOKUP(B308,INSUMOS,2,TRUE))</f>
        <v>ARENA</v>
      </c>
      <c r="D308" s="824"/>
      <c r="E308" s="181" t="str">
        <f t="shared" ref="E308:E318" si="45">IF(B308="","",+VLOOKUP(B308,INSUMOS,3,TRUE))</f>
        <v>m³</v>
      </c>
      <c r="F308" s="270">
        <v>1.01</v>
      </c>
      <c r="G308" s="181">
        <f t="shared" ref="G308:G318" si="46">IF(B308="","",+VLOOKUP(B308,INSUMOS,4,TRUE))</f>
        <v>90000</v>
      </c>
      <c r="H308" s="182">
        <f>IF(F308=0,"",ROUND(G308*F308,0))</f>
        <v>90900</v>
      </c>
    </row>
    <row r="309" spans="2:8" x14ac:dyDescent="0.25">
      <c r="B309" s="267"/>
      <c r="C309" s="829"/>
      <c r="D309" s="829"/>
      <c r="E309" s="265"/>
      <c r="F309" s="274"/>
      <c r="G309" s="265"/>
      <c r="H309" s="230"/>
    </row>
    <row r="310" spans="2:8" x14ac:dyDescent="0.25">
      <c r="B310" s="266"/>
      <c r="C310" s="824" t="str">
        <f t="shared" si="44"/>
        <v/>
      </c>
      <c r="D310" s="824"/>
      <c r="E310" s="181" t="str">
        <f t="shared" si="45"/>
        <v/>
      </c>
      <c r="F310" s="270"/>
      <c r="G310" s="181" t="str">
        <f t="shared" si="46"/>
        <v/>
      </c>
      <c r="H310" s="182" t="str">
        <f t="shared" ref="H310:H318" si="47">IF(F310=0,"",ROUND(G310*F310,0))</f>
        <v/>
      </c>
    </row>
    <row r="311" spans="2:8" x14ac:dyDescent="0.25">
      <c r="B311" s="267"/>
      <c r="C311" s="829" t="str">
        <f t="shared" si="44"/>
        <v/>
      </c>
      <c r="D311" s="829"/>
      <c r="E311" s="265" t="str">
        <f t="shared" si="45"/>
        <v/>
      </c>
      <c r="F311" s="274"/>
      <c r="G311" s="265" t="str">
        <f t="shared" si="46"/>
        <v/>
      </c>
      <c r="H311" s="230" t="str">
        <f t="shared" si="47"/>
        <v/>
      </c>
    </row>
    <row r="312" spans="2:8" x14ac:dyDescent="0.25">
      <c r="B312" s="266"/>
      <c r="C312" s="824" t="str">
        <f t="shared" si="44"/>
        <v/>
      </c>
      <c r="D312" s="824"/>
      <c r="E312" s="181" t="str">
        <f t="shared" si="45"/>
        <v/>
      </c>
      <c r="F312" s="270"/>
      <c r="G312" s="181" t="str">
        <f t="shared" si="46"/>
        <v/>
      </c>
      <c r="H312" s="182" t="str">
        <f t="shared" si="47"/>
        <v/>
      </c>
    </row>
    <row r="313" spans="2:8" x14ac:dyDescent="0.25">
      <c r="B313" s="267"/>
      <c r="C313" s="829" t="str">
        <f t="shared" si="44"/>
        <v/>
      </c>
      <c r="D313" s="829"/>
      <c r="E313" s="265" t="str">
        <f t="shared" si="45"/>
        <v/>
      </c>
      <c r="F313" s="274"/>
      <c r="G313" s="265" t="str">
        <f t="shared" si="46"/>
        <v/>
      </c>
      <c r="H313" s="230" t="str">
        <f t="shared" si="47"/>
        <v/>
      </c>
    </row>
    <row r="314" spans="2:8" x14ac:dyDescent="0.25">
      <c r="B314" s="266"/>
      <c r="C314" s="824" t="str">
        <f t="shared" si="44"/>
        <v/>
      </c>
      <c r="D314" s="824"/>
      <c r="E314" s="181" t="str">
        <f t="shared" si="45"/>
        <v/>
      </c>
      <c r="F314" s="270"/>
      <c r="G314" s="181" t="str">
        <f t="shared" si="46"/>
        <v/>
      </c>
      <c r="H314" s="182" t="str">
        <f t="shared" si="47"/>
        <v/>
      </c>
    </row>
    <row r="315" spans="2:8" x14ac:dyDescent="0.25">
      <c r="B315" s="267"/>
      <c r="C315" s="829" t="str">
        <f t="shared" si="44"/>
        <v/>
      </c>
      <c r="D315" s="829"/>
      <c r="E315" s="265" t="str">
        <f t="shared" si="45"/>
        <v/>
      </c>
      <c r="F315" s="274"/>
      <c r="G315" s="265" t="str">
        <f t="shared" si="46"/>
        <v/>
      </c>
      <c r="H315" s="230" t="str">
        <f t="shared" si="47"/>
        <v/>
      </c>
    </row>
    <row r="316" spans="2:8" x14ac:dyDescent="0.25">
      <c r="B316" s="266"/>
      <c r="C316" s="824" t="str">
        <f t="shared" si="44"/>
        <v/>
      </c>
      <c r="D316" s="824"/>
      <c r="E316" s="181" t="str">
        <f t="shared" si="45"/>
        <v/>
      </c>
      <c r="F316" s="270"/>
      <c r="G316" s="181" t="str">
        <f t="shared" si="46"/>
        <v/>
      </c>
      <c r="H316" s="182" t="str">
        <f t="shared" si="47"/>
        <v/>
      </c>
    </row>
    <row r="317" spans="2:8" x14ac:dyDescent="0.25">
      <c r="B317" s="267"/>
      <c r="C317" s="829" t="str">
        <f t="shared" si="44"/>
        <v/>
      </c>
      <c r="D317" s="829"/>
      <c r="E317" s="265" t="str">
        <f t="shared" si="45"/>
        <v/>
      </c>
      <c r="F317" s="274"/>
      <c r="G317" s="265" t="str">
        <f t="shared" si="46"/>
        <v/>
      </c>
      <c r="H317" s="230" t="str">
        <f t="shared" si="47"/>
        <v/>
      </c>
    </row>
    <row r="318" spans="2:8" x14ac:dyDescent="0.25">
      <c r="B318" s="266"/>
      <c r="C318" s="824" t="str">
        <f t="shared" si="44"/>
        <v/>
      </c>
      <c r="D318" s="824"/>
      <c r="E318" s="181" t="str">
        <f t="shared" si="45"/>
        <v/>
      </c>
      <c r="F318" s="270"/>
      <c r="G318" s="181" t="str">
        <f t="shared" si="46"/>
        <v/>
      </c>
      <c r="H318" s="182" t="str">
        <f t="shared" si="47"/>
        <v/>
      </c>
    </row>
    <row r="319" spans="2:8" x14ac:dyDescent="0.25">
      <c r="B319" s="183"/>
      <c r="C319" s="184"/>
      <c r="D319" s="184"/>
      <c r="E319" s="184"/>
      <c r="F319" s="184"/>
      <c r="G319" s="218" t="s">
        <v>7</v>
      </c>
      <c r="H319" s="223">
        <f>+SUM(H308:H318)</f>
        <v>90900</v>
      </c>
    </row>
    <row r="320" spans="2:8" x14ac:dyDescent="0.25">
      <c r="B320" s="183"/>
      <c r="C320" s="184"/>
      <c r="D320" s="185"/>
      <c r="E320" s="184"/>
      <c r="F320" s="184"/>
      <c r="G320" s="184"/>
      <c r="H320" s="186"/>
    </row>
    <row r="321" spans="2:11" x14ac:dyDescent="0.25">
      <c r="B321" s="825" t="s">
        <v>112</v>
      </c>
      <c r="C321" s="826"/>
      <c r="D321" s="826"/>
      <c r="E321" s="826"/>
      <c r="F321" s="826"/>
      <c r="G321" s="826"/>
      <c r="H321" s="827"/>
    </row>
    <row r="322" spans="2:11" x14ac:dyDescent="0.25">
      <c r="B322" s="224" t="s">
        <v>104</v>
      </c>
      <c r="C322" s="264" t="s">
        <v>105</v>
      </c>
      <c r="D322" s="262" t="s">
        <v>2</v>
      </c>
      <c r="E322" s="262" t="s">
        <v>3</v>
      </c>
      <c r="F322" s="262" t="s">
        <v>113</v>
      </c>
      <c r="G322" s="262" t="s">
        <v>108</v>
      </c>
      <c r="H322" s="263" t="s">
        <v>109</v>
      </c>
    </row>
    <row r="323" spans="2:11" x14ac:dyDescent="0.25">
      <c r="B323" s="266">
        <v>3001</v>
      </c>
      <c r="C323" s="261" t="str">
        <f>IF(B323="","",+VLOOKUP(B323,TRANSPORTE,2,TRUE))</f>
        <v>FLETE AGREGADOS</v>
      </c>
      <c r="D323" s="261" t="str">
        <f>IF(B323="","",+VLOOKUP(B323,TRANSPORTE,3,TRUE))</f>
        <v>M3/KM</v>
      </c>
      <c r="E323" s="270">
        <v>1.1000000000000001</v>
      </c>
      <c r="F323" s="270">
        <v>5</v>
      </c>
      <c r="G323" s="181">
        <f>IF(B323="","",+VLOOKUP(B323,TRANSPORTE,4,TRUE))</f>
        <v>1800</v>
      </c>
      <c r="H323" s="182">
        <f>IF(B323=0,"",ROUND(G323*F323*E323,0))</f>
        <v>9900</v>
      </c>
      <c r="K323" s="303"/>
    </row>
    <row r="324" spans="2:11" x14ac:dyDescent="0.25">
      <c r="B324" s="267"/>
      <c r="C324" s="229" t="str">
        <f>IF(B324="","",+VLOOKUP(B324,TRANSPORTE,2,TRUE))</f>
        <v/>
      </c>
      <c r="D324" s="229" t="str">
        <f>IF(B324="","",+VLOOKUP(B324,TRANSPORTE,3,TRUE))</f>
        <v/>
      </c>
      <c r="E324" s="271"/>
      <c r="F324" s="271"/>
      <c r="G324" s="265" t="str">
        <f>IF(B324="","",+VLOOKUP(B324,TRANSPORTE,4,TRUE))</f>
        <v/>
      </c>
      <c r="H324" s="230" t="str">
        <f>IF(B324=0,"",ROUND(G324*F324*E324,0))</f>
        <v/>
      </c>
    </row>
    <row r="325" spans="2:11" x14ac:dyDescent="0.25">
      <c r="B325" s="183"/>
      <c r="C325" s="828"/>
      <c r="D325" s="828"/>
      <c r="E325" s="187"/>
      <c r="F325" s="187"/>
      <c r="G325" s="218" t="s">
        <v>7</v>
      </c>
      <c r="H325" s="223">
        <f>+SUM(H323:H324)</f>
        <v>9900</v>
      </c>
    </row>
    <row r="326" spans="2:11" x14ac:dyDescent="0.25">
      <c r="B326" s="183"/>
      <c r="C326" s="828"/>
      <c r="D326" s="828"/>
      <c r="E326" s="187"/>
      <c r="F326" s="187"/>
      <c r="G326" s="187"/>
      <c r="H326" s="188"/>
    </row>
    <row r="327" spans="2:11" x14ac:dyDescent="0.25">
      <c r="B327" s="825" t="s">
        <v>114</v>
      </c>
      <c r="C327" s="826"/>
      <c r="D327" s="826"/>
      <c r="E327" s="826"/>
      <c r="F327" s="826"/>
      <c r="G327" s="826"/>
      <c r="H327" s="827"/>
    </row>
    <row r="328" spans="2:11" x14ac:dyDescent="0.25">
      <c r="B328" s="217" t="s">
        <v>105</v>
      </c>
      <c r="C328" s="218" t="s">
        <v>380</v>
      </c>
      <c r="D328" s="218" t="s">
        <v>111</v>
      </c>
      <c r="E328" s="218" t="s">
        <v>115</v>
      </c>
      <c r="F328" s="218" t="s">
        <v>116</v>
      </c>
      <c r="G328" s="218" t="s">
        <v>107</v>
      </c>
      <c r="H328" s="225" t="s">
        <v>109</v>
      </c>
    </row>
    <row r="329" spans="2:11" x14ac:dyDescent="0.25">
      <c r="B329" s="266">
        <v>4004</v>
      </c>
      <c r="C329" s="261" t="str">
        <f>IF(B329="","",+VLOOKUP(B329,MO,2,TRUE))</f>
        <v>AYUDANTE</v>
      </c>
      <c r="D329" s="272">
        <v>3</v>
      </c>
      <c r="E329" s="257">
        <f>IF(B329="","",+VLOOKUP(B329,MO,4,TRUE))</f>
        <v>54107</v>
      </c>
      <c r="F329" s="257">
        <f>IF(B329="","",+ROUND(E329*D329*1.8,0))</f>
        <v>292178</v>
      </c>
      <c r="G329" s="276">
        <v>16</v>
      </c>
      <c r="H329" s="259">
        <f>IF(B329=0,"",+IF(ROUND(F329/G329,0)&lt;1,+ROUND(F329/G329,0),ROUND(F329/G329,0)))</f>
        <v>18261</v>
      </c>
      <c r="K329" s="9">
        <v>138</v>
      </c>
    </row>
    <row r="330" spans="2:11" x14ac:dyDescent="0.25">
      <c r="B330" s="267">
        <v>4003</v>
      </c>
      <c r="C330" s="229" t="str">
        <f>IF(B330="","",+VLOOKUP(B330,MO,2,TRUE))</f>
        <v>OFICIAL</v>
      </c>
      <c r="D330" s="271">
        <v>1</v>
      </c>
      <c r="E330" s="258">
        <f>IF(B330="","",+VLOOKUP(B330,MO,4,TRUE))</f>
        <v>81161</v>
      </c>
      <c r="F330" s="258">
        <f>IF(B330="","",+ROUND(E330*D330*1.8,0))</f>
        <v>146090</v>
      </c>
      <c r="G330" s="280">
        <f>+G329</f>
        <v>16</v>
      </c>
      <c r="H330" s="260">
        <f>IF(B330=0,"",+IF(ROUND(F330/G330,0)&lt;1,+ROUND(F330/G330,0),ROUND(F330/G330,0)))</f>
        <v>9131</v>
      </c>
    </row>
    <row r="331" spans="2:11" x14ac:dyDescent="0.25">
      <c r="B331" s="266"/>
      <c r="C331" s="261" t="str">
        <f>IF(B331="","",+VLOOKUP(B331,MO,2,TRUE))</f>
        <v/>
      </c>
      <c r="D331" s="272"/>
      <c r="E331" s="257" t="str">
        <f>IF(B331="","",+VLOOKUP(B331,MO,4,TRUE))</f>
        <v/>
      </c>
      <c r="F331" s="257" t="str">
        <f>IF(B331="","",+ROUND(E331*D331*1.8,0))</f>
        <v/>
      </c>
      <c r="G331" s="273"/>
      <c r="H331" s="259" t="str">
        <f>IF(B331=0,"",+IF(ROUND(F331/G331,0)&lt;1,+ROUND(F331/G331,0),ROUND(F331/G331,0)))</f>
        <v/>
      </c>
    </row>
    <row r="332" spans="2:11" x14ac:dyDescent="0.25">
      <c r="B332" s="183"/>
      <c r="C332" s="184"/>
      <c r="D332" s="184"/>
      <c r="E332" s="187"/>
      <c r="F332" s="184"/>
      <c r="G332" s="218" t="s">
        <v>7</v>
      </c>
      <c r="H332" s="222">
        <f>+SUM(H329:H331)</f>
        <v>27392</v>
      </c>
    </row>
    <row r="333" spans="2:11" x14ac:dyDescent="0.25">
      <c r="B333" s="183"/>
      <c r="C333" s="184"/>
      <c r="D333" s="184"/>
      <c r="E333" s="189"/>
      <c r="F333" s="184"/>
      <c r="G333" s="184"/>
      <c r="H333" s="190"/>
    </row>
    <row r="334" spans="2:11" x14ac:dyDescent="0.25">
      <c r="B334" s="204"/>
      <c r="C334" s="205"/>
      <c r="D334" s="205"/>
      <c r="E334" s="206" t="s">
        <v>117</v>
      </c>
      <c r="F334" s="205"/>
      <c r="G334" s="207"/>
      <c r="H334" s="226">
        <f>+ROUND(H332+H325+H319+H304,0)</f>
        <v>130931</v>
      </c>
    </row>
    <row r="335" spans="2:11" x14ac:dyDescent="0.25">
      <c r="B335" s="208"/>
      <c r="C335" s="209"/>
      <c r="D335" s="210"/>
      <c r="E335" s="211" t="s">
        <v>118</v>
      </c>
      <c r="F335" s="211"/>
      <c r="G335" s="212">
        <v>0.36</v>
      </c>
      <c r="H335" s="227">
        <f>+ROUND(H334*G335,0)</f>
        <v>47135</v>
      </c>
    </row>
    <row r="336" spans="2:11" x14ac:dyDescent="0.25">
      <c r="B336" s="213"/>
      <c r="C336" s="214"/>
      <c r="D336" s="214"/>
      <c r="E336" s="215" t="s">
        <v>119</v>
      </c>
      <c r="F336" s="214"/>
      <c r="G336" s="216"/>
      <c r="H336" s="228">
        <f>+H335+H334</f>
        <v>178066</v>
      </c>
    </row>
    <row r="337" spans="2:11" x14ac:dyDescent="0.25">
      <c r="B337" s="197" t="s">
        <v>135</v>
      </c>
      <c r="C337" s="184"/>
      <c r="D337" s="184"/>
      <c r="E337" s="196" t="s">
        <v>136</v>
      </c>
      <c r="F337" s="184"/>
      <c r="G337" s="184"/>
      <c r="H337" s="190"/>
    </row>
    <row r="338" spans="2:11" x14ac:dyDescent="0.25">
      <c r="B338" s="667"/>
      <c r="C338" s="668"/>
      <c r="D338" s="195"/>
      <c r="E338" s="668"/>
      <c r="F338" s="668"/>
      <c r="G338" s="668"/>
      <c r="H338" s="669"/>
    </row>
    <row r="339" spans="2:11" x14ac:dyDescent="0.25">
      <c r="B339" s="667" t="str">
        <f>+PRESENTACION!$C$9</f>
        <v>WILSON ESNEYDER SIERRA MAYORGA</v>
      </c>
      <c r="C339" s="668"/>
      <c r="D339" s="195"/>
      <c r="E339" s="668" t="str">
        <f>+PRESENTACION!$C$11</f>
        <v>DIANA MARGARITA CORZO</v>
      </c>
      <c r="F339" s="668"/>
      <c r="G339" s="668"/>
      <c r="H339" s="669"/>
    </row>
    <row r="340" spans="2:11" x14ac:dyDescent="0.25">
      <c r="B340" s="667" t="str">
        <f>+PRESENTACION!$C$10</f>
        <v>AUXILIAR DE INGENIERIA</v>
      </c>
      <c r="C340" s="668"/>
      <c r="D340" s="195"/>
      <c r="E340" s="668" t="str">
        <f>+PRESENTACION!$C$12</f>
        <v>SECRETARIA DE PLANEACION E INFRAESTRUCTURA</v>
      </c>
      <c r="F340" s="668"/>
      <c r="G340" s="668"/>
      <c r="H340" s="669"/>
    </row>
    <row r="341" spans="2:11" ht="16.5" thickBot="1" x14ac:dyDescent="0.3">
      <c r="B341" s="191"/>
      <c r="C341" s="192"/>
      <c r="D341" s="192"/>
      <c r="E341" s="192"/>
      <c r="F341" s="192"/>
      <c r="G341" s="192"/>
      <c r="H341" s="193"/>
    </row>
    <row r="343" spans="2:11" ht="16.5" thickBot="1" x14ac:dyDescent="0.3"/>
    <row r="344" spans="2:11" x14ac:dyDescent="0.25">
      <c r="B344" s="845" t="s">
        <v>96</v>
      </c>
      <c r="C344" s="846"/>
      <c r="D344" s="846"/>
      <c r="E344" s="846"/>
      <c r="F344" s="846"/>
      <c r="G344" s="846"/>
      <c r="H344" s="847"/>
    </row>
    <row r="345" spans="2:11" ht="15.75" customHeight="1" x14ac:dyDescent="0.25">
      <c r="B345" s="198" t="s">
        <v>97</v>
      </c>
      <c r="C345" s="848" t="str">
        <f>+PRESENTACION!$C$2</f>
        <v>MUNICIPIO DE SAN VICENTE DE CHUCURI</v>
      </c>
      <c r="D345" s="848"/>
      <c r="E345" s="848"/>
      <c r="F345" s="848"/>
      <c r="G345" s="848"/>
      <c r="H345" s="849"/>
    </row>
    <row r="346" spans="2:11" ht="16.5" thickBot="1" x14ac:dyDescent="0.3">
      <c r="B346" s="199" t="s">
        <v>98</v>
      </c>
      <c r="C346" s="850">
        <f>+PRESENTACION!$C$6</f>
        <v>45848</v>
      </c>
      <c r="D346" s="851"/>
      <c r="E346" s="851"/>
      <c r="F346" s="851"/>
      <c r="G346" s="851"/>
      <c r="H346" s="852"/>
    </row>
    <row r="347" spans="2:11" ht="15.75" customHeight="1" x14ac:dyDescent="0.25">
      <c r="B347" s="853" t="s">
        <v>99</v>
      </c>
      <c r="C347" s="854" t="str">
        <f>+PRESENTACION!$C$4</f>
        <v>ADECUACION DEL POLIDEPORTIVO ESCUELA EL LEON DEL MUNICIPIO DE SAN VICENTE DE CHUCURI</v>
      </c>
      <c r="D347" s="855"/>
      <c r="E347" s="855"/>
      <c r="F347" s="855"/>
      <c r="G347" s="855"/>
      <c r="H347" s="856"/>
      <c r="K347" s="749" t="s">
        <v>399</v>
      </c>
    </row>
    <row r="348" spans="2:11" ht="16.5" thickBot="1" x14ac:dyDescent="0.3">
      <c r="B348" s="853"/>
      <c r="C348" s="855"/>
      <c r="D348" s="855"/>
      <c r="E348" s="855"/>
      <c r="F348" s="855"/>
      <c r="G348" s="855"/>
      <c r="H348" s="856"/>
      <c r="K348" s="750"/>
    </row>
    <row r="349" spans="2:11" ht="15.75" customHeight="1" thickBot="1" x14ac:dyDescent="0.3">
      <c r="B349" s="199" t="s">
        <v>100</v>
      </c>
      <c r="C349" s="200">
        <f>+PRESUPUESTO!$B$14</f>
        <v>2</v>
      </c>
      <c r="D349" s="834" t="str">
        <f>+PRESUPUESTO!$C$14</f>
        <v>MOVIMIENTO DE TIERRA</v>
      </c>
      <c r="E349" s="835"/>
      <c r="F349" s="835"/>
      <c r="G349" s="835"/>
      <c r="H349" s="836"/>
      <c r="K349" s="328" t="s">
        <v>444</v>
      </c>
    </row>
    <row r="350" spans="2:11" x14ac:dyDescent="0.25">
      <c r="B350" s="837" t="s">
        <v>101</v>
      </c>
      <c r="C350" s="839">
        <f>+PRESUPUESTO!$B$15</f>
        <v>2.0699999999999998</v>
      </c>
      <c r="D350" s="840"/>
      <c r="E350" s="840"/>
      <c r="F350" s="841"/>
      <c r="G350" s="203" t="s">
        <v>102</v>
      </c>
      <c r="H350" s="201" t="str">
        <f>+PRESUPUESTO!$D$15</f>
        <v>m³</v>
      </c>
    </row>
    <row r="351" spans="2:11" x14ac:dyDescent="0.25">
      <c r="B351" s="838"/>
      <c r="C351" s="842" t="str">
        <f>+PRESUPUESTO!$C$15</f>
        <v>CARGUE Y RETIRO MATERIAL SOBRANTE DE EXCAVACIÓN (INCLUYE DISPOSICIÓN FINAL)</v>
      </c>
      <c r="D351" s="843"/>
      <c r="E351" s="843"/>
      <c r="F351" s="843"/>
      <c r="G351" s="843"/>
      <c r="H351" s="844"/>
    </row>
    <row r="352" spans="2:11" x14ac:dyDescent="0.25">
      <c r="B352" s="176"/>
      <c r="C352" s="177"/>
      <c r="D352" s="177"/>
      <c r="E352" s="177"/>
      <c r="F352" s="177"/>
      <c r="G352" s="177"/>
      <c r="H352" s="178"/>
    </row>
    <row r="353" spans="2:8" x14ac:dyDescent="0.25">
      <c r="B353" s="825" t="s">
        <v>103</v>
      </c>
      <c r="C353" s="826"/>
      <c r="D353" s="826"/>
      <c r="E353" s="826"/>
      <c r="F353" s="826"/>
      <c r="G353" s="826"/>
      <c r="H353" s="827"/>
    </row>
    <row r="354" spans="2:8" x14ac:dyDescent="0.25">
      <c r="B354" s="217" t="s">
        <v>104</v>
      </c>
      <c r="C354" s="830" t="s">
        <v>105</v>
      </c>
      <c r="D354" s="831"/>
      <c r="E354" s="218" t="s">
        <v>106</v>
      </c>
      <c r="F354" s="202" t="s">
        <v>107</v>
      </c>
      <c r="G354" s="218" t="s">
        <v>108</v>
      </c>
      <c r="H354" s="219" t="s">
        <v>109</v>
      </c>
    </row>
    <row r="355" spans="2:8" x14ac:dyDescent="0.25">
      <c r="B355" s="266">
        <v>1028</v>
      </c>
      <c r="C355" s="832" t="str">
        <f t="shared" ref="C355:C360" si="48">IF(B355="","",+VLOOKUP(B355,MATERIALES,2,TRUE))</f>
        <v>RETROEXCAVADORA SOBRE LLANTA</v>
      </c>
      <c r="D355" s="833"/>
      <c r="E355" s="179" t="str">
        <f t="shared" ref="E355:E360" si="49">IF(B355="","",+VLOOKUP(B355,MATERIALES,3,TRUE))</f>
        <v>Día</v>
      </c>
      <c r="F355" s="268">
        <v>80</v>
      </c>
      <c r="G355" s="180">
        <f t="shared" ref="G355:G360" si="50">IF(B355="","",+VLOOKUP(B355,MATERIALES,4,TRUE))</f>
        <v>800000</v>
      </c>
      <c r="H355" s="259">
        <f t="shared" ref="H355:H360" si="51">IF(F355=0,"",+IF(ROUND(G355/F355,0)&lt;1,+ROUND(G355*F355,0),ROUND(G355/F355,0)))</f>
        <v>10000</v>
      </c>
    </row>
    <row r="356" spans="2:8" x14ac:dyDescent="0.25">
      <c r="B356" s="267">
        <v>1034</v>
      </c>
      <c r="C356" s="829" t="str">
        <f t="shared" si="48"/>
        <v>EQUIPO DE PINTURA MENOR</v>
      </c>
      <c r="D356" s="829"/>
      <c r="E356" s="220" t="str">
        <f t="shared" si="49"/>
        <v>UNIDAD</v>
      </c>
      <c r="F356" s="269">
        <f>+F355</f>
        <v>80</v>
      </c>
      <c r="G356" s="221">
        <f t="shared" si="50"/>
        <v>20000</v>
      </c>
      <c r="H356" s="260">
        <f t="shared" si="51"/>
        <v>250</v>
      </c>
    </row>
    <row r="357" spans="2:8" x14ac:dyDescent="0.25">
      <c r="B357" s="266"/>
      <c r="C357" s="832" t="str">
        <f t="shared" si="48"/>
        <v/>
      </c>
      <c r="D357" s="833"/>
      <c r="E357" s="179" t="str">
        <f t="shared" si="49"/>
        <v/>
      </c>
      <c r="F357" s="268"/>
      <c r="G357" s="180" t="str">
        <f t="shared" si="50"/>
        <v/>
      </c>
      <c r="H357" s="259" t="str">
        <f t="shared" si="51"/>
        <v/>
      </c>
    </row>
    <row r="358" spans="2:8" x14ac:dyDescent="0.25">
      <c r="B358" s="267"/>
      <c r="C358" s="829" t="str">
        <f t="shared" si="48"/>
        <v/>
      </c>
      <c r="D358" s="829"/>
      <c r="E358" s="220" t="str">
        <f t="shared" si="49"/>
        <v/>
      </c>
      <c r="F358" s="269"/>
      <c r="G358" s="221" t="str">
        <f t="shared" si="50"/>
        <v/>
      </c>
      <c r="H358" s="260" t="str">
        <f t="shared" si="51"/>
        <v/>
      </c>
    </row>
    <row r="359" spans="2:8" x14ac:dyDescent="0.25">
      <c r="B359" s="266"/>
      <c r="C359" s="832" t="str">
        <f t="shared" si="48"/>
        <v/>
      </c>
      <c r="D359" s="833"/>
      <c r="E359" s="179" t="str">
        <f t="shared" si="49"/>
        <v/>
      </c>
      <c r="F359" s="268"/>
      <c r="G359" s="180" t="str">
        <f t="shared" si="50"/>
        <v/>
      </c>
      <c r="H359" s="259" t="str">
        <f t="shared" si="51"/>
        <v/>
      </c>
    </row>
    <row r="360" spans="2:8" x14ac:dyDescent="0.25">
      <c r="B360" s="267">
        <v>1019</v>
      </c>
      <c r="C360" s="829" t="str">
        <f t="shared" si="48"/>
        <v xml:space="preserve">HERRAMIENTA MENOR </v>
      </c>
      <c r="D360" s="829"/>
      <c r="E360" s="220" t="str">
        <f t="shared" si="49"/>
        <v>%</v>
      </c>
      <c r="F360" s="269">
        <f>+H389</f>
        <v>3652</v>
      </c>
      <c r="G360" s="275">
        <f t="shared" si="50"/>
        <v>0.1</v>
      </c>
      <c r="H360" s="260">
        <f t="shared" si="51"/>
        <v>365</v>
      </c>
    </row>
    <row r="361" spans="2:8" x14ac:dyDescent="0.25">
      <c r="B361" s="183"/>
      <c r="C361" s="184"/>
      <c r="D361" s="184"/>
      <c r="E361" s="184"/>
      <c r="F361" s="184"/>
      <c r="G361" s="218" t="s">
        <v>7</v>
      </c>
      <c r="H361" s="222">
        <f>+SUM(H355:H360)</f>
        <v>10615</v>
      </c>
    </row>
    <row r="362" spans="2:8" x14ac:dyDescent="0.25">
      <c r="B362" s="183"/>
      <c r="C362" s="184"/>
      <c r="D362" s="185"/>
      <c r="E362" s="184"/>
      <c r="F362" s="184"/>
      <c r="G362" s="184"/>
      <c r="H362" s="186"/>
    </row>
    <row r="363" spans="2:8" x14ac:dyDescent="0.25">
      <c r="B363" s="825" t="s">
        <v>110</v>
      </c>
      <c r="C363" s="826"/>
      <c r="D363" s="826"/>
      <c r="E363" s="826"/>
      <c r="F363" s="826"/>
      <c r="G363" s="826"/>
      <c r="H363" s="827"/>
    </row>
    <row r="364" spans="2:8" x14ac:dyDescent="0.25">
      <c r="B364" s="217" t="s">
        <v>104</v>
      </c>
      <c r="C364" s="830" t="s">
        <v>105</v>
      </c>
      <c r="D364" s="831"/>
      <c r="E364" s="218" t="s">
        <v>106</v>
      </c>
      <c r="F364" s="218" t="s">
        <v>111</v>
      </c>
      <c r="G364" s="218" t="s">
        <v>108</v>
      </c>
      <c r="H364" s="222" t="s">
        <v>109</v>
      </c>
    </row>
    <row r="365" spans="2:8" x14ac:dyDescent="0.25">
      <c r="B365" s="266"/>
      <c r="C365" s="824" t="str">
        <f>IF(B365="","",+VLOOKUP(B365,INSUMOS,2,TRUE))</f>
        <v/>
      </c>
      <c r="D365" s="824"/>
      <c r="E365" s="181" t="str">
        <f>IF(B365="","",+VLOOKUP(B365,INSUMOS,3,TRUE))</f>
        <v/>
      </c>
      <c r="F365" s="270"/>
      <c r="G365" s="181" t="str">
        <f>IF(B365="","",+VLOOKUP(B365,INSUMOS,4,TRUE))</f>
        <v/>
      </c>
      <c r="H365" s="182" t="str">
        <f>IF(F365=0,"",ROUND(G365*F365,0))</f>
        <v/>
      </c>
    </row>
    <row r="366" spans="2:8" x14ac:dyDescent="0.25">
      <c r="B366" s="267"/>
      <c r="C366" s="829"/>
      <c r="D366" s="829"/>
      <c r="E366" s="265"/>
      <c r="F366" s="274"/>
      <c r="G366" s="265"/>
      <c r="H366" s="230"/>
    </row>
    <row r="367" spans="2:8" x14ac:dyDescent="0.25">
      <c r="B367" s="266"/>
      <c r="C367" s="824" t="str">
        <f t="shared" ref="C367:C375" si="52">IF(B367="","",+VLOOKUP(B367,INSUMOS,2,TRUE))</f>
        <v/>
      </c>
      <c r="D367" s="824"/>
      <c r="E367" s="181" t="str">
        <f t="shared" ref="E367:E375" si="53">IF(B367="","",+VLOOKUP(B367,INSUMOS,3,TRUE))</f>
        <v/>
      </c>
      <c r="F367" s="270"/>
      <c r="G367" s="181" t="str">
        <f t="shared" ref="G367:G375" si="54">IF(B367="","",+VLOOKUP(B367,INSUMOS,4,TRUE))</f>
        <v/>
      </c>
      <c r="H367" s="182" t="str">
        <f t="shared" ref="H367:H375" si="55">IF(F367=0,"",ROUND(G367*F367,0))</f>
        <v/>
      </c>
    </row>
    <row r="368" spans="2:8" x14ac:dyDescent="0.25">
      <c r="B368" s="267"/>
      <c r="C368" s="829" t="str">
        <f t="shared" si="52"/>
        <v/>
      </c>
      <c r="D368" s="829"/>
      <c r="E368" s="265" t="str">
        <f t="shared" si="53"/>
        <v/>
      </c>
      <c r="F368" s="274"/>
      <c r="G368" s="265" t="str">
        <f t="shared" si="54"/>
        <v/>
      </c>
      <c r="H368" s="230" t="str">
        <f t="shared" si="55"/>
        <v/>
      </c>
    </row>
    <row r="369" spans="2:8" x14ac:dyDescent="0.25">
      <c r="B369" s="266"/>
      <c r="C369" s="824" t="str">
        <f t="shared" si="52"/>
        <v/>
      </c>
      <c r="D369" s="824"/>
      <c r="E369" s="181" t="str">
        <f t="shared" si="53"/>
        <v/>
      </c>
      <c r="F369" s="270"/>
      <c r="G369" s="181" t="str">
        <f t="shared" si="54"/>
        <v/>
      </c>
      <c r="H369" s="182" t="str">
        <f t="shared" si="55"/>
        <v/>
      </c>
    </row>
    <row r="370" spans="2:8" x14ac:dyDescent="0.25">
      <c r="B370" s="267"/>
      <c r="C370" s="829" t="str">
        <f t="shared" si="52"/>
        <v/>
      </c>
      <c r="D370" s="829"/>
      <c r="E370" s="265" t="str">
        <f t="shared" si="53"/>
        <v/>
      </c>
      <c r="F370" s="274"/>
      <c r="G370" s="265" t="str">
        <f t="shared" si="54"/>
        <v/>
      </c>
      <c r="H370" s="230" t="str">
        <f t="shared" si="55"/>
        <v/>
      </c>
    </row>
    <row r="371" spans="2:8" x14ac:dyDescent="0.25">
      <c r="B371" s="266"/>
      <c r="C371" s="824" t="str">
        <f t="shared" si="52"/>
        <v/>
      </c>
      <c r="D371" s="824"/>
      <c r="E371" s="181" t="str">
        <f t="shared" si="53"/>
        <v/>
      </c>
      <c r="F371" s="270"/>
      <c r="G371" s="181" t="str">
        <f t="shared" si="54"/>
        <v/>
      </c>
      <c r="H371" s="182" t="str">
        <f t="shared" si="55"/>
        <v/>
      </c>
    </row>
    <row r="372" spans="2:8" x14ac:dyDescent="0.25">
      <c r="B372" s="267"/>
      <c r="C372" s="829" t="str">
        <f t="shared" si="52"/>
        <v/>
      </c>
      <c r="D372" s="829"/>
      <c r="E372" s="265" t="str">
        <f t="shared" si="53"/>
        <v/>
      </c>
      <c r="F372" s="274"/>
      <c r="G372" s="265" t="str">
        <f t="shared" si="54"/>
        <v/>
      </c>
      <c r="H372" s="230" t="str">
        <f t="shared" si="55"/>
        <v/>
      </c>
    </row>
    <row r="373" spans="2:8" x14ac:dyDescent="0.25">
      <c r="B373" s="266"/>
      <c r="C373" s="824" t="str">
        <f t="shared" si="52"/>
        <v/>
      </c>
      <c r="D373" s="824"/>
      <c r="E373" s="181" t="str">
        <f t="shared" si="53"/>
        <v/>
      </c>
      <c r="F373" s="270"/>
      <c r="G373" s="181" t="str">
        <f t="shared" si="54"/>
        <v/>
      </c>
      <c r="H373" s="182" t="str">
        <f t="shared" si="55"/>
        <v/>
      </c>
    </row>
    <row r="374" spans="2:8" x14ac:dyDescent="0.25">
      <c r="B374" s="267"/>
      <c r="C374" s="829" t="str">
        <f t="shared" si="52"/>
        <v/>
      </c>
      <c r="D374" s="829"/>
      <c r="E374" s="265" t="str">
        <f t="shared" si="53"/>
        <v/>
      </c>
      <c r="F374" s="274"/>
      <c r="G374" s="265" t="str">
        <f t="shared" si="54"/>
        <v/>
      </c>
      <c r="H374" s="230" t="str">
        <f t="shared" si="55"/>
        <v/>
      </c>
    </row>
    <row r="375" spans="2:8" x14ac:dyDescent="0.25">
      <c r="B375" s="266"/>
      <c r="C375" s="824" t="str">
        <f t="shared" si="52"/>
        <v/>
      </c>
      <c r="D375" s="824"/>
      <c r="E375" s="181" t="str">
        <f t="shared" si="53"/>
        <v/>
      </c>
      <c r="F375" s="270"/>
      <c r="G375" s="181" t="str">
        <f t="shared" si="54"/>
        <v/>
      </c>
      <c r="H375" s="182" t="str">
        <f t="shared" si="55"/>
        <v/>
      </c>
    </row>
    <row r="376" spans="2:8" x14ac:dyDescent="0.25">
      <c r="B376" s="183"/>
      <c r="C376" s="184"/>
      <c r="D376" s="184"/>
      <c r="E376" s="184"/>
      <c r="F376" s="184"/>
      <c r="G376" s="218" t="s">
        <v>7</v>
      </c>
      <c r="H376" s="223">
        <f>+SUM(H365:H375)</f>
        <v>0</v>
      </c>
    </row>
    <row r="377" spans="2:8" x14ac:dyDescent="0.25">
      <c r="B377" s="183"/>
      <c r="C377" s="184"/>
      <c r="D377" s="185"/>
      <c r="E377" s="184"/>
      <c r="F377" s="184"/>
      <c r="G377" s="184"/>
      <c r="H377" s="186"/>
    </row>
    <row r="378" spans="2:8" x14ac:dyDescent="0.25">
      <c r="B378" s="825" t="s">
        <v>112</v>
      </c>
      <c r="C378" s="826"/>
      <c r="D378" s="826"/>
      <c r="E378" s="826"/>
      <c r="F378" s="826"/>
      <c r="G378" s="826"/>
      <c r="H378" s="827"/>
    </row>
    <row r="379" spans="2:8" x14ac:dyDescent="0.25">
      <c r="B379" s="224" t="s">
        <v>104</v>
      </c>
      <c r="C379" s="264" t="s">
        <v>105</v>
      </c>
      <c r="D379" s="262" t="s">
        <v>2</v>
      </c>
      <c r="E379" s="262" t="s">
        <v>3</v>
      </c>
      <c r="F379" s="262" t="s">
        <v>113</v>
      </c>
      <c r="G379" s="262" t="s">
        <v>108</v>
      </c>
      <c r="H379" s="263" t="s">
        <v>109</v>
      </c>
    </row>
    <row r="380" spans="2:8" x14ac:dyDescent="0.25">
      <c r="B380" s="266">
        <v>3003</v>
      </c>
      <c r="C380" s="261" t="str">
        <f>IF(B380="","",+VLOOKUP(B380,TRANSPORTE,2,TRUE))</f>
        <v>FLETE MATERIAL SOBRANTE</v>
      </c>
      <c r="D380" s="261" t="str">
        <f>IF(B380="","",+VLOOKUP(B380,TRANSPORTE,3,TRUE))</f>
        <v>M3/KM</v>
      </c>
      <c r="E380" s="270">
        <v>1.1000000000000001</v>
      </c>
      <c r="F380" s="270">
        <v>5</v>
      </c>
      <c r="G380" s="181">
        <f>IF(B380="","",+VLOOKUP(B380,TRANSPORTE,4,TRUE))</f>
        <v>1250</v>
      </c>
      <c r="H380" s="182">
        <f>IF(B380=0,"",ROUND(G380*F380*E380,0))</f>
        <v>6875</v>
      </c>
    </row>
    <row r="381" spans="2:8" x14ac:dyDescent="0.25">
      <c r="B381" s="267"/>
      <c r="C381" s="229" t="str">
        <f>IF(B381="","",+VLOOKUP(B381,TRANSPORTE,2,TRUE))</f>
        <v/>
      </c>
      <c r="D381" s="229" t="str">
        <f>IF(B381="","",+VLOOKUP(B381,TRANSPORTE,3,TRUE))</f>
        <v/>
      </c>
      <c r="E381" s="271"/>
      <c r="F381" s="271"/>
      <c r="G381" s="265" t="str">
        <f>IF(B381="","",+VLOOKUP(B381,TRANSPORTE,4,TRUE))</f>
        <v/>
      </c>
      <c r="H381" s="230" t="str">
        <f>IF(B381=0,"",ROUND(G381*F381*E381,0))</f>
        <v/>
      </c>
    </row>
    <row r="382" spans="2:8" x14ac:dyDescent="0.25">
      <c r="B382" s="183"/>
      <c r="C382" s="828"/>
      <c r="D382" s="828"/>
      <c r="E382" s="187"/>
      <c r="F382" s="187"/>
      <c r="G382" s="218" t="s">
        <v>7</v>
      </c>
      <c r="H382" s="223">
        <f>+SUM(H380:H381)</f>
        <v>6875</v>
      </c>
    </row>
    <row r="383" spans="2:8" x14ac:dyDescent="0.25">
      <c r="B383" s="183"/>
      <c r="C383" s="828"/>
      <c r="D383" s="828"/>
      <c r="E383" s="187"/>
      <c r="F383" s="187"/>
      <c r="G383" s="187"/>
      <c r="H383" s="188"/>
    </row>
    <row r="384" spans="2:8" x14ac:dyDescent="0.25">
      <c r="B384" s="825" t="s">
        <v>114</v>
      </c>
      <c r="C384" s="826"/>
      <c r="D384" s="826"/>
      <c r="E384" s="826"/>
      <c r="F384" s="826"/>
      <c r="G384" s="826"/>
      <c r="H384" s="827"/>
    </row>
    <row r="385" spans="2:8" x14ac:dyDescent="0.25">
      <c r="B385" s="217" t="s">
        <v>105</v>
      </c>
      <c r="C385" s="218" t="s">
        <v>380</v>
      </c>
      <c r="D385" s="218" t="s">
        <v>111</v>
      </c>
      <c r="E385" s="218" t="s">
        <v>115</v>
      </c>
      <c r="F385" s="218" t="s">
        <v>116</v>
      </c>
      <c r="G385" s="218" t="s">
        <v>107</v>
      </c>
      <c r="H385" s="225" t="s">
        <v>109</v>
      </c>
    </row>
    <row r="386" spans="2:8" x14ac:dyDescent="0.25">
      <c r="B386" s="266">
        <v>4004</v>
      </c>
      <c r="C386" s="261" t="str">
        <f>IF(B386="","",+VLOOKUP(B386,MO,2,TRUE))</f>
        <v>AYUDANTE</v>
      </c>
      <c r="D386" s="272">
        <v>3</v>
      </c>
      <c r="E386" s="257">
        <f>IF(B386="","",+VLOOKUP(B386,MO,4,TRUE))</f>
        <v>54107</v>
      </c>
      <c r="F386" s="257">
        <f>IF(B386="","",+ROUND(E386*D386*1.8,0))</f>
        <v>292178</v>
      </c>
      <c r="G386" s="276">
        <f>+F355</f>
        <v>80</v>
      </c>
      <c r="H386" s="259">
        <f>IF(B386=0,"",+IF(ROUND(F386/G386,0)&lt;1,+ROUND(F386/G386,0),ROUND(F386/G386,0)))</f>
        <v>3652</v>
      </c>
    </row>
    <row r="387" spans="2:8" x14ac:dyDescent="0.25">
      <c r="B387" s="267"/>
      <c r="C387" s="229" t="str">
        <f>IF(B387="","",+VLOOKUP(B387,MO,2,TRUE))</f>
        <v/>
      </c>
      <c r="D387" s="271"/>
      <c r="E387" s="258" t="str">
        <f>IF(B387="","",+VLOOKUP(B387,MO,4,TRUE))</f>
        <v/>
      </c>
      <c r="F387" s="258" t="str">
        <f>IF(B387="","",+ROUND(E387*D387*1.8,0))</f>
        <v/>
      </c>
      <c r="G387" s="280"/>
      <c r="H387" s="260" t="str">
        <f>IF(B387=0,"",+IF(ROUND(F387/G387,0)&lt;1,+ROUND(F387/G387,0),ROUND(F387/G387,0)))</f>
        <v/>
      </c>
    </row>
    <row r="388" spans="2:8" x14ac:dyDescent="0.25">
      <c r="B388" s="266"/>
      <c r="C388" s="261" t="str">
        <f>IF(B388="","",+VLOOKUP(B388,MO,2,TRUE))</f>
        <v/>
      </c>
      <c r="D388" s="272"/>
      <c r="E388" s="257" t="str">
        <f>IF(B388="","",+VLOOKUP(B388,MO,4,TRUE))</f>
        <v/>
      </c>
      <c r="F388" s="257" t="str">
        <f>IF(B388="","",+ROUND(E388*D388*1.8,0))</f>
        <v/>
      </c>
      <c r="G388" s="273"/>
      <c r="H388" s="259" t="str">
        <f>IF(B388=0,"",+IF(ROUND(F388/G388,0)&lt;1,+ROUND(F388/G388,0),ROUND(F388/G388,0)))</f>
        <v/>
      </c>
    </row>
    <row r="389" spans="2:8" x14ac:dyDescent="0.25">
      <c r="B389" s="183"/>
      <c r="C389" s="184"/>
      <c r="D389" s="184"/>
      <c r="E389" s="187"/>
      <c r="F389" s="184"/>
      <c r="G389" s="218" t="s">
        <v>7</v>
      </c>
      <c r="H389" s="222">
        <f>+SUM(H386:H388)</f>
        <v>3652</v>
      </c>
    </row>
    <row r="390" spans="2:8" x14ac:dyDescent="0.25">
      <c r="B390" s="183"/>
      <c r="C390" s="184"/>
      <c r="D390" s="184"/>
      <c r="E390" s="189"/>
      <c r="F390" s="184"/>
      <c r="G390" s="184"/>
      <c r="H390" s="190"/>
    </row>
    <row r="391" spans="2:8" x14ac:dyDescent="0.25">
      <c r="B391" s="204"/>
      <c r="C391" s="205"/>
      <c r="D391" s="205"/>
      <c r="E391" s="206" t="s">
        <v>117</v>
      </c>
      <c r="F391" s="205"/>
      <c r="G391" s="207"/>
      <c r="H391" s="226">
        <f>+ROUND(H389+H382+H376+H361,0)</f>
        <v>21142</v>
      </c>
    </row>
    <row r="392" spans="2:8" x14ac:dyDescent="0.25">
      <c r="B392" s="208"/>
      <c r="C392" s="209"/>
      <c r="D392" s="210"/>
      <c r="E392" s="211" t="s">
        <v>118</v>
      </c>
      <c r="F392" s="211"/>
      <c r="G392" s="212">
        <v>0.36</v>
      </c>
      <c r="H392" s="227">
        <f>+ROUND(H391*G392,0)</f>
        <v>7611</v>
      </c>
    </row>
    <row r="393" spans="2:8" x14ac:dyDescent="0.25">
      <c r="B393" s="213"/>
      <c r="C393" s="214"/>
      <c r="D393" s="214"/>
      <c r="E393" s="215" t="s">
        <v>119</v>
      </c>
      <c r="F393" s="214"/>
      <c r="G393" s="216"/>
      <c r="H393" s="228">
        <f>+H392+H391</f>
        <v>28753</v>
      </c>
    </row>
    <row r="394" spans="2:8" x14ac:dyDescent="0.25">
      <c r="B394" s="197" t="s">
        <v>135</v>
      </c>
      <c r="C394" s="184"/>
      <c r="D394" s="184"/>
      <c r="E394" s="196" t="s">
        <v>136</v>
      </c>
      <c r="F394" s="184"/>
      <c r="G394" s="184"/>
      <c r="H394" s="190"/>
    </row>
    <row r="395" spans="2:8" x14ac:dyDescent="0.25">
      <c r="B395" s="667"/>
      <c r="C395" s="668"/>
      <c r="D395" s="195"/>
      <c r="E395" s="668"/>
      <c r="F395" s="668"/>
      <c r="G395" s="668"/>
      <c r="H395" s="669"/>
    </row>
    <row r="396" spans="2:8" x14ac:dyDescent="0.25">
      <c r="B396" s="667" t="str">
        <f>+PRESENTACION!$C$9</f>
        <v>WILSON ESNEYDER SIERRA MAYORGA</v>
      </c>
      <c r="C396" s="668"/>
      <c r="D396" s="195"/>
      <c r="E396" s="668" t="str">
        <f>+PRESENTACION!$C$11</f>
        <v>DIANA MARGARITA CORZO</v>
      </c>
      <c r="F396" s="668"/>
      <c r="G396" s="668"/>
      <c r="H396" s="669"/>
    </row>
    <row r="397" spans="2:8" x14ac:dyDescent="0.25">
      <c r="B397" s="667" t="str">
        <f>+PRESENTACION!$C$10</f>
        <v>AUXILIAR DE INGENIERIA</v>
      </c>
      <c r="C397" s="668"/>
      <c r="D397" s="195"/>
      <c r="E397" s="668" t="str">
        <f>+PRESENTACION!$C$12</f>
        <v>SECRETARIA DE PLANEACION E INFRAESTRUCTURA</v>
      </c>
      <c r="F397" s="668"/>
      <c r="G397" s="668"/>
      <c r="H397" s="669"/>
    </row>
    <row r="398" spans="2:8" ht="16.5" thickBot="1" x14ac:dyDescent="0.3">
      <c r="B398" s="191"/>
      <c r="C398" s="192"/>
      <c r="D398" s="192"/>
      <c r="E398" s="192"/>
      <c r="F398" s="192"/>
      <c r="G398" s="192"/>
      <c r="H398" s="193"/>
    </row>
  </sheetData>
  <mergeCells count="287">
    <mergeCell ref="B395:C395"/>
    <mergeCell ref="E395:H395"/>
    <mergeCell ref="B396:C396"/>
    <mergeCell ref="E396:H396"/>
    <mergeCell ref="B397:C397"/>
    <mergeCell ref="E397:H397"/>
    <mergeCell ref="C382:D382"/>
    <mergeCell ref="C383:D383"/>
    <mergeCell ref="B384:H384"/>
    <mergeCell ref="C373:D373"/>
    <mergeCell ref="C374:D374"/>
    <mergeCell ref="C375:D375"/>
    <mergeCell ref="B378:H378"/>
    <mergeCell ref="C367:D367"/>
    <mergeCell ref="C368:D368"/>
    <mergeCell ref="C369:D369"/>
    <mergeCell ref="C370:D370"/>
    <mergeCell ref="C371:D371"/>
    <mergeCell ref="C372:D372"/>
    <mergeCell ref="C359:D359"/>
    <mergeCell ref="C360:D360"/>
    <mergeCell ref="B363:H363"/>
    <mergeCell ref="C364:D364"/>
    <mergeCell ref="C365:D365"/>
    <mergeCell ref="C366:D366"/>
    <mergeCell ref="B353:H353"/>
    <mergeCell ref="C354:D354"/>
    <mergeCell ref="C355:D355"/>
    <mergeCell ref="C356:D356"/>
    <mergeCell ref="C357:D357"/>
    <mergeCell ref="C358:D358"/>
    <mergeCell ref="D349:H349"/>
    <mergeCell ref="B350:B351"/>
    <mergeCell ref="C350:F350"/>
    <mergeCell ref="C351:H351"/>
    <mergeCell ref="B339:C339"/>
    <mergeCell ref="E339:H339"/>
    <mergeCell ref="B340:C340"/>
    <mergeCell ref="E340:H340"/>
    <mergeCell ref="B344:H344"/>
    <mergeCell ref="C345:H345"/>
    <mergeCell ref="B327:H327"/>
    <mergeCell ref="B338:C338"/>
    <mergeCell ref="E338:H338"/>
    <mergeCell ref="C318:D318"/>
    <mergeCell ref="B321:H321"/>
    <mergeCell ref="C325:D325"/>
    <mergeCell ref="C326:D326"/>
    <mergeCell ref="C346:H346"/>
    <mergeCell ref="B347:B348"/>
    <mergeCell ref="C347:H348"/>
    <mergeCell ref="C312:D312"/>
    <mergeCell ref="C313:D313"/>
    <mergeCell ref="C314:D314"/>
    <mergeCell ref="C315:D315"/>
    <mergeCell ref="C316:D316"/>
    <mergeCell ref="C317:D317"/>
    <mergeCell ref="B306:H306"/>
    <mergeCell ref="C307:D307"/>
    <mergeCell ref="C308:D308"/>
    <mergeCell ref="C309:D309"/>
    <mergeCell ref="C310:D310"/>
    <mergeCell ref="C311:D311"/>
    <mergeCell ref="C298:D298"/>
    <mergeCell ref="C299:D299"/>
    <mergeCell ref="C300:D300"/>
    <mergeCell ref="C301:D301"/>
    <mergeCell ref="C302:D302"/>
    <mergeCell ref="C303:D303"/>
    <mergeCell ref="D292:H292"/>
    <mergeCell ref="B293:B294"/>
    <mergeCell ref="C293:F293"/>
    <mergeCell ref="C294:H294"/>
    <mergeCell ref="B296:H296"/>
    <mergeCell ref="C297:D297"/>
    <mergeCell ref="B226:C226"/>
    <mergeCell ref="E226:H226"/>
    <mergeCell ref="B287:H287"/>
    <mergeCell ref="C288:H288"/>
    <mergeCell ref="C289:H289"/>
    <mergeCell ref="B290:B291"/>
    <mergeCell ref="C290:H291"/>
    <mergeCell ref="B224:C224"/>
    <mergeCell ref="E224:H224"/>
    <mergeCell ref="B225:C225"/>
    <mergeCell ref="E225:H225"/>
    <mergeCell ref="B230:H230"/>
    <mergeCell ref="C231:H231"/>
    <mergeCell ref="C232:H232"/>
    <mergeCell ref="B233:B234"/>
    <mergeCell ref="C233:H234"/>
    <mergeCell ref="C243:D243"/>
    <mergeCell ref="C244:D244"/>
    <mergeCell ref="C245:D245"/>
    <mergeCell ref="C246:D246"/>
    <mergeCell ref="B249:H249"/>
    <mergeCell ref="C250:D250"/>
    <mergeCell ref="C251:D251"/>
    <mergeCell ref="C252:D252"/>
    <mergeCell ref="B207:H207"/>
    <mergeCell ref="C211:D211"/>
    <mergeCell ref="C212:D212"/>
    <mergeCell ref="B213:H213"/>
    <mergeCell ref="C199:D199"/>
    <mergeCell ref="C200:D200"/>
    <mergeCell ref="C201:D201"/>
    <mergeCell ref="C202:D202"/>
    <mergeCell ref="C203:D203"/>
    <mergeCell ref="C204:D204"/>
    <mergeCell ref="C193:D193"/>
    <mergeCell ref="C194:D194"/>
    <mergeCell ref="C195:D195"/>
    <mergeCell ref="C196:D196"/>
    <mergeCell ref="C197:D197"/>
    <mergeCell ref="C198:D198"/>
    <mergeCell ref="C185:D185"/>
    <mergeCell ref="C186:D186"/>
    <mergeCell ref="C187:D187"/>
    <mergeCell ref="C188:D188"/>
    <mergeCell ref="C189:D189"/>
    <mergeCell ref="B192:H192"/>
    <mergeCell ref="B179:B180"/>
    <mergeCell ref="C179:F179"/>
    <mergeCell ref="C180:H180"/>
    <mergeCell ref="B182:H182"/>
    <mergeCell ref="C183:D183"/>
    <mergeCell ref="C184:D184"/>
    <mergeCell ref="B173:H173"/>
    <mergeCell ref="C174:H174"/>
    <mergeCell ref="C175:H175"/>
    <mergeCell ref="B176:B177"/>
    <mergeCell ref="C176:H177"/>
    <mergeCell ref="D178:H178"/>
    <mergeCell ref="B167:C167"/>
    <mergeCell ref="E167:H167"/>
    <mergeCell ref="B168:C168"/>
    <mergeCell ref="E168:H168"/>
    <mergeCell ref="B169:C169"/>
    <mergeCell ref="E169:H169"/>
    <mergeCell ref="C154:D154"/>
    <mergeCell ref="C155:D155"/>
    <mergeCell ref="B156:H156"/>
    <mergeCell ref="C145:D145"/>
    <mergeCell ref="C146:D146"/>
    <mergeCell ref="C147:D147"/>
    <mergeCell ref="B150:H150"/>
    <mergeCell ref="C139:D139"/>
    <mergeCell ref="C140:D140"/>
    <mergeCell ref="C141:D141"/>
    <mergeCell ref="C142:D142"/>
    <mergeCell ref="C143:D143"/>
    <mergeCell ref="C144:D144"/>
    <mergeCell ref="C131:D131"/>
    <mergeCell ref="C132:D132"/>
    <mergeCell ref="B135:H135"/>
    <mergeCell ref="C136:D136"/>
    <mergeCell ref="C137:D137"/>
    <mergeCell ref="C138:D138"/>
    <mergeCell ref="B125:H125"/>
    <mergeCell ref="C126:D126"/>
    <mergeCell ref="C127:D127"/>
    <mergeCell ref="C128:D128"/>
    <mergeCell ref="C129:D129"/>
    <mergeCell ref="C130:D130"/>
    <mergeCell ref="D121:H121"/>
    <mergeCell ref="B122:B123"/>
    <mergeCell ref="C122:F122"/>
    <mergeCell ref="C123:H123"/>
    <mergeCell ref="B111:C111"/>
    <mergeCell ref="E111:H111"/>
    <mergeCell ref="B112:C112"/>
    <mergeCell ref="E112:H112"/>
    <mergeCell ref="B116:H116"/>
    <mergeCell ref="C117:H117"/>
    <mergeCell ref="B99:H99"/>
    <mergeCell ref="B110:C110"/>
    <mergeCell ref="E110:H110"/>
    <mergeCell ref="C90:D90"/>
    <mergeCell ref="B93:H93"/>
    <mergeCell ref="C97:D97"/>
    <mergeCell ref="C98:D98"/>
    <mergeCell ref="C118:H118"/>
    <mergeCell ref="B119:B120"/>
    <mergeCell ref="C119:H120"/>
    <mergeCell ref="C84:D84"/>
    <mergeCell ref="C85:D85"/>
    <mergeCell ref="C86:D86"/>
    <mergeCell ref="C87:D87"/>
    <mergeCell ref="C88:D88"/>
    <mergeCell ref="C89:D89"/>
    <mergeCell ref="B78:H78"/>
    <mergeCell ref="C79:D79"/>
    <mergeCell ref="C80:D80"/>
    <mergeCell ref="C81:D81"/>
    <mergeCell ref="C82:D82"/>
    <mergeCell ref="C83:D83"/>
    <mergeCell ref="C70:D70"/>
    <mergeCell ref="C71:D71"/>
    <mergeCell ref="C72:D72"/>
    <mergeCell ref="C73:D73"/>
    <mergeCell ref="C74:D74"/>
    <mergeCell ref="C75:D75"/>
    <mergeCell ref="D64:H64"/>
    <mergeCell ref="B65:B66"/>
    <mergeCell ref="C65:F65"/>
    <mergeCell ref="C66:H66"/>
    <mergeCell ref="B68:H68"/>
    <mergeCell ref="C69:D69"/>
    <mergeCell ref="C33:D33"/>
    <mergeCell ref="B55:C55"/>
    <mergeCell ref="E55:H55"/>
    <mergeCell ref="B59:H59"/>
    <mergeCell ref="C60:H60"/>
    <mergeCell ref="C61:H61"/>
    <mergeCell ref="B62:B63"/>
    <mergeCell ref="C62:H63"/>
    <mergeCell ref="B53:C53"/>
    <mergeCell ref="E53:H53"/>
    <mergeCell ref="B54:C54"/>
    <mergeCell ref="E54:H54"/>
    <mergeCell ref="B2:H2"/>
    <mergeCell ref="C3:H3"/>
    <mergeCell ref="C4:H4"/>
    <mergeCell ref="B5:B6"/>
    <mergeCell ref="C5:H6"/>
    <mergeCell ref="D7:H7"/>
    <mergeCell ref="C22:D22"/>
    <mergeCell ref="C23:D23"/>
    <mergeCell ref="C24:D24"/>
    <mergeCell ref="C14:D14"/>
    <mergeCell ref="C15:D15"/>
    <mergeCell ref="C16:D16"/>
    <mergeCell ref="C17:D17"/>
    <mergeCell ref="C18:D18"/>
    <mergeCell ref="B21:H21"/>
    <mergeCell ref="K5:K6"/>
    <mergeCell ref="K62:K63"/>
    <mergeCell ref="K119:K120"/>
    <mergeCell ref="K176:K177"/>
    <mergeCell ref="K290:K291"/>
    <mergeCell ref="K347:K348"/>
    <mergeCell ref="B8:B9"/>
    <mergeCell ref="C8:F8"/>
    <mergeCell ref="C9:H9"/>
    <mergeCell ref="B11:H11"/>
    <mergeCell ref="C12:D12"/>
    <mergeCell ref="C13:D13"/>
    <mergeCell ref="C25:D25"/>
    <mergeCell ref="C26:D26"/>
    <mergeCell ref="C27:D27"/>
    <mergeCell ref="B36:H36"/>
    <mergeCell ref="C40:D40"/>
    <mergeCell ref="C41:D41"/>
    <mergeCell ref="B42:H42"/>
    <mergeCell ref="C28:D28"/>
    <mergeCell ref="C29:D29"/>
    <mergeCell ref="C30:D30"/>
    <mergeCell ref="C31:D31"/>
    <mergeCell ref="C32:D32"/>
    <mergeCell ref="K233:K234"/>
    <mergeCell ref="D235:H235"/>
    <mergeCell ref="B236:B237"/>
    <mergeCell ref="C236:F236"/>
    <mergeCell ref="C237:H237"/>
    <mergeCell ref="B239:H239"/>
    <mergeCell ref="C240:D240"/>
    <mergeCell ref="C241:D241"/>
    <mergeCell ref="C242:D242"/>
    <mergeCell ref="C253:D253"/>
    <mergeCell ref="C254:D254"/>
    <mergeCell ref="C255:D255"/>
    <mergeCell ref="C256:D256"/>
    <mergeCell ref="C257:D257"/>
    <mergeCell ref="C258:D258"/>
    <mergeCell ref="C259:D259"/>
    <mergeCell ref="C260:D260"/>
    <mergeCell ref="C261:D261"/>
    <mergeCell ref="B264:H264"/>
    <mergeCell ref="C268:D268"/>
    <mergeCell ref="C269:D269"/>
    <mergeCell ref="B270:H270"/>
    <mergeCell ref="B281:C281"/>
    <mergeCell ref="E281:H281"/>
    <mergeCell ref="B282:C282"/>
    <mergeCell ref="E282:H282"/>
    <mergeCell ref="B283:C283"/>
    <mergeCell ref="E283:H283"/>
  </mergeCells>
  <hyperlinks>
    <hyperlink ref="K5:K6" location="PRESUPUESTO!A21" display="PRESUPUESTO" xr:uid="{00000000-0004-0000-0D00-000000000000}"/>
    <hyperlink ref="K62:K63" location="PRESUPUESTO!A21" display="PRESUPUESTO" xr:uid="{00000000-0004-0000-0D00-000001000000}"/>
    <hyperlink ref="K119:K120" location="PRESUPUESTO!A21" display="PRESUPUESTO" xr:uid="{00000000-0004-0000-0D00-000002000000}"/>
    <hyperlink ref="K176:K177" location="PRESUPUESTO!A21" display="PRESUPUESTO" xr:uid="{00000000-0004-0000-0D00-000003000000}"/>
    <hyperlink ref="K290:K291" location="PRESUPUESTO!A21" display="PRESUPUESTO" xr:uid="{00000000-0004-0000-0D00-000004000000}"/>
    <hyperlink ref="K347:K348" location="PRESUPUESTO!A21" display="PRESUPUESTO" xr:uid="{00000000-0004-0000-0D00-000005000000}"/>
    <hyperlink ref="K233:K234" location="PRESUPUESTO!A21" display="PRESUPUESTO" xr:uid="{00000000-0004-0000-0D00-000006000000}"/>
    <hyperlink ref="K7" location="'MC CAP 2'!Área_de_impresión" display="'MC CAP 2'!Área_de_impresión" xr:uid="{00000000-0004-0000-0D00-000007000000}"/>
    <hyperlink ref="K64" location="'MC CAP 2'!Área_de_impresión" display="'MC CAP 2'!Área_de_impresión" xr:uid="{00000000-0004-0000-0D00-000008000000}"/>
    <hyperlink ref="K121" location="'MC CAP 2'!Área_de_impresión" display="'MC CAP 2'!Área_de_impresión" xr:uid="{00000000-0004-0000-0D00-000009000000}"/>
    <hyperlink ref="K178" location="'MC CAP 2'!Área_de_impresión" display="'MC CAP 2'!Área_de_impresión" xr:uid="{00000000-0004-0000-0D00-00000A000000}"/>
    <hyperlink ref="K235" location="'MC CAP 2'!Área_de_impresión" display="'MC CAP 2'!Área_de_impresión" xr:uid="{00000000-0004-0000-0D00-00000B000000}"/>
    <hyperlink ref="K292" location="'MC CAP 2'!Área_de_impresión" display="'MC CAP 2'!Área_de_impresión" xr:uid="{00000000-0004-0000-0D00-00000C000000}"/>
    <hyperlink ref="K349" location="'MC CAP 2'!Área_de_impresión" display="'MC CAP 2'!Área_de_impresión" xr:uid="{00000000-0004-0000-0D00-00000D000000}"/>
  </hyperlinks>
  <pageMargins left="0.7" right="0.7" top="0.75" bottom="0.75" header="0.3" footer="0.3"/>
  <pageSetup scale="76" orientation="portrait" r:id="rId1"/>
  <rowBreaks count="6" manualBreakCount="6">
    <brk id="57" max="8" man="1"/>
    <brk id="114" max="8" man="1"/>
    <brk id="171" max="8" man="1"/>
    <brk id="228" max="8" man="1"/>
    <brk id="285" max="8" man="1"/>
    <brk id="342" max="8"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9"/>
  </sheetPr>
  <dimension ref="A1:K170"/>
  <sheetViews>
    <sheetView view="pageBreakPreview" topLeftCell="A75" zoomScale="115" zoomScaleNormal="100" zoomScaleSheetLayoutView="115" workbookViewId="0">
      <selection activeCell="C97" sqref="C97:D97"/>
    </sheetView>
  </sheetViews>
  <sheetFormatPr baseColWidth="10" defaultColWidth="11.42578125" defaultRowHeight="15.75" x14ac:dyDescent="0.25"/>
  <cols>
    <col min="1" max="1" width="3.42578125" style="1" customWidth="1"/>
    <col min="2" max="2" width="15.7109375" style="1" customWidth="1"/>
    <col min="3" max="3" width="23.7109375" style="1" customWidth="1"/>
    <col min="4" max="4" width="10.85546875" style="1" customWidth="1"/>
    <col min="5" max="5" width="13.28515625" style="1" customWidth="1"/>
    <col min="6" max="7" width="15" style="1" bestFit="1" customWidth="1"/>
    <col min="8" max="8" width="17.7109375" style="1" customWidth="1"/>
    <col min="9" max="9" width="3.140625" style="1" customWidth="1"/>
    <col min="10" max="10" width="5.85546875" style="9" customWidth="1"/>
    <col min="11" max="11" width="13.42578125" style="9" bestFit="1" customWidth="1"/>
    <col min="12" max="16384" width="11.42578125" style="9"/>
  </cols>
  <sheetData>
    <row r="1" spans="2:11" s="1" customFormat="1" ht="16.5" thickBot="1" x14ac:dyDescent="0.3"/>
    <row r="2" spans="2:11" x14ac:dyDescent="0.25">
      <c r="B2" s="845" t="s">
        <v>96</v>
      </c>
      <c r="C2" s="846"/>
      <c r="D2" s="846"/>
      <c r="E2" s="846"/>
      <c r="F2" s="846"/>
      <c r="G2" s="846"/>
      <c r="H2" s="847"/>
    </row>
    <row r="3" spans="2:11" x14ac:dyDescent="0.25">
      <c r="B3" s="198" t="s">
        <v>97</v>
      </c>
      <c r="C3" s="848" t="str">
        <f>+PRESENTACION!$C$2</f>
        <v>MUNICIPIO DE SAN VICENTE DE CHUCURI</v>
      </c>
      <c r="D3" s="848"/>
      <c r="E3" s="848"/>
      <c r="F3" s="848"/>
      <c r="G3" s="848"/>
      <c r="H3" s="849"/>
    </row>
    <row r="4" spans="2:11" ht="16.5" thickBot="1" x14ac:dyDescent="0.3">
      <c r="B4" s="199" t="s">
        <v>98</v>
      </c>
      <c r="C4" s="850">
        <f>+PRESENTACION!$C$6</f>
        <v>45848</v>
      </c>
      <c r="D4" s="851"/>
      <c r="E4" s="851"/>
      <c r="F4" s="851"/>
      <c r="G4" s="851"/>
      <c r="H4" s="852"/>
    </row>
    <row r="5" spans="2:11" x14ac:dyDescent="0.25">
      <c r="B5" s="853" t="s">
        <v>99</v>
      </c>
      <c r="C5" s="854" t="str">
        <f>+PRESENTACION!$C$4</f>
        <v>ADECUACION DEL POLIDEPORTIVO ESCUELA EL LEON DEL MUNICIPIO DE SAN VICENTE DE CHUCURI</v>
      </c>
      <c r="D5" s="855"/>
      <c r="E5" s="855"/>
      <c r="F5" s="855"/>
      <c r="G5" s="855"/>
      <c r="H5" s="856"/>
      <c r="K5" s="749" t="s">
        <v>399</v>
      </c>
    </row>
    <row r="6" spans="2:11" x14ac:dyDescent="0.25">
      <c r="B6" s="853"/>
      <c r="C6" s="855"/>
      <c r="D6" s="855"/>
      <c r="E6" s="855"/>
      <c r="F6" s="855"/>
      <c r="G6" s="855"/>
      <c r="H6" s="856"/>
      <c r="K6" s="750"/>
    </row>
    <row r="7" spans="2:11" x14ac:dyDescent="0.25">
      <c r="B7" s="199" t="s">
        <v>100</v>
      </c>
      <c r="C7" s="200">
        <f>+PRESUPUESTO!$B$17</f>
        <v>3</v>
      </c>
      <c r="D7" s="834" t="str">
        <f>+PRESUPUESTO!$C$17</f>
        <v>ESTRUCTURA</v>
      </c>
      <c r="E7" s="835"/>
      <c r="F7" s="835"/>
      <c r="G7" s="835"/>
      <c r="H7" s="836"/>
    </row>
    <row r="8" spans="2:11" x14ac:dyDescent="0.25">
      <c r="B8" s="837" t="s">
        <v>101</v>
      </c>
      <c r="C8" s="839" t="e">
        <f>+PRESUPUESTO!#REF!</f>
        <v>#REF!</v>
      </c>
      <c r="D8" s="840"/>
      <c r="E8" s="840"/>
      <c r="F8" s="841"/>
      <c r="G8" s="203" t="s">
        <v>102</v>
      </c>
      <c r="H8" s="201" t="e">
        <f>+PRESUPUESTO!#REF!</f>
        <v>#REF!</v>
      </c>
    </row>
    <row r="9" spans="2:11" x14ac:dyDescent="0.25">
      <c r="B9" s="838"/>
      <c r="C9" s="842" t="e">
        <f>+PRESUPUESTO!#REF!</f>
        <v>#REF!</v>
      </c>
      <c r="D9" s="843"/>
      <c r="E9" s="843"/>
      <c r="F9" s="843"/>
      <c r="G9" s="843"/>
      <c r="H9" s="844"/>
    </row>
    <row r="10" spans="2:11" x14ac:dyDescent="0.25">
      <c r="B10" s="176"/>
      <c r="C10" s="177"/>
      <c r="D10" s="177"/>
      <c r="E10" s="177"/>
      <c r="F10" s="177"/>
      <c r="G10" s="177"/>
      <c r="H10" s="178"/>
    </row>
    <row r="11" spans="2:11" x14ac:dyDescent="0.25">
      <c r="B11" s="825" t="s">
        <v>103</v>
      </c>
      <c r="C11" s="826"/>
      <c r="D11" s="826"/>
      <c r="E11" s="826"/>
      <c r="F11" s="826"/>
      <c r="G11" s="826"/>
      <c r="H11" s="827"/>
    </row>
    <row r="12" spans="2:11" x14ac:dyDescent="0.25">
      <c r="B12" s="217" t="s">
        <v>104</v>
      </c>
      <c r="C12" s="830" t="s">
        <v>105</v>
      </c>
      <c r="D12" s="831"/>
      <c r="E12" s="218" t="s">
        <v>106</v>
      </c>
      <c r="F12" s="202" t="s">
        <v>107</v>
      </c>
      <c r="G12" s="218" t="s">
        <v>108</v>
      </c>
      <c r="H12" s="219" t="s">
        <v>109</v>
      </c>
    </row>
    <row r="13" spans="2:11" x14ac:dyDescent="0.25">
      <c r="B13" s="266">
        <v>1021</v>
      </c>
      <c r="C13" s="832" t="str">
        <f t="shared" ref="C13:C18" si="0">IF(B13="","",+VLOOKUP(B13,MATERIALES,2,TRUE))</f>
        <v>MEZCLADOR DE CONCRETO</v>
      </c>
      <c r="D13" s="833"/>
      <c r="E13" s="179" t="str">
        <f t="shared" ref="E13:E18" si="1">IF(B13="","",+VLOOKUP(B13,MATERIALES,3,TRUE))</f>
        <v>Día</v>
      </c>
      <c r="F13" s="268">
        <v>4</v>
      </c>
      <c r="G13" s="180">
        <f t="shared" ref="G13:G18" si="2">IF(B13="","",+VLOOKUP(B13,MATERIALES,4,TRUE))</f>
        <v>100000</v>
      </c>
      <c r="H13" s="259">
        <f t="shared" ref="H13:H18" si="3">IF(F13=0,"",+IF(ROUND(G13/F13,0)&lt;1,+ROUND(G13*F13,0),ROUND(G13/F13,0)))</f>
        <v>25000</v>
      </c>
    </row>
    <row r="14" spans="2:11" x14ac:dyDescent="0.25">
      <c r="B14" s="267">
        <v>1033</v>
      </c>
      <c r="C14" s="829" t="str">
        <f t="shared" si="0"/>
        <v>VOLQUETA</v>
      </c>
      <c r="D14" s="829"/>
      <c r="E14" s="220" t="str">
        <f t="shared" si="1"/>
        <v>Día</v>
      </c>
      <c r="F14" s="269">
        <v>4</v>
      </c>
      <c r="G14" s="221">
        <f t="shared" si="2"/>
        <v>640000</v>
      </c>
      <c r="H14" s="260">
        <f t="shared" si="3"/>
        <v>160000</v>
      </c>
    </row>
    <row r="15" spans="2:11" x14ac:dyDescent="0.25">
      <c r="B15" s="266"/>
      <c r="C15" s="832" t="str">
        <f t="shared" si="0"/>
        <v/>
      </c>
      <c r="D15" s="833"/>
      <c r="E15" s="179" t="str">
        <f t="shared" si="1"/>
        <v/>
      </c>
      <c r="F15" s="268"/>
      <c r="G15" s="180" t="str">
        <f t="shared" si="2"/>
        <v/>
      </c>
      <c r="H15" s="259" t="str">
        <f t="shared" si="3"/>
        <v/>
      </c>
    </row>
    <row r="16" spans="2:11" x14ac:dyDescent="0.25">
      <c r="B16" s="267"/>
      <c r="C16" s="829" t="str">
        <f t="shared" si="0"/>
        <v/>
      </c>
      <c r="D16" s="829"/>
      <c r="E16" s="220" t="str">
        <f t="shared" si="1"/>
        <v/>
      </c>
      <c r="F16" s="269"/>
      <c r="G16" s="221" t="str">
        <f t="shared" si="2"/>
        <v/>
      </c>
      <c r="H16" s="260" t="str">
        <f t="shared" si="3"/>
        <v/>
      </c>
    </row>
    <row r="17" spans="2:8" x14ac:dyDescent="0.25">
      <c r="B17" s="266"/>
      <c r="C17" s="832" t="str">
        <f t="shared" si="0"/>
        <v/>
      </c>
      <c r="D17" s="833"/>
      <c r="E17" s="179" t="str">
        <f t="shared" si="1"/>
        <v/>
      </c>
      <c r="F17" s="268"/>
      <c r="G17" s="180" t="str">
        <f t="shared" si="2"/>
        <v/>
      </c>
      <c r="H17" s="259" t="str">
        <f t="shared" si="3"/>
        <v/>
      </c>
    </row>
    <row r="18" spans="2:8" x14ac:dyDescent="0.25">
      <c r="B18" s="267">
        <v>1019</v>
      </c>
      <c r="C18" s="829" t="str">
        <f t="shared" si="0"/>
        <v xml:space="preserve">HERRAMIENTA MENOR </v>
      </c>
      <c r="D18" s="829"/>
      <c r="E18" s="220" t="str">
        <f t="shared" si="1"/>
        <v>%</v>
      </c>
      <c r="F18" s="269">
        <f>+H47</f>
        <v>158264</v>
      </c>
      <c r="G18" s="275">
        <f t="shared" si="2"/>
        <v>0.1</v>
      </c>
      <c r="H18" s="260">
        <f t="shared" si="3"/>
        <v>15826</v>
      </c>
    </row>
    <row r="19" spans="2:8" x14ac:dyDescent="0.25">
      <c r="B19" s="183"/>
      <c r="C19" s="184"/>
      <c r="D19" s="184"/>
      <c r="E19" s="184"/>
      <c r="F19" s="184"/>
      <c r="G19" s="218" t="s">
        <v>7</v>
      </c>
      <c r="H19" s="222">
        <f>+SUM(H13:H18)</f>
        <v>200826</v>
      </c>
    </row>
    <row r="20" spans="2:8" x14ac:dyDescent="0.25">
      <c r="B20" s="183"/>
      <c r="C20" s="184"/>
      <c r="D20" s="185"/>
      <c r="E20" s="184"/>
      <c r="F20" s="184"/>
      <c r="G20" s="184"/>
      <c r="H20" s="186"/>
    </row>
    <row r="21" spans="2:8" x14ac:dyDescent="0.25">
      <c r="B21" s="825" t="s">
        <v>110</v>
      </c>
      <c r="C21" s="826"/>
      <c r="D21" s="826"/>
      <c r="E21" s="826"/>
      <c r="F21" s="826"/>
      <c r="G21" s="826"/>
      <c r="H21" s="827"/>
    </row>
    <row r="22" spans="2:8" x14ac:dyDescent="0.25">
      <c r="B22" s="217" t="s">
        <v>104</v>
      </c>
      <c r="C22" s="830" t="s">
        <v>105</v>
      </c>
      <c r="D22" s="831"/>
      <c r="E22" s="218" t="s">
        <v>106</v>
      </c>
      <c r="F22" s="218" t="s">
        <v>111</v>
      </c>
      <c r="G22" s="218" t="s">
        <v>108</v>
      </c>
      <c r="H22" s="222" t="s">
        <v>109</v>
      </c>
    </row>
    <row r="23" spans="2:8" x14ac:dyDescent="0.25">
      <c r="B23" s="266">
        <v>2013</v>
      </c>
      <c r="C23" s="824" t="str">
        <f>IF(B23="","",+VLOOKUP(B23,INSUMOS,2,TRUE))</f>
        <v>AGUA</v>
      </c>
      <c r="D23" s="824"/>
      <c r="E23" s="181" t="str">
        <f t="shared" ref="E23:E33" si="4">IF(B23="","",+VLOOKUP(B23,INSUMOS,3,TRUE))</f>
        <v>L</v>
      </c>
      <c r="F23" s="270">
        <v>170</v>
      </c>
      <c r="G23" s="181">
        <f t="shared" ref="G23:G33" si="5">IF(B23="","",+VLOOKUP(B23,INSUMOS,4,TRUE))</f>
        <v>100</v>
      </c>
      <c r="H23" s="182">
        <f>IF(F23=0,"",ROUND(G23*F23,0))</f>
        <v>17000</v>
      </c>
    </row>
    <row r="24" spans="2:8" x14ac:dyDescent="0.25">
      <c r="B24" s="267">
        <v>2041</v>
      </c>
      <c r="C24" s="829" t="str">
        <f t="shared" ref="C24:C33" si="6">IF(B24="","",+VLOOKUP(B24,INSUMOS,2,TRUE))</f>
        <v>CEMENTO PÓRTLAND</v>
      </c>
      <c r="D24" s="829"/>
      <c r="E24" s="265" t="str">
        <f t="shared" si="4"/>
        <v>Kg</v>
      </c>
      <c r="F24" s="274">
        <v>260</v>
      </c>
      <c r="G24" s="265">
        <f t="shared" si="5"/>
        <v>800</v>
      </c>
      <c r="H24" s="230">
        <f t="shared" ref="H24:H33" si="7">IF(F24=0,"",ROUND(G24*F24,0))</f>
        <v>208000</v>
      </c>
    </row>
    <row r="25" spans="2:8" x14ac:dyDescent="0.25">
      <c r="B25" s="266">
        <v>2022</v>
      </c>
      <c r="C25" s="824" t="str">
        <f t="shared" si="6"/>
        <v>ARENA</v>
      </c>
      <c r="D25" s="824"/>
      <c r="E25" s="181" t="str">
        <f t="shared" si="4"/>
        <v>m³</v>
      </c>
      <c r="F25" s="270">
        <v>0.63</v>
      </c>
      <c r="G25" s="181">
        <f t="shared" si="5"/>
        <v>90000</v>
      </c>
      <c r="H25" s="182">
        <f t="shared" si="7"/>
        <v>56700</v>
      </c>
    </row>
    <row r="26" spans="2:8" x14ac:dyDescent="0.25">
      <c r="B26" s="267">
        <v>2162</v>
      </c>
      <c r="C26" s="829" t="str">
        <f t="shared" si="6"/>
        <v>TRITURADO</v>
      </c>
      <c r="D26" s="829"/>
      <c r="E26" s="265" t="str">
        <f t="shared" si="4"/>
        <v>m³</v>
      </c>
      <c r="F26" s="274">
        <v>0.84</v>
      </c>
      <c r="G26" s="265">
        <f t="shared" si="5"/>
        <v>90000</v>
      </c>
      <c r="H26" s="230">
        <f t="shared" si="7"/>
        <v>75600</v>
      </c>
    </row>
    <row r="27" spans="2:8" x14ac:dyDescent="0.25">
      <c r="B27" s="266"/>
      <c r="C27" s="824" t="str">
        <f t="shared" si="6"/>
        <v/>
      </c>
      <c r="D27" s="824"/>
      <c r="E27" s="181" t="str">
        <f t="shared" si="4"/>
        <v/>
      </c>
      <c r="F27" s="270"/>
      <c r="G27" s="181" t="str">
        <f t="shared" si="5"/>
        <v/>
      </c>
      <c r="H27" s="182" t="str">
        <f t="shared" si="7"/>
        <v/>
      </c>
    </row>
    <row r="28" spans="2:8" x14ac:dyDescent="0.25">
      <c r="B28" s="267"/>
      <c r="C28" s="829" t="str">
        <f t="shared" si="6"/>
        <v/>
      </c>
      <c r="D28" s="829"/>
      <c r="E28" s="265" t="str">
        <f t="shared" si="4"/>
        <v/>
      </c>
      <c r="F28" s="274"/>
      <c r="G28" s="265" t="str">
        <f t="shared" si="5"/>
        <v/>
      </c>
      <c r="H28" s="230" t="str">
        <f t="shared" si="7"/>
        <v/>
      </c>
    </row>
    <row r="29" spans="2:8" x14ac:dyDescent="0.25">
      <c r="B29" s="266"/>
      <c r="C29" s="824" t="str">
        <f t="shared" si="6"/>
        <v/>
      </c>
      <c r="D29" s="824"/>
      <c r="E29" s="181" t="str">
        <f t="shared" si="4"/>
        <v/>
      </c>
      <c r="F29" s="270"/>
      <c r="G29" s="181" t="str">
        <f t="shared" si="5"/>
        <v/>
      </c>
      <c r="H29" s="182" t="str">
        <f t="shared" si="7"/>
        <v/>
      </c>
    </row>
    <row r="30" spans="2:8" x14ac:dyDescent="0.25">
      <c r="B30" s="267"/>
      <c r="C30" s="829" t="str">
        <f t="shared" si="6"/>
        <v/>
      </c>
      <c r="D30" s="829"/>
      <c r="E30" s="265" t="str">
        <f t="shared" si="4"/>
        <v/>
      </c>
      <c r="F30" s="274"/>
      <c r="G30" s="265" t="str">
        <f t="shared" si="5"/>
        <v/>
      </c>
      <c r="H30" s="230" t="str">
        <f t="shared" si="7"/>
        <v/>
      </c>
    </row>
    <row r="31" spans="2:8" x14ac:dyDescent="0.25">
      <c r="B31" s="266"/>
      <c r="C31" s="824" t="str">
        <f t="shared" si="6"/>
        <v/>
      </c>
      <c r="D31" s="824"/>
      <c r="E31" s="181" t="str">
        <f t="shared" si="4"/>
        <v/>
      </c>
      <c r="F31" s="270"/>
      <c r="G31" s="181" t="str">
        <f t="shared" si="5"/>
        <v/>
      </c>
      <c r="H31" s="182" t="str">
        <f t="shared" si="7"/>
        <v/>
      </c>
    </row>
    <row r="32" spans="2:8" x14ac:dyDescent="0.25">
      <c r="B32" s="267"/>
      <c r="C32" s="829" t="str">
        <f t="shared" si="6"/>
        <v/>
      </c>
      <c r="D32" s="829"/>
      <c r="E32" s="265" t="str">
        <f t="shared" si="4"/>
        <v/>
      </c>
      <c r="F32" s="274"/>
      <c r="G32" s="265" t="str">
        <f t="shared" si="5"/>
        <v/>
      </c>
      <c r="H32" s="230" t="str">
        <f t="shared" si="7"/>
        <v/>
      </c>
    </row>
    <row r="33" spans="2:8" x14ac:dyDescent="0.25">
      <c r="B33" s="266"/>
      <c r="C33" s="824" t="str">
        <f t="shared" si="6"/>
        <v/>
      </c>
      <c r="D33" s="824"/>
      <c r="E33" s="181" t="str">
        <f t="shared" si="4"/>
        <v/>
      </c>
      <c r="F33" s="270"/>
      <c r="G33" s="181" t="str">
        <f t="shared" si="5"/>
        <v/>
      </c>
      <c r="H33" s="182" t="str">
        <f t="shared" si="7"/>
        <v/>
      </c>
    </row>
    <row r="34" spans="2:8" x14ac:dyDescent="0.25">
      <c r="B34" s="183"/>
      <c r="C34" s="184"/>
      <c r="D34" s="184"/>
      <c r="E34" s="184"/>
      <c r="F34" s="184"/>
      <c r="G34" s="218" t="s">
        <v>7</v>
      </c>
      <c r="H34" s="223">
        <f>+SUM(H23:H33)</f>
        <v>357300</v>
      </c>
    </row>
    <row r="35" spans="2:8" x14ac:dyDescent="0.25">
      <c r="B35" s="183"/>
      <c r="C35" s="184"/>
      <c r="D35" s="185"/>
      <c r="E35" s="184"/>
      <c r="F35" s="184"/>
      <c r="G35" s="184"/>
      <c r="H35" s="186"/>
    </row>
    <row r="36" spans="2:8" x14ac:dyDescent="0.25">
      <c r="B36" s="825" t="s">
        <v>112</v>
      </c>
      <c r="C36" s="826"/>
      <c r="D36" s="826"/>
      <c r="E36" s="826"/>
      <c r="F36" s="826"/>
      <c r="G36" s="826"/>
      <c r="H36" s="827"/>
    </row>
    <row r="37" spans="2:8" x14ac:dyDescent="0.25">
      <c r="B37" s="224" t="s">
        <v>104</v>
      </c>
      <c r="C37" s="264" t="s">
        <v>105</v>
      </c>
      <c r="D37" s="262" t="s">
        <v>2</v>
      </c>
      <c r="E37" s="262" t="s">
        <v>3</v>
      </c>
      <c r="F37" s="262" t="s">
        <v>113</v>
      </c>
      <c r="G37" s="262" t="s">
        <v>108</v>
      </c>
      <c r="H37" s="263" t="s">
        <v>109</v>
      </c>
    </row>
    <row r="38" spans="2:8" x14ac:dyDescent="0.25">
      <c r="B38" s="266">
        <v>3001</v>
      </c>
      <c r="C38" s="261" t="str">
        <f>IF(B38="","",+VLOOKUP(B38,TRANSPORTE,2,TRUE))</f>
        <v>FLETE AGREGADOS</v>
      </c>
      <c r="D38" s="261" t="str">
        <f>IF(B38="","",+VLOOKUP(B38,TRANSPORTE,3,TRUE))</f>
        <v>M3/KM</v>
      </c>
      <c r="E38" s="270">
        <f>+SUM(F25:F26)</f>
        <v>1.47</v>
      </c>
      <c r="F38" s="270">
        <v>82.9</v>
      </c>
      <c r="G38" s="181">
        <f>IF(B38="","",+VLOOKUP(B38,TRANSPORTE,4,TRUE))</f>
        <v>1800</v>
      </c>
      <c r="H38" s="182">
        <f>IF(B38=0,"",ROUND(G38*F38*E38,0))</f>
        <v>219353</v>
      </c>
    </row>
    <row r="39" spans="2:8" x14ac:dyDescent="0.25">
      <c r="B39" s="267"/>
      <c r="C39" s="229" t="str">
        <f>IF(B39="","",+VLOOKUP(B39,TRANSPORTE,2,TRUE))</f>
        <v/>
      </c>
      <c r="D39" s="229" t="str">
        <f>IF(B39="","",+VLOOKUP(B39,TRANSPORTE,3,TRUE))</f>
        <v/>
      </c>
      <c r="E39" s="271"/>
      <c r="F39" s="271"/>
      <c r="G39" s="265" t="str">
        <f>IF(B39="","",+VLOOKUP(B39,TRANSPORTE,4,TRUE))</f>
        <v/>
      </c>
      <c r="H39" s="230" t="str">
        <f>IF(B39=0,"",ROUND(G39*F39*E39,0))</f>
        <v/>
      </c>
    </row>
    <row r="40" spans="2:8" x14ac:dyDescent="0.25">
      <c r="B40" s="183"/>
      <c r="C40" s="828"/>
      <c r="D40" s="828"/>
      <c r="E40" s="187"/>
      <c r="F40" s="187"/>
      <c r="G40" s="218" t="s">
        <v>7</v>
      </c>
      <c r="H40" s="223">
        <f>+SUM(H38:H39)</f>
        <v>219353</v>
      </c>
    </row>
    <row r="41" spans="2:8" x14ac:dyDescent="0.25">
      <c r="B41" s="183"/>
      <c r="C41" s="828"/>
      <c r="D41" s="828"/>
      <c r="E41" s="187"/>
      <c r="F41" s="187"/>
      <c r="G41" s="187"/>
      <c r="H41" s="188"/>
    </row>
    <row r="42" spans="2:8" x14ac:dyDescent="0.25">
      <c r="B42" s="825" t="s">
        <v>114</v>
      </c>
      <c r="C42" s="826"/>
      <c r="D42" s="826"/>
      <c r="E42" s="826"/>
      <c r="F42" s="826"/>
      <c r="G42" s="826"/>
      <c r="H42" s="827"/>
    </row>
    <row r="43" spans="2:8" x14ac:dyDescent="0.25">
      <c r="B43" s="217" t="s">
        <v>105</v>
      </c>
      <c r="C43" s="218" t="s">
        <v>380</v>
      </c>
      <c r="D43" s="218" t="s">
        <v>111</v>
      </c>
      <c r="E43" s="218" t="s">
        <v>115</v>
      </c>
      <c r="F43" s="218" t="s">
        <v>116</v>
      </c>
      <c r="G43" s="218" t="s">
        <v>107</v>
      </c>
      <c r="H43" s="225" t="s">
        <v>109</v>
      </c>
    </row>
    <row r="44" spans="2:8" x14ac:dyDescent="0.25">
      <c r="B44" s="266">
        <v>4004</v>
      </c>
      <c r="C44" s="261" t="str">
        <f>IF(B44="","",+VLOOKUP(B44,MO,2,TRUE))</f>
        <v>AYUDANTE</v>
      </c>
      <c r="D44" s="272">
        <v>5</v>
      </c>
      <c r="E44" s="257">
        <f>IF(B44="","",+VLOOKUP(B44,MO,4,TRUE))</f>
        <v>54107</v>
      </c>
      <c r="F44" s="257">
        <f>IF(B44="","",+ROUND(E44*D44*1.8,0))</f>
        <v>486963</v>
      </c>
      <c r="G44" s="276">
        <f>+F13</f>
        <v>4</v>
      </c>
      <c r="H44" s="259">
        <f>IF(B44=0,"",+IF(ROUND(F44/G44,0)&lt;1,+ROUND(F44/G44,0),ROUND(F44/G44,0)))</f>
        <v>121741</v>
      </c>
    </row>
    <row r="45" spans="2:8" x14ac:dyDescent="0.25">
      <c r="B45" s="267">
        <v>4003</v>
      </c>
      <c r="C45" s="229" t="str">
        <f>IF(B45="","",+VLOOKUP(B45,MO,2,TRUE))</f>
        <v>OFICIAL</v>
      </c>
      <c r="D45" s="271">
        <v>1</v>
      </c>
      <c r="E45" s="258">
        <f>IF(B45="","",+VLOOKUP(B45,MO,4,TRUE))</f>
        <v>81161</v>
      </c>
      <c r="F45" s="258">
        <f>IF(B45="","",+ROUND(E45*D45*1.8,0))</f>
        <v>146090</v>
      </c>
      <c r="G45" s="280">
        <f>+G44</f>
        <v>4</v>
      </c>
      <c r="H45" s="260">
        <f>IF(B45=0,"",+IF(ROUND(F45/G45,0)&lt;1,+ROUND(F45/G45,0),ROUND(F45/G45,0)))</f>
        <v>36523</v>
      </c>
    </row>
    <row r="46" spans="2:8" x14ac:dyDescent="0.25">
      <c r="B46" s="266"/>
      <c r="C46" s="261" t="str">
        <f>IF(B46="","",+VLOOKUP(B46,MO,2,TRUE))</f>
        <v/>
      </c>
      <c r="D46" s="272"/>
      <c r="E46" s="257" t="str">
        <f>IF(B46="","",+VLOOKUP(B46,MO,4,TRUE))</f>
        <v/>
      </c>
      <c r="F46" s="257" t="str">
        <f>IF(B46="","",+ROUND(E46*D46*1.8,0))</f>
        <v/>
      </c>
      <c r="G46" s="273"/>
      <c r="H46" s="259" t="str">
        <f>IF(B46=0,"",+IF(ROUND(F46/G46,0)&lt;1,+ROUND(F46/G46,0),ROUND(F46/G46,0)))</f>
        <v/>
      </c>
    </row>
    <row r="47" spans="2:8" x14ac:dyDescent="0.25">
      <c r="B47" s="183"/>
      <c r="C47" s="184"/>
      <c r="D47" s="184"/>
      <c r="E47" s="187"/>
      <c r="F47" s="184"/>
      <c r="G47" s="218" t="s">
        <v>7</v>
      </c>
      <c r="H47" s="222">
        <f>+SUM(H44:H46)</f>
        <v>158264</v>
      </c>
    </row>
    <row r="48" spans="2:8" x14ac:dyDescent="0.25">
      <c r="B48" s="183"/>
      <c r="C48" s="184"/>
      <c r="D48" s="184"/>
      <c r="E48" s="189"/>
      <c r="F48" s="184"/>
      <c r="G48" s="184"/>
      <c r="H48" s="190"/>
    </row>
    <row r="49" spans="2:11" x14ac:dyDescent="0.25">
      <c r="B49" s="204"/>
      <c r="C49" s="205"/>
      <c r="D49" s="205"/>
      <c r="E49" s="206" t="s">
        <v>117</v>
      </c>
      <c r="F49" s="205"/>
      <c r="G49" s="207"/>
      <c r="H49" s="226">
        <f>+ROUND(H47+H40+H34+H19,0)</f>
        <v>935743</v>
      </c>
    </row>
    <row r="50" spans="2:11" x14ac:dyDescent="0.25">
      <c r="B50" s="208"/>
      <c r="C50" s="209"/>
      <c r="D50" s="210"/>
      <c r="E50" s="211" t="s">
        <v>118</v>
      </c>
      <c r="F50" s="211"/>
      <c r="G50" s="212">
        <v>0.36</v>
      </c>
      <c r="H50" s="227">
        <f>+ROUND(H49*G50,0)</f>
        <v>336867</v>
      </c>
    </row>
    <row r="51" spans="2:11" x14ac:dyDescent="0.25">
      <c r="B51" s="213"/>
      <c r="C51" s="214"/>
      <c r="D51" s="214"/>
      <c r="E51" s="215" t="s">
        <v>119</v>
      </c>
      <c r="F51" s="214"/>
      <c r="G51" s="216"/>
      <c r="H51" s="228">
        <f>+H50+H49</f>
        <v>1272610</v>
      </c>
    </row>
    <row r="52" spans="2:11" x14ac:dyDescent="0.25">
      <c r="B52" s="197" t="s">
        <v>135</v>
      </c>
      <c r="C52" s="184"/>
      <c r="D52" s="184"/>
      <c r="E52" s="196" t="s">
        <v>136</v>
      </c>
      <c r="F52" s="184"/>
      <c r="G52" s="184"/>
      <c r="H52" s="190"/>
    </row>
    <row r="53" spans="2:11" x14ac:dyDescent="0.25">
      <c r="B53" s="667"/>
      <c r="C53" s="668"/>
      <c r="D53" s="195"/>
      <c r="E53" s="668"/>
      <c r="F53" s="668"/>
      <c r="G53" s="668"/>
      <c r="H53" s="669"/>
    </row>
    <row r="54" spans="2:11" x14ac:dyDescent="0.25">
      <c r="B54" s="667" t="str">
        <f>+PRESENTACION!$C$9</f>
        <v>WILSON ESNEYDER SIERRA MAYORGA</v>
      </c>
      <c r="C54" s="668"/>
      <c r="D54" s="195"/>
      <c r="E54" s="668" t="str">
        <f>+PRESENTACION!$C$11</f>
        <v>DIANA MARGARITA CORZO</v>
      </c>
      <c r="F54" s="668"/>
      <c r="G54" s="668"/>
      <c r="H54" s="669"/>
    </row>
    <row r="55" spans="2:11" x14ac:dyDescent="0.25">
      <c r="B55" s="667" t="str">
        <f>+PRESENTACION!$C$10</f>
        <v>AUXILIAR DE INGENIERIA</v>
      </c>
      <c r="C55" s="668"/>
      <c r="D55" s="195"/>
      <c r="E55" s="668" t="str">
        <f>+PRESENTACION!$C$12</f>
        <v>SECRETARIA DE PLANEACION E INFRAESTRUCTURA</v>
      </c>
      <c r="F55" s="668"/>
      <c r="G55" s="668"/>
      <c r="H55" s="669"/>
    </row>
    <row r="56" spans="2:11" ht="16.5" thickBot="1" x14ac:dyDescent="0.3">
      <c r="B56" s="191"/>
      <c r="C56" s="192"/>
      <c r="D56" s="192"/>
      <c r="E56" s="192"/>
      <c r="F56" s="192"/>
      <c r="G56" s="192"/>
      <c r="H56" s="193"/>
    </row>
    <row r="58" spans="2:11" ht="16.5" thickBot="1" x14ac:dyDescent="0.3"/>
    <row r="59" spans="2:11" x14ac:dyDescent="0.25">
      <c r="B59" s="845" t="s">
        <v>96</v>
      </c>
      <c r="C59" s="846"/>
      <c r="D59" s="846"/>
      <c r="E59" s="846"/>
      <c r="F59" s="846"/>
      <c r="G59" s="846"/>
      <c r="H59" s="847"/>
    </row>
    <row r="60" spans="2:11" ht="15.75" customHeight="1" x14ac:dyDescent="0.25">
      <c r="B60" s="198" t="s">
        <v>97</v>
      </c>
      <c r="C60" s="848" t="str">
        <f>+PRESENTACION!$C$2</f>
        <v>MUNICIPIO DE SAN VICENTE DE CHUCURI</v>
      </c>
      <c r="D60" s="848"/>
      <c r="E60" s="848"/>
      <c r="F60" s="848"/>
      <c r="G60" s="848"/>
      <c r="H60" s="849"/>
    </row>
    <row r="61" spans="2:11" ht="16.5" thickBot="1" x14ac:dyDescent="0.3">
      <c r="B61" s="199" t="s">
        <v>98</v>
      </c>
      <c r="C61" s="850">
        <f>+PRESENTACION!$C$6</f>
        <v>45848</v>
      </c>
      <c r="D61" s="851"/>
      <c r="E61" s="851"/>
      <c r="F61" s="851"/>
      <c r="G61" s="851"/>
      <c r="H61" s="852"/>
    </row>
    <row r="62" spans="2:11" ht="15.75" customHeight="1" x14ac:dyDescent="0.25">
      <c r="B62" s="853" t="s">
        <v>99</v>
      </c>
      <c r="C62" s="854" t="str">
        <f>+PRESENTACION!$C$4</f>
        <v>ADECUACION DEL POLIDEPORTIVO ESCUELA EL LEON DEL MUNICIPIO DE SAN VICENTE DE CHUCURI</v>
      </c>
      <c r="D62" s="855"/>
      <c r="E62" s="855"/>
      <c r="F62" s="855"/>
      <c r="G62" s="855"/>
      <c r="H62" s="856"/>
      <c r="K62" s="749" t="s">
        <v>399</v>
      </c>
    </row>
    <row r="63" spans="2:11" x14ac:dyDescent="0.25">
      <c r="B63" s="853"/>
      <c r="C63" s="855"/>
      <c r="D63" s="855"/>
      <c r="E63" s="855"/>
      <c r="F63" s="855"/>
      <c r="G63" s="855"/>
      <c r="H63" s="856"/>
      <c r="K63" s="750"/>
    </row>
    <row r="64" spans="2:11" ht="15.75" customHeight="1" x14ac:dyDescent="0.25">
      <c r="B64" s="199" t="s">
        <v>100</v>
      </c>
      <c r="C64" s="200">
        <f>+PRESUPUESTO!$B$17</f>
        <v>3</v>
      </c>
      <c r="D64" s="834" t="str">
        <f>+PRESUPUESTO!$C$17</f>
        <v>ESTRUCTURA</v>
      </c>
      <c r="E64" s="835"/>
      <c r="F64" s="835"/>
      <c r="G64" s="835"/>
      <c r="H64" s="836"/>
    </row>
    <row r="65" spans="2:8" x14ac:dyDescent="0.25">
      <c r="B65" s="837" t="s">
        <v>101</v>
      </c>
      <c r="C65" s="839" t="e">
        <f>+PRESUPUESTO!#REF!</f>
        <v>#REF!</v>
      </c>
      <c r="D65" s="840"/>
      <c r="E65" s="840"/>
      <c r="F65" s="841"/>
      <c r="G65" s="203" t="s">
        <v>102</v>
      </c>
      <c r="H65" s="201" t="e">
        <f>+PRESUPUESTO!#REF!</f>
        <v>#REF!</v>
      </c>
    </row>
    <row r="66" spans="2:8" x14ac:dyDescent="0.25">
      <c r="B66" s="838"/>
      <c r="C66" s="842" t="e">
        <f>+PRESUPUESTO!#REF!</f>
        <v>#REF!</v>
      </c>
      <c r="D66" s="843"/>
      <c r="E66" s="843"/>
      <c r="F66" s="843"/>
      <c r="G66" s="843"/>
      <c r="H66" s="844"/>
    </row>
    <row r="67" spans="2:8" x14ac:dyDescent="0.25">
      <c r="B67" s="176"/>
      <c r="C67" s="177"/>
      <c r="D67" s="177"/>
      <c r="E67" s="177"/>
      <c r="F67" s="177"/>
      <c r="G67" s="177"/>
      <c r="H67" s="178"/>
    </row>
    <row r="68" spans="2:8" x14ac:dyDescent="0.25">
      <c r="B68" s="825" t="s">
        <v>103</v>
      </c>
      <c r="C68" s="826"/>
      <c r="D68" s="826"/>
      <c r="E68" s="826"/>
      <c r="F68" s="826"/>
      <c r="G68" s="826"/>
      <c r="H68" s="827"/>
    </row>
    <row r="69" spans="2:8" x14ac:dyDescent="0.25">
      <c r="B69" s="217" t="s">
        <v>104</v>
      </c>
      <c r="C69" s="830" t="s">
        <v>105</v>
      </c>
      <c r="D69" s="831"/>
      <c r="E69" s="218" t="s">
        <v>106</v>
      </c>
      <c r="F69" s="202" t="s">
        <v>107</v>
      </c>
      <c r="G69" s="218" t="s">
        <v>108</v>
      </c>
      <c r="H69" s="219" t="s">
        <v>109</v>
      </c>
    </row>
    <row r="70" spans="2:8" x14ac:dyDescent="0.25">
      <c r="B70" s="266">
        <v>1021</v>
      </c>
      <c r="C70" s="832" t="str">
        <f t="shared" ref="C70:C75" si="8">IF(B70="","",+VLOOKUP(B70,MATERIALES,2,TRUE))</f>
        <v>MEZCLADOR DE CONCRETO</v>
      </c>
      <c r="D70" s="833"/>
      <c r="E70" s="179" t="str">
        <f t="shared" ref="E70:E75" si="9">IF(B70="","",+VLOOKUP(B70,MATERIALES,3,TRUE))</f>
        <v>Día</v>
      </c>
      <c r="F70" s="268">
        <v>3</v>
      </c>
      <c r="G70" s="180">
        <f t="shared" ref="G70:G75" si="10">IF(B70="","",+VLOOKUP(B70,MATERIALES,4,TRUE))</f>
        <v>100000</v>
      </c>
      <c r="H70" s="259">
        <f t="shared" ref="H70:H75" si="11">IF(F70=0,"",+IF(ROUND(G70/F70,0)&lt;1,+ROUND(G70*F70,0),ROUND(G70/F70,0)))</f>
        <v>33333</v>
      </c>
    </row>
    <row r="71" spans="2:8" x14ac:dyDescent="0.25">
      <c r="B71" s="267">
        <v>1033</v>
      </c>
      <c r="C71" s="829" t="str">
        <f t="shared" si="8"/>
        <v>VOLQUETA</v>
      </c>
      <c r="D71" s="829"/>
      <c r="E71" s="220" t="str">
        <f t="shared" si="9"/>
        <v>Día</v>
      </c>
      <c r="F71" s="269">
        <v>3</v>
      </c>
      <c r="G71" s="221">
        <f t="shared" si="10"/>
        <v>640000</v>
      </c>
      <c r="H71" s="260">
        <f t="shared" si="11"/>
        <v>213333</v>
      </c>
    </row>
    <row r="72" spans="2:8" x14ac:dyDescent="0.25">
      <c r="B72" s="266"/>
      <c r="C72" s="832" t="str">
        <f t="shared" si="8"/>
        <v/>
      </c>
      <c r="D72" s="833"/>
      <c r="E72" s="179" t="str">
        <f t="shared" si="9"/>
        <v/>
      </c>
      <c r="F72" s="268"/>
      <c r="G72" s="180" t="str">
        <f t="shared" si="10"/>
        <v/>
      </c>
      <c r="H72" s="259" t="str">
        <f t="shared" si="11"/>
        <v/>
      </c>
    </row>
    <row r="73" spans="2:8" x14ac:dyDescent="0.25">
      <c r="B73" s="267"/>
      <c r="C73" s="829" t="str">
        <f t="shared" si="8"/>
        <v/>
      </c>
      <c r="D73" s="829"/>
      <c r="E73" s="220" t="str">
        <f t="shared" si="9"/>
        <v/>
      </c>
      <c r="F73" s="269"/>
      <c r="G73" s="221" t="str">
        <f t="shared" si="10"/>
        <v/>
      </c>
      <c r="H73" s="260" t="str">
        <f t="shared" si="11"/>
        <v/>
      </c>
    </row>
    <row r="74" spans="2:8" x14ac:dyDescent="0.25">
      <c r="B74" s="266"/>
      <c r="C74" s="832" t="str">
        <f t="shared" si="8"/>
        <v/>
      </c>
      <c r="D74" s="833"/>
      <c r="E74" s="179" t="str">
        <f t="shared" si="9"/>
        <v/>
      </c>
      <c r="F74" s="268"/>
      <c r="G74" s="180" t="str">
        <f t="shared" si="10"/>
        <v/>
      </c>
      <c r="H74" s="259" t="str">
        <f t="shared" si="11"/>
        <v/>
      </c>
    </row>
    <row r="75" spans="2:8" x14ac:dyDescent="0.25">
      <c r="B75" s="267">
        <v>1019</v>
      </c>
      <c r="C75" s="829" t="str">
        <f t="shared" si="8"/>
        <v xml:space="preserve">HERRAMIENTA MENOR </v>
      </c>
      <c r="D75" s="829"/>
      <c r="E75" s="220" t="str">
        <f t="shared" si="9"/>
        <v>%</v>
      </c>
      <c r="F75" s="269">
        <f>+H104</f>
        <v>211018</v>
      </c>
      <c r="G75" s="275">
        <f t="shared" si="10"/>
        <v>0.1</v>
      </c>
      <c r="H75" s="260">
        <f t="shared" si="11"/>
        <v>21102</v>
      </c>
    </row>
    <row r="76" spans="2:8" x14ac:dyDescent="0.25">
      <c r="B76" s="183"/>
      <c r="C76" s="184"/>
      <c r="D76" s="184"/>
      <c r="E76" s="184"/>
      <c r="F76" s="184"/>
      <c r="G76" s="218" t="s">
        <v>7</v>
      </c>
      <c r="H76" s="222">
        <f>+SUM(H70:H75)</f>
        <v>267768</v>
      </c>
    </row>
    <row r="77" spans="2:8" x14ac:dyDescent="0.25">
      <c r="B77" s="183"/>
      <c r="C77" s="184"/>
      <c r="D77" s="185"/>
      <c r="E77" s="184"/>
      <c r="F77" s="184"/>
      <c r="G77" s="184"/>
      <c r="H77" s="186"/>
    </row>
    <row r="78" spans="2:8" x14ac:dyDescent="0.25">
      <c r="B78" s="825" t="s">
        <v>110</v>
      </c>
      <c r="C78" s="826"/>
      <c r="D78" s="826"/>
      <c r="E78" s="826"/>
      <c r="F78" s="826"/>
      <c r="G78" s="826"/>
      <c r="H78" s="827"/>
    </row>
    <row r="79" spans="2:8" x14ac:dyDescent="0.25">
      <c r="B79" s="217" t="s">
        <v>104</v>
      </c>
      <c r="C79" s="830" t="s">
        <v>105</v>
      </c>
      <c r="D79" s="831"/>
      <c r="E79" s="218" t="s">
        <v>106</v>
      </c>
      <c r="F79" s="218" t="s">
        <v>111</v>
      </c>
      <c r="G79" s="218" t="s">
        <v>108</v>
      </c>
      <c r="H79" s="222" t="s">
        <v>109</v>
      </c>
    </row>
    <row r="80" spans="2:8" x14ac:dyDescent="0.25">
      <c r="B80" s="266">
        <v>2013</v>
      </c>
      <c r="C80" s="824" t="str">
        <f t="shared" ref="C80:C90" si="12">IF(B80="","",+VLOOKUP(B80,INSUMOS,2,TRUE))</f>
        <v>AGUA</v>
      </c>
      <c r="D80" s="824"/>
      <c r="E80" s="181" t="str">
        <f t="shared" ref="E80:E90" si="13">IF(B80="","",+VLOOKUP(B80,INSUMOS,3,TRUE))</f>
        <v>L</v>
      </c>
      <c r="F80" s="270">
        <v>180</v>
      </c>
      <c r="G80" s="181">
        <f t="shared" ref="G80:G90" si="14">IF(B80="","",+VLOOKUP(B80,INSUMOS,4,TRUE))</f>
        <v>100</v>
      </c>
      <c r="H80" s="182">
        <f>IF(F80=0,"",ROUND(G80*F80,0))</f>
        <v>18000</v>
      </c>
    </row>
    <row r="81" spans="2:8" x14ac:dyDescent="0.25">
      <c r="B81" s="267">
        <v>2041</v>
      </c>
      <c r="C81" s="829" t="str">
        <f t="shared" si="12"/>
        <v>CEMENTO PÓRTLAND</v>
      </c>
      <c r="D81" s="829"/>
      <c r="E81" s="265" t="str">
        <f t="shared" si="13"/>
        <v>Kg</v>
      </c>
      <c r="F81" s="274">
        <v>350</v>
      </c>
      <c r="G81" s="265">
        <f t="shared" si="14"/>
        <v>800</v>
      </c>
      <c r="H81" s="230">
        <f t="shared" ref="H81:H90" si="15">IF(F81=0,"",ROUND(G81*F81,0))</f>
        <v>280000</v>
      </c>
    </row>
    <row r="82" spans="2:8" x14ac:dyDescent="0.25">
      <c r="B82" s="266">
        <v>2022</v>
      </c>
      <c r="C82" s="824" t="str">
        <f t="shared" si="12"/>
        <v>ARENA</v>
      </c>
      <c r="D82" s="824"/>
      <c r="E82" s="181" t="str">
        <f t="shared" si="13"/>
        <v>m³</v>
      </c>
      <c r="F82" s="270">
        <v>0.56000000000000005</v>
      </c>
      <c r="G82" s="181">
        <f t="shared" si="14"/>
        <v>90000</v>
      </c>
      <c r="H82" s="182">
        <f t="shared" si="15"/>
        <v>50400</v>
      </c>
    </row>
    <row r="83" spans="2:8" x14ac:dyDescent="0.25">
      <c r="B83" s="267">
        <v>2162</v>
      </c>
      <c r="C83" s="829" t="str">
        <f t="shared" si="12"/>
        <v>TRITURADO</v>
      </c>
      <c r="D83" s="829"/>
      <c r="E83" s="265" t="str">
        <f t="shared" si="13"/>
        <v>m³</v>
      </c>
      <c r="F83" s="274">
        <v>0.84</v>
      </c>
      <c r="G83" s="265">
        <f t="shared" si="14"/>
        <v>90000</v>
      </c>
      <c r="H83" s="230">
        <f t="shared" si="15"/>
        <v>75600</v>
      </c>
    </row>
    <row r="84" spans="2:8" x14ac:dyDescent="0.25">
      <c r="B84" s="266"/>
      <c r="C84" s="824" t="str">
        <f t="shared" si="12"/>
        <v/>
      </c>
      <c r="D84" s="824"/>
      <c r="E84" s="181" t="str">
        <f t="shared" si="13"/>
        <v/>
      </c>
      <c r="F84" s="270"/>
      <c r="G84" s="181" t="str">
        <f t="shared" si="14"/>
        <v/>
      </c>
      <c r="H84" s="182" t="str">
        <f t="shared" si="15"/>
        <v/>
      </c>
    </row>
    <row r="85" spans="2:8" x14ac:dyDescent="0.25">
      <c r="B85" s="267"/>
      <c r="C85" s="829" t="str">
        <f t="shared" si="12"/>
        <v/>
      </c>
      <c r="D85" s="829"/>
      <c r="E85" s="265" t="str">
        <f t="shared" si="13"/>
        <v/>
      </c>
      <c r="F85" s="274"/>
      <c r="G85" s="265" t="str">
        <f t="shared" si="14"/>
        <v/>
      </c>
      <c r="H85" s="230" t="str">
        <f t="shared" si="15"/>
        <v/>
      </c>
    </row>
    <row r="86" spans="2:8" x14ac:dyDescent="0.25">
      <c r="B86" s="266"/>
      <c r="C86" s="824" t="str">
        <f t="shared" si="12"/>
        <v/>
      </c>
      <c r="D86" s="824"/>
      <c r="E86" s="181" t="str">
        <f t="shared" si="13"/>
        <v/>
      </c>
      <c r="F86" s="270"/>
      <c r="G86" s="181" t="str">
        <f t="shared" si="14"/>
        <v/>
      </c>
      <c r="H86" s="182" t="str">
        <f t="shared" si="15"/>
        <v/>
      </c>
    </row>
    <row r="87" spans="2:8" x14ac:dyDescent="0.25">
      <c r="B87" s="267"/>
      <c r="C87" s="829" t="str">
        <f t="shared" si="12"/>
        <v/>
      </c>
      <c r="D87" s="829"/>
      <c r="E87" s="265" t="str">
        <f t="shared" si="13"/>
        <v/>
      </c>
      <c r="F87" s="274"/>
      <c r="G87" s="265" t="str">
        <f t="shared" si="14"/>
        <v/>
      </c>
      <c r="H87" s="230" t="str">
        <f t="shared" si="15"/>
        <v/>
      </c>
    </row>
    <row r="88" spans="2:8" x14ac:dyDescent="0.25">
      <c r="B88" s="266"/>
      <c r="C88" s="824" t="str">
        <f t="shared" si="12"/>
        <v/>
      </c>
      <c r="D88" s="824"/>
      <c r="E88" s="181" t="str">
        <f t="shared" si="13"/>
        <v/>
      </c>
      <c r="F88" s="270"/>
      <c r="G88" s="181" t="str">
        <f t="shared" si="14"/>
        <v/>
      </c>
      <c r="H88" s="182" t="str">
        <f t="shared" si="15"/>
        <v/>
      </c>
    </row>
    <row r="89" spans="2:8" x14ac:dyDescent="0.25">
      <c r="B89" s="267"/>
      <c r="C89" s="829" t="str">
        <f t="shared" si="12"/>
        <v/>
      </c>
      <c r="D89" s="829"/>
      <c r="E89" s="265" t="str">
        <f t="shared" si="13"/>
        <v/>
      </c>
      <c r="F89" s="274"/>
      <c r="G89" s="265" t="str">
        <f t="shared" si="14"/>
        <v/>
      </c>
      <c r="H89" s="230" t="str">
        <f t="shared" si="15"/>
        <v/>
      </c>
    </row>
    <row r="90" spans="2:8" x14ac:dyDescent="0.25">
      <c r="B90" s="266"/>
      <c r="C90" s="824" t="str">
        <f t="shared" si="12"/>
        <v/>
      </c>
      <c r="D90" s="824"/>
      <c r="E90" s="181" t="str">
        <f t="shared" si="13"/>
        <v/>
      </c>
      <c r="F90" s="270"/>
      <c r="G90" s="181" t="str">
        <f t="shared" si="14"/>
        <v/>
      </c>
      <c r="H90" s="182" t="str">
        <f t="shared" si="15"/>
        <v/>
      </c>
    </row>
    <row r="91" spans="2:8" x14ac:dyDescent="0.25">
      <c r="B91" s="183"/>
      <c r="C91" s="184"/>
      <c r="D91" s="184"/>
      <c r="E91" s="184"/>
      <c r="F91" s="184"/>
      <c r="G91" s="218" t="s">
        <v>7</v>
      </c>
      <c r="H91" s="223">
        <f>+SUM(H80:H90)</f>
        <v>424000</v>
      </c>
    </row>
    <row r="92" spans="2:8" x14ac:dyDescent="0.25">
      <c r="B92" s="183"/>
      <c r="C92" s="184"/>
      <c r="D92" s="185"/>
      <c r="E92" s="184"/>
      <c r="F92" s="184"/>
      <c r="G92" s="184"/>
      <c r="H92" s="186"/>
    </row>
    <row r="93" spans="2:8" x14ac:dyDescent="0.25">
      <c r="B93" s="825" t="s">
        <v>112</v>
      </c>
      <c r="C93" s="826"/>
      <c r="D93" s="826"/>
      <c r="E93" s="826"/>
      <c r="F93" s="826"/>
      <c r="G93" s="826"/>
      <c r="H93" s="827"/>
    </row>
    <row r="94" spans="2:8" x14ac:dyDescent="0.25">
      <c r="B94" s="224" t="s">
        <v>104</v>
      </c>
      <c r="C94" s="264" t="s">
        <v>105</v>
      </c>
      <c r="D94" s="262" t="s">
        <v>2</v>
      </c>
      <c r="E94" s="262" t="s">
        <v>3</v>
      </c>
      <c r="F94" s="262" t="s">
        <v>113</v>
      </c>
      <c r="G94" s="262" t="s">
        <v>108</v>
      </c>
      <c r="H94" s="263" t="s">
        <v>109</v>
      </c>
    </row>
    <row r="95" spans="2:8" x14ac:dyDescent="0.25">
      <c r="B95" s="266">
        <v>3001</v>
      </c>
      <c r="C95" s="261" t="str">
        <f>IF(B95="","",+VLOOKUP(B95,TRANSPORTE,2,TRUE))</f>
        <v>FLETE AGREGADOS</v>
      </c>
      <c r="D95" s="261" t="str">
        <f>IF(B95="","",+VLOOKUP(B95,TRANSPORTE,3,TRUE))</f>
        <v>M3/KM</v>
      </c>
      <c r="E95" s="270">
        <f>+SUM(F82:F83)</f>
        <v>1.4</v>
      </c>
      <c r="F95" s="270">
        <v>82.9</v>
      </c>
      <c r="G95" s="181">
        <f>IF(B95="","",+VLOOKUP(B95,TRANSPORTE,4,TRUE))</f>
        <v>1800</v>
      </c>
      <c r="H95" s="182">
        <f>IF(B95=0,"",ROUND(G95*F95*E95,0))</f>
        <v>208908</v>
      </c>
    </row>
    <row r="96" spans="2:8" x14ac:dyDescent="0.25">
      <c r="B96" s="267"/>
      <c r="C96" s="229" t="str">
        <f>IF(B96="","",+VLOOKUP(B96,TRANSPORTE,2,TRUE))</f>
        <v/>
      </c>
      <c r="D96" s="229" t="str">
        <f>IF(B96="","",+VLOOKUP(B96,TRANSPORTE,3,TRUE))</f>
        <v/>
      </c>
      <c r="E96" s="271"/>
      <c r="F96" s="271"/>
      <c r="G96" s="265" t="str">
        <f>IF(B96="","",+VLOOKUP(B96,TRANSPORTE,4,TRUE))</f>
        <v/>
      </c>
      <c r="H96" s="230" t="str">
        <f>IF(B96=0,"",ROUND(G96*F96*E96,0))</f>
        <v/>
      </c>
    </row>
    <row r="97" spans="2:8" x14ac:dyDescent="0.25">
      <c r="B97" s="183"/>
      <c r="C97" s="828"/>
      <c r="D97" s="828"/>
      <c r="E97" s="187"/>
      <c r="F97" s="187"/>
      <c r="G97" s="218" t="s">
        <v>7</v>
      </c>
      <c r="H97" s="223">
        <f>+SUM(H95:H96)</f>
        <v>208908</v>
      </c>
    </row>
    <row r="98" spans="2:8" x14ac:dyDescent="0.25">
      <c r="B98" s="183"/>
      <c r="C98" s="828"/>
      <c r="D98" s="828"/>
      <c r="E98" s="187"/>
      <c r="F98" s="187"/>
      <c r="G98" s="187"/>
      <c r="H98" s="188"/>
    </row>
    <row r="99" spans="2:8" x14ac:dyDescent="0.25">
      <c r="B99" s="825" t="s">
        <v>114</v>
      </c>
      <c r="C99" s="826"/>
      <c r="D99" s="826"/>
      <c r="E99" s="826"/>
      <c r="F99" s="826"/>
      <c r="G99" s="826"/>
      <c r="H99" s="827"/>
    </row>
    <row r="100" spans="2:8" x14ac:dyDescent="0.25">
      <c r="B100" s="217" t="s">
        <v>105</v>
      </c>
      <c r="C100" s="218" t="s">
        <v>380</v>
      </c>
      <c r="D100" s="218" t="s">
        <v>111</v>
      </c>
      <c r="E100" s="218" t="s">
        <v>115</v>
      </c>
      <c r="F100" s="218" t="s">
        <v>116</v>
      </c>
      <c r="G100" s="218" t="s">
        <v>107</v>
      </c>
      <c r="H100" s="225" t="s">
        <v>109</v>
      </c>
    </row>
    <row r="101" spans="2:8" x14ac:dyDescent="0.25">
      <c r="B101" s="266">
        <v>4004</v>
      </c>
      <c r="C101" s="261" t="str">
        <f>IF(B101="","",+VLOOKUP(B101,MO,2,TRUE))</f>
        <v>AYUDANTE</v>
      </c>
      <c r="D101" s="272">
        <v>5</v>
      </c>
      <c r="E101" s="257">
        <f>IF(B101="","",+VLOOKUP(B101,MO,4,TRUE))</f>
        <v>54107</v>
      </c>
      <c r="F101" s="257">
        <f>IF(B101="","",+ROUND(E101*D101*1.8,0))</f>
        <v>486963</v>
      </c>
      <c r="G101" s="276">
        <f>+F70</f>
        <v>3</v>
      </c>
      <c r="H101" s="259">
        <f>IF(B101=0,"",+IF(ROUND(F101/G101,0)&lt;1,+ROUND(F101/G101,0),ROUND(F101/G101,0)))</f>
        <v>162321</v>
      </c>
    </row>
    <row r="102" spans="2:8" x14ac:dyDescent="0.25">
      <c r="B102" s="267">
        <v>4003</v>
      </c>
      <c r="C102" s="229" t="str">
        <f>IF(B102="","",+VLOOKUP(B102,MO,2,TRUE))</f>
        <v>OFICIAL</v>
      </c>
      <c r="D102" s="271">
        <v>1</v>
      </c>
      <c r="E102" s="258">
        <f>IF(B102="","",+VLOOKUP(B102,MO,4,TRUE))</f>
        <v>81161</v>
      </c>
      <c r="F102" s="258">
        <f>IF(B102="","",+ROUND(E102*D102*1.8,0))</f>
        <v>146090</v>
      </c>
      <c r="G102" s="280">
        <f>+G101</f>
        <v>3</v>
      </c>
      <c r="H102" s="260">
        <f>IF(B102=0,"",+IF(ROUND(F102/G102,0)&lt;1,+ROUND(F102/G102,0),ROUND(F102/G102,0)))</f>
        <v>48697</v>
      </c>
    </row>
    <row r="103" spans="2:8" x14ac:dyDescent="0.25">
      <c r="B103" s="266"/>
      <c r="C103" s="261" t="str">
        <f>IF(B103="","",+VLOOKUP(B103,MO,2,TRUE))</f>
        <v/>
      </c>
      <c r="D103" s="272"/>
      <c r="E103" s="257" t="str">
        <f>IF(B103="","",+VLOOKUP(B103,MO,4,TRUE))</f>
        <v/>
      </c>
      <c r="F103" s="257" t="str">
        <f>IF(B103="","",+ROUND(E103*D103*1.8,0))</f>
        <v/>
      </c>
      <c r="G103" s="273"/>
      <c r="H103" s="259" t="str">
        <f>IF(B103=0,"",+IF(ROUND(F103/G103,0)&lt;1,+ROUND(F103/G103,0),ROUND(F103/G103,0)))</f>
        <v/>
      </c>
    </row>
    <row r="104" spans="2:8" x14ac:dyDescent="0.25">
      <c r="B104" s="183"/>
      <c r="C104" s="184"/>
      <c r="D104" s="184"/>
      <c r="E104" s="187"/>
      <c r="F104" s="184"/>
      <c r="G104" s="218" t="s">
        <v>7</v>
      </c>
      <c r="H104" s="222">
        <f>+SUM(H101:H103)</f>
        <v>211018</v>
      </c>
    </row>
    <row r="105" spans="2:8" x14ac:dyDescent="0.25">
      <c r="B105" s="183"/>
      <c r="C105" s="184"/>
      <c r="D105" s="184"/>
      <c r="E105" s="189"/>
      <c r="F105" s="184"/>
      <c r="G105" s="184"/>
      <c r="H105" s="190"/>
    </row>
    <row r="106" spans="2:8" x14ac:dyDescent="0.25">
      <c r="B106" s="204"/>
      <c r="C106" s="205"/>
      <c r="D106" s="205"/>
      <c r="E106" s="206" t="s">
        <v>117</v>
      </c>
      <c r="F106" s="205"/>
      <c r="G106" s="207"/>
      <c r="H106" s="226">
        <f>+ROUND(H104+H97+H91+H76,0)</f>
        <v>1111694</v>
      </c>
    </row>
    <row r="107" spans="2:8" x14ac:dyDescent="0.25">
      <c r="B107" s="208"/>
      <c r="C107" s="209"/>
      <c r="D107" s="210"/>
      <c r="E107" s="211" t="s">
        <v>118</v>
      </c>
      <c r="F107" s="211"/>
      <c r="G107" s="212">
        <v>0.36</v>
      </c>
      <c r="H107" s="227">
        <f>+ROUND(H106*G107,0)</f>
        <v>400210</v>
      </c>
    </row>
    <row r="108" spans="2:8" x14ac:dyDescent="0.25">
      <c r="B108" s="213"/>
      <c r="C108" s="214"/>
      <c r="D108" s="214"/>
      <c r="E108" s="215" t="s">
        <v>119</v>
      </c>
      <c r="F108" s="214"/>
      <c r="G108" s="216"/>
      <c r="H108" s="228">
        <f>+H107+H106</f>
        <v>1511904</v>
      </c>
    </row>
    <row r="109" spans="2:8" x14ac:dyDescent="0.25">
      <c r="B109" s="197" t="s">
        <v>135</v>
      </c>
      <c r="C109" s="184"/>
      <c r="D109" s="184"/>
      <c r="E109" s="196" t="s">
        <v>136</v>
      </c>
      <c r="F109" s="184"/>
      <c r="G109" s="184"/>
      <c r="H109" s="190"/>
    </row>
    <row r="110" spans="2:8" x14ac:dyDescent="0.25">
      <c r="B110" s="667"/>
      <c r="C110" s="668"/>
      <c r="D110" s="195"/>
      <c r="E110" s="668"/>
      <c r="F110" s="668"/>
      <c r="G110" s="668"/>
      <c r="H110" s="669"/>
    </row>
    <row r="111" spans="2:8" x14ac:dyDescent="0.25">
      <c r="B111" s="667" t="str">
        <f>+PRESENTACION!$C$9</f>
        <v>WILSON ESNEYDER SIERRA MAYORGA</v>
      </c>
      <c r="C111" s="668"/>
      <c r="D111" s="195"/>
      <c r="E111" s="668" t="str">
        <f>+PRESENTACION!$C$11</f>
        <v>DIANA MARGARITA CORZO</v>
      </c>
      <c r="F111" s="668"/>
      <c r="G111" s="668"/>
      <c r="H111" s="669"/>
    </row>
    <row r="112" spans="2:8" x14ac:dyDescent="0.25">
      <c r="B112" s="667" t="str">
        <f>+PRESENTACION!$C$10</f>
        <v>AUXILIAR DE INGENIERIA</v>
      </c>
      <c r="C112" s="668"/>
      <c r="D112" s="195"/>
      <c r="E112" s="668" t="str">
        <f>+PRESENTACION!$C$12</f>
        <v>SECRETARIA DE PLANEACION E INFRAESTRUCTURA</v>
      </c>
      <c r="F112" s="668"/>
      <c r="G112" s="668"/>
      <c r="H112" s="669"/>
    </row>
    <row r="113" spans="2:11" ht="16.5" thickBot="1" x14ac:dyDescent="0.3">
      <c r="B113" s="191"/>
      <c r="C113" s="192"/>
      <c r="D113" s="192"/>
      <c r="E113" s="192"/>
      <c r="F113" s="192"/>
      <c r="G113" s="192"/>
      <c r="H113" s="193"/>
    </row>
    <row r="115" spans="2:11" ht="16.5" thickBot="1" x14ac:dyDescent="0.3"/>
    <row r="116" spans="2:11" x14ac:dyDescent="0.25">
      <c r="B116" s="845" t="s">
        <v>96</v>
      </c>
      <c r="C116" s="846"/>
      <c r="D116" s="846"/>
      <c r="E116" s="846"/>
      <c r="F116" s="846"/>
      <c r="G116" s="846"/>
      <c r="H116" s="847"/>
    </row>
    <row r="117" spans="2:11" ht="15.75" customHeight="1" x14ac:dyDescent="0.25">
      <c r="B117" s="198" t="s">
        <v>97</v>
      </c>
      <c r="C117" s="848" t="str">
        <f>+PRESENTACION!$C$2</f>
        <v>MUNICIPIO DE SAN VICENTE DE CHUCURI</v>
      </c>
      <c r="D117" s="848"/>
      <c r="E117" s="848"/>
      <c r="F117" s="848"/>
      <c r="G117" s="848"/>
      <c r="H117" s="849"/>
    </row>
    <row r="118" spans="2:11" ht="16.5" thickBot="1" x14ac:dyDescent="0.3">
      <c r="B118" s="199" t="s">
        <v>98</v>
      </c>
      <c r="C118" s="850">
        <f>+PRESENTACION!$C$6</f>
        <v>45848</v>
      </c>
      <c r="D118" s="851"/>
      <c r="E118" s="851"/>
      <c r="F118" s="851"/>
      <c r="G118" s="851"/>
      <c r="H118" s="852"/>
    </row>
    <row r="119" spans="2:11" ht="15.75" customHeight="1" x14ac:dyDescent="0.25">
      <c r="B119" s="853" t="s">
        <v>99</v>
      </c>
      <c r="C119" s="854" t="str">
        <f>+PRESENTACION!$C$4</f>
        <v>ADECUACION DEL POLIDEPORTIVO ESCUELA EL LEON DEL MUNICIPIO DE SAN VICENTE DE CHUCURI</v>
      </c>
      <c r="D119" s="855"/>
      <c r="E119" s="855"/>
      <c r="F119" s="855"/>
      <c r="G119" s="855"/>
      <c r="H119" s="856"/>
      <c r="K119" s="749" t="s">
        <v>399</v>
      </c>
    </row>
    <row r="120" spans="2:11" x14ac:dyDescent="0.25">
      <c r="B120" s="853"/>
      <c r="C120" s="855"/>
      <c r="D120" s="855"/>
      <c r="E120" s="855"/>
      <c r="F120" s="855"/>
      <c r="G120" s="855"/>
      <c r="H120" s="856"/>
      <c r="K120" s="750"/>
    </row>
    <row r="121" spans="2:11" ht="15.75" customHeight="1" x14ac:dyDescent="0.25">
      <c r="B121" s="199" t="s">
        <v>100</v>
      </c>
      <c r="C121" s="200">
        <f>+PRESUPUESTO!$B$17</f>
        <v>3</v>
      </c>
      <c r="D121" s="834" t="str">
        <f>+PRESUPUESTO!$C$17</f>
        <v>ESTRUCTURA</v>
      </c>
      <c r="E121" s="835"/>
      <c r="F121" s="835"/>
      <c r="G121" s="835"/>
      <c r="H121" s="836"/>
    </row>
    <row r="122" spans="2:11" x14ac:dyDescent="0.25">
      <c r="B122" s="837" t="s">
        <v>101</v>
      </c>
      <c r="C122" s="839" t="e">
        <f>+PRESUPUESTO!#REF!</f>
        <v>#REF!</v>
      </c>
      <c r="D122" s="840"/>
      <c r="E122" s="840"/>
      <c r="F122" s="841"/>
      <c r="G122" s="203" t="s">
        <v>102</v>
      </c>
      <c r="H122" s="201" t="e">
        <f>+PRESUPUESTO!#REF!</f>
        <v>#REF!</v>
      </c>
    </row>
    <row r="123" spans="2:11" x14ac:dyDescent="0.25">
      <c r="B123" s="838"/>
      <c r="C123" s="842" t="e">
        <f>+PRESUPUESTO!#REF!</f>
        <v>#REF!</v>
      </c>
      <c r="D123" s="843"/>
      <c r="E123" s="843"/>
      <c r="F123" s="843"/>
      <c r="G123" s="843"/>
      <c r="H123" s="844"/>
    </row>
    <row r="124" spans="2:11" x14ac:dyDescent="0.25">
      <c r="B124" s="176"/>
      <c r="C124" s="177"/>
      <c r="D124" s="177"/>
      <c r="E124" s="177"/>
      <c r="F124" s="177"/>
      <c r="G124" s="177"/>
      <c r="H124" s="178"/>
    </row>
    <row r="125" spans="2:11" x14ac:dyDescent="0.25">
      <c r="B125" s="825" t="s">
        <v>103</v>
      </c>
      <c r="C125" s="826"/>
      <c r="D125" s="826"/>
      <c r="E125" s="826"/>
      <c r="F125" s="826"/>
      <c r="G125" s="826"/>
      <c r="H125" s="827"/>
    </row>
    <row r="126" spans="2:11" x14ac:dyDescent="0.25">
      <c r="B126" s="217" t="s">
        <v>104</v>
      </c>
      <c r="C126" s="830" t="s">
        <v>105</v>
      </c>
      <c r="D126" s="831"/>
      <c r="E126" s="218" t="s">
        <v>106</v>
      </c>
      <c r="F126" s="202" t="s">
        <v>107</v>
      </c>
      <c r="G126" s="218" t="s">
        <v>108</v>
      </c>
      <c r="H126" s="219" t="s">
        <v>109</v>
      </c>
    </row>
    <row r="127" spans="2:11" x14ac:dyDescent="0.25">
      <c r="B127" s="266">
        <v>1004</v>
      </c>
      <c r="C127" s="832" t="str">
        <f t="shared" ref="C127:C132" si="16">IF(B127="","",+VLOOKUP(B127,MATERIALES,2,TRUE))</f>
        <v>CIZALLA MANUAL DE 90 CM</v>
      </c>
      <c r="D127" s="833"/>
      <c r="E127" s="179" t="str">
        <f t="shared" ref="E127:E132" si="17">IF(B127="","",+VLOOKUP(B127,MATERIALES,3,TRUE))</f>
        <v>Día</v>
      </c>
      <c r="F127" s="268">
        <v>250</v>
      </c>
      <c r="G127" s="180">
        <f t="shared" ref="G127:G132" si="18">IF(B127="","",+VLOOKUP(B127,MATERIALES,4,TRUE))</f>
        <v>12000</v>
      </c>
      <c r="H127" s="259">
        <f t="shared" ref="H127:H132" si="19">IF(F127=0,"",+IF(ROUND(G127/F127,0)&lt;1,+ROUND(G127*F127,0),ROUND(G127/F127,0)))</f>
        <v>48</v>
      </c>
    </row>
    <row r="128" spans="2:11" x14ac:dyDescent="0.25">
      <c r="B128" s="267"/>
      <c r="C128" s="829" t="str">
        <f t="shared" si="16"/>
        <v/>
      </c>
      <c r="D128" s="829"/>
      <c r="E128" s="220" t="str">
        <f t="shared" si="17"/>
        <v/>
      </c>
      <c r="F128" s="269"/>
      <c r="G128" s="221" t="str">
        <f t="shared" si="18"/>
        <v/>
      </c>
      <c r="H128" s="260" t="str">
        <f t="shared" si="19"/>
        <v/>
      </c>
    </row>
    <row r="129" spans="2:8" x14ac:dyDescent="0.25">
      <c r="B129" s="266"/>
      <c r="C129" s="832" t="str">
        <f t="shared" si="16"/>
        <v/>
      </c>
      <c r="D129" s="833"/>
      <c r="E129" s="179" t="str">
        <f t="shared" si="17"/>
        <v/>
      </c>
      <c r="F129" s="268"/>
      <c r="G129" s="180" t="str">
        <f t="shared" si="18"/>
        <v/>
      </c>
      <c r="H129" s="259" t="str">
        <f t="shared" si="19"/>
        <v/>
      </c>
    </row>
    <row r="130" spans="2:8" x14ac:dyDescent="0.25">
      <c r="B130" s="267"/>
      <c r="C130" s="829" t="str">
        <f t="shared" si="16"/>
        <v/>
      </c>
      <c r="D130" s="829"/>
      <c r="E130" s="220" t="str">
        <f t="shared" si="17"/>
        <v/>
      </c>
      <c r="F130" s="269"/>
      <c r="G130" s="221" t="str">
        <f t="shared" si="18"/>
        <v/>
      </c>
      <c r="H130" s="260" t="str">
        <f t="shared" si="19"/>
        <v/>
      </c>
    </row>
    <row r="131" spans="2:8" x14ac:dyDescent="0.25">
      <c r="B131" s="266"/>
      <c r="C131" s="832" t="str">
        <f t="shared" si="16"/>
        <v/>
      </c>
      <c r="D131" s="833"/>
      <c r="E131" s="179" t="str">
        <f t="shared" si="17"/>
        <v/>
      </c>
      <c r="F131" s="268"/>
      <c r="G131" s="180" t="str">
        <f t="shared" si="18"/>
        <v/>
      </c>
      <c r="H131" s="259" t="str">
        <f t="shared" si="19"/>
        <v/>
      </c>
    </row>
    <row r="132" spans="2:8" x14ac:dyDescent="0.25">
      <c r="B132" s="267">
        <v>1019</v>
      </c>
      <c r="C132" s="829" t="str">
        <f t="shared" si="16"/>
        <v xml:space="preserve">HERRAMIENTA MENOR </v>
      </c>
      <c r="D132" s="829"/>
      <c r="E132" s="220" t="str">
        <f t="shared" si="17"/>
        <v>%</v>
      </c>
      <c r="F132" s="269">
        <f>+H161</f>
        <v>1363</v>
      </c>
      <c r="G132" s="275">
        <f t="shared" si="18"/>
        <v>0.1</v>
      </c>
      <c r="H132" s="260">
        <f t="shared" si="19"/>
        <v>136</v>
      </c>
    </row>
    <row r="133" spans="2:8" x14ac:dyDescent="0.25">
      <c r="B133" s="183"/>
      <c r="C133" s="184"/>
      <c r="D133" s="184"/>
      <c r="E133" s="184"/>
      <c r="F133" s="184"/>
      <c r="G133" s="218" t="s">
        <v>7</v>
      </c>
      <c r="H133" s="222">
        <f>+SUM(H127:H132)</f>
        <v>184</v>
      </c>
    </row>
    <row r="134" spans="2:8" x14ac:dyDescent="0.25">
      <c r="B134" s="183"/>
      <c r="C134" s="184"/>
      <c r="D134" s="185"/>
      <c r="E134" s="184"/>
      <c r="F134" s="184"/>
      <c r="G134" s="184"/>
      <c r="H134" s="186"/>
    </row>
    <row r="135" spans="2:8" x14ac:dyDescent="0.25">
      <c r="B135" s="825" t="s">
        <v>110</v>
      </c>
      <c r="C135" s="826"/>
      <c r="D135" s="826"/>
      <c r="E135" s="826"/>
      <c r="F135" s="826"/>
      <c r="G135" s="826"/>
      <c r="H135" s="827"/>
    </row>
    <row r="136" spans="2:8" x14ac:dyDescent="0.25">
      <c r="B136" s="217" t="s">
        <v>104</v>
      </c>
      <c r="C136" s="830" t="s">
        <v>105</v>
      </c>
      <c r="D136" s="831"/>
      <c r="E136" s="218" t="s">
        <v>106</v>
      </c>
      <c r="F136" s="218" t="s">
        <v>111</v>
      </c>
      <c r="G136" s="218" t="s">
        <v>108</v>
      </c>
      <c r="H136" s="222" t="s">
        <v>109</v>
      </c>
    </row>
    <row r="137" spans="2:8" x14ac:dyDescent="0.25">
      <c r="B137" s="266">
        <v>2014</v>
      </c>
      <c r="C137" s="824" t="str">
        <f t="shared" ref="C137:C147" si="20">IF(B137="","",+VLOOKUP(B137,INSUMOS,2,TRUE))</f>
        <v>ALAMBRE NEGRO</v>
      </c>
      <c r="D137" s="824"/>
      <c r="E137" s="181" t="str">
        <f t="shared" ref="E137:E147" si="21">IF(B137="","",+VLOOKUP(B137,INSUMOS,3,TRUE))</f>
        <v>Kg</v>
      </c>
      <c r="F137" s="270">
        <v>0.05</v>
      </c>
      <c r="G137" s="181">
        <f t="shared" ref="G137:G147" si="22">IF(B137="","",+VLOOKUP(B137,INSUMOS,4,TRUE))</f>
        <v>5800</v>
      </c>
      <c r="H137" s="182">
        <f>IF(F137=0,"",ROUND(G137*F137,0))</f>
        <v>290</v>
      </c>
    </row>
    <row r="138" spans="2:8" x14ac:dyDescent="0.25">
      <c r="B138" s="267">
        <v>2009</v>
      </c>
      <c r="C138" s="829" t="str">
        <f t="shared" si="20"/>
        <v>ACERO DE REFUERZO 420 Mpa</v>
      </c>
      <c r="D138" s="829"/>
      <c r="E138" s="265" t="str">
        <f t="shared" si="21"/>
        <v>Kg</v>
      </c>
      <c r="F138" s="274">
        <v>1.05</v>
      </c>
      <c r="G138" s="265">
        <f t="shared" si="22"/>
        <v>5355</v>
      </c>
      <c r="H138" s="230">
        <f t="shared" ref="H138:H147" si="23">IF(F138=0,"",ROUND(G138*F138,0))</f>
        <v>5623</v>
      </c>
    </row>
    <row r="139" spans="2:8" x14ac:dyDescent="0.25">
      <c r="B139" s="266"/>
      <c r="C139" s="824" t="str">
        <f t="shared" si="20"/>
        <v/>
      </c>
      <c r="D139" s="824"/>
      <c r="E139" s="181" t="str">
        <f t="shared" si="21"/>
        <v/>
      </c>
      <c r="F139" s="270"/>
      <c r="G139" s="181" t="str">
        <f t="shared" si="22"/>
        <v/>
      </c>
      <c r="H139" s="182" t="str">
        <f t="shared" si="23"/>
        <v/>
      </c>
    </row>
    <row r="140" spans="2:8" x14ac:dyDescent="0.25">
      <c r="B140" s="267"/>
      <c r="C140" s="829" t="str">
        <f t="shared" si="20"/>
        <v/>
      </c>
      <c r="D140" s="829"/>
      <c r="E140" s="265" t="str">
        <f t="shared" si="21"/>
        <v/>
      </c>
      <c r="F140" s="274"/>
      <c r="G140" s="265" t="str">
        <f t="shared" si="22"/>
        <v/>
      </c>
      <c r="H140" s="230" t="str">
        <f t="shared" si="23"/>
        <v/>
      </c>
    </row>
    <row r="141" spans="2:8" x14ac:dyDescent="0.25">
      <c r="B141" s="266"/>
      <c r="C141" s="824" t="str">
        <f t="shared" si="20"/>
        <v/>
      </c>
      <c r="D141" s="824"/>
      <c r="E141" s="181" t="str">
        <f t="shared" si="21"/>
        <v/>
      </c>
      <c r="F141" s="270"/>
      <c r="G141" s="181" t="str">
        <f t="shared" si="22"/>
        <v/>
      </c>
      <c r="H141" s="182" t="str">
        <f t="shared" si="23"/>
        <v/>
      </c>
    </row>
    <row r="142" spans="2:8" x14ac:dyDescent="0.25">
      <c r="B142" s="267"/>
      <c r="C142" s="829" t="str">
        <f t="shared" si="20"/>
        <v/>
      </c>
      <c r="D142" s="829"/>
      <c r="E142" s="265" t="str">
        <f t="shared" si="21"/>
        <v/>
      </c>
      <c r="F142" s="274"/>
      <c r="G142" s="265" t="str">
        <f t="shared" si="22"/>
        <v/>
      </c>
      <c r="H142" s="230" t="str">
        <f t="shared" si="23"/>
        <v/>
      </c>
    </row>
    <row r="143" spans="2:8" x14ac:dyDescent="0.25">
      <c r="B143" s="266"/>
      <c r="C143" s="824" t="str">
        <f t="shared" si="20"/>
        <v/>
      </c>
      <c r="D143" s="824"/>
      <c r="E143" s="181" t="str">
        <f t="shared" si="21"/>
        <v/>
      </c>
      <c r="F143" s="270"/>
      <c r="G143" s="181" t="str">
        <f t="shared" si="22"/>
        <v/>
      </c>
      <c r="H143" s="182" t="str">
        <f t="shared" si="23"/>
        <v/>
      </c>
    </row>
    <row r="144" spans="2:8" x14ac:dyDescent="0.25">
      <c r="B144" s="267"/>
      <c r="C144" s="829" t="str">
        <f t="shared" si="20"/>
        <v/>
      </c>
      <c r="D144" s="829"/>
      <c r="E144" s="265" t="str">
        <f t="shared" si="21"/>
        <v/>
      </c>
      <c r="F144" s="274"/>
      <c r="G144" s="265" t="str">
        <f t="shared" si="22"/>
        <v/>
      </c>
      <c r="H144" s="230" t="str">
        <f t="shared" si="23"/>
        <v/>
      </c>
    </row>
    <row r="145" spans="2:8" x14ac:dyDescent="0.25">
      <c r="B145" s="266"/>
      <c r="C145" s="824" t="str">
        <f t="shared" si="20"/>
        <v/>
      </c>
      <c r="D145" s="824"/>
      <c r="E145" s="181" t="str">
        <f t="shared" si="21"/>
        <v/>
      </c>
      <c r="F145" s="270"/>
      <c r="G145" s="181" t="str">
        <f t="shared" si="22"/>
        <v/>
      </c>
      <c r="H145" s="182" t="str">
        <f t="shared" si="23"/>
        <v/>
      </c>
    </row>
    <row r="146" spans="2:8" x14ac:dyDescent="0.25">
      <c r="B146" s="267"/>
      <c r="C146" s="829" t="str">
        <f t="shared" si="20"/>
        <v/>
      </c>
      <c r="D146" s="829"/>
      <c r="E146" s="265" t="str">
        <f t="shared" si="21"/>
        <v/>
      </c>
      <c r="F146" s="274"/>
      <c r="G146" s="265" t="str">
        <f t="shared" si="22"/>
        <v/>
      </c>
      <c r="H146" s="230" t="str">
        <f t="shared" si="23"/>
        <v/>
      </c>
    </row>
    <row r="147" spans="2:8" x14ac:dyDescent="0.25">
      <c r="B147" s="266"/>
      <c r="C147" s="824" t="str">
        <f t="shared" si="20"/>
        <v/>
      </c>
      <c r="D147" s="824"/>
      <c r="E147" s="181" t="str">
        <f t="shared" si="21"/>
        <v/>
      </c>
      <c r="F147" s="270"/>
      <c r="G147" s="181" t="str">
        <f t="shared" si="22"/>
        <v/>
      </c>
      <c r="H147" s="182" t="str">
        <f t="shared" si="23"/>
        <v/>
      </c>
    </row>
    <row r="148" spans="2:8" x14ac:dyDescent="0.25">
      <c r="B148" s="183"/>
      <c r="C148" s="184"/>
      <c r="D148" s="184"/>
      <c r="E148" s="184"/>
      <c r="F148" s="184"/>
      <c r="G148" s="218" t="s">
        <v>7</v>
      </c>
      <c r="H148" s="223">
        <f>+SUM(H137:H147)</f>
        <v>5913</v>
      </c>
    </row>
    <row r="149" spans="2:8" x14ac:dyDescent="0.25">
      <c r="B149" s="183"/>
      <c r="C149" s="184"/>
      <c r="D149" s="185"/>
      <c r="E149" s="184"/>
      <c r="F149" s="184"/>
      <c r="G149" s="184"/>
      <c r="H149" s="186"/>
    </row>
    <row r="150" spans="2:8" x14ac:dyDescent="0.25">
      <c r="B150" s="825" t="s">
        <v>112</v>
      </c>
      <c r="C150" s="826"/>
      <c r="D150" s="826"/>
      <c r="E150" s="826"/>
      <c r="F150" s="826"/>
      <c r="G150" s="826"/>
      <c r="H150" s="827"/>
    </row>
    <row r="151" spans="2:8" x14ac:dyDescent="0.25">
      <c r="B151" s="224" t="s">
        <v>104</v>
      </c>
      <c r="C151" s="264" t="s">
        <v>105</v>
      </c>
      <c r="D151" s="262" t="s">
        <v>2</v>
      </c>
      <c r="E151" s="262" t="s">
        <v>3</v>
      </c>
      <c r="F151" s="262" t="s">
        <v>113</v>
      </c>
      <c r="G151" s="262" t="s">
        <v>108</v>
      </c>
      <c r="H151" s="263" t="s">
        <v>109</v>
      </c>
    </row>
    <row r="152" spans="2:8" x14ac:dyDescent="0.25">
      <c r="B152" s="266"/>
      <c r="C152" s="261" t="str">
        <f>IF(B152="","",+VLOOKUP(B152,TRANSPORTE,2,TRUE))</f>
        <v/>
      </c>
      <c r="D152" s="261" t="str">
        <f>IF(B152="","",+VLOOKUP(B152,TRANSPORTE,3,TRUE))</f>
        <v/>
      </c>
      <c r="E152" s="270"/>
      <c r="F152" s="270"/>
      <c r="G152" s="181" t="str">
        <f>IF(B152="","",+VLOOKUP(B152,TRANSPORTE,4,TRUE))</f>
        <v/>
      </c>
      <c r="H152" s="182" t="str">
        <f>IF(B152=0,"",ROUND(G152*F152*E152,0))</f>
        <v/>
      </c>
    </row>
    <row r="153" spans="2:8" x14ac:dyDescent="0.25">
      <c r="B153" s="267"/>
      <c r="C153" s="229" t="str">
        <f>IF(B153="","",+VLOOKUP(B153,TRANSPORTE,2,TRUE))</f>
        <v/>
      </c>
      <c r="D153" s="229" t="str">
        <f>IF(B153="","",+VLOOKUP(B153,TRANSPORTE,3,TRUE))</f>
        <v/>
      </c>
      <c r="E153" s="271"/>
      <c r="F153" s="271"/>
      <c r="G153" s="265" t="str">
        <f>IF(B153="","",+VLOOKUP(B153,TRANSPORTE,4,TRUE))</f>
        <v/>
      </c>
      <c r="H153" s="230" t="str">
        <f>IF(B153=0,"",ROUND(G153*F153*E153,0))</f>
        <v/>
      </c>
    </row>
    <row r="154" spans="2:8" x14ac:dyDescent="0.25">
      <c r="B154" s="183"/>
      <c r="C154" s="828"/>
      <c r="D154" s="828"/>
      <c r="E154" s="187"/>
      <c r="F154" s="187"/>
      <c r="G154" s="218" t="s">
        <v>7</v>
      </c>
      <c r="H154" s="223">
        <f>+SUM(H152:H153)</f>
        <v>0</v>
      </c>
    </row>
    <row r="155" spans="2:8" x14ac:dyDescent="0.25">
      <c r="B155" s="183"/>
      <c r="C155" s="828"/>
      <c r="D155" s="828"/>
      <c r="E155" s="187"/>
      <c r="F155" s="187"/>
      <c r="G155" s="187"/>
      <c r="H155" s="188"/>
    </row>
    <row r="156" spans="2:8" x14ac:dyDescent="0.25">
      <c r="B156" s="825" t="s">
        <v>114</v>
      </c>
      <c r="C156" s="826"/>
      <c r="D156" s="826"/>
      <c r="E156" s="826"/>
      <c r="F156" s="826"/>
      <c r="G156" s="826"/>
      <c r="H156" s="827"/>
    </row>
    <row r="157" spans="2:8" x14ac:dyDescent="0.25">
      <c r="B157" s="217" t="s">
        <v>105</v>
      </c>
      <c r="C157" s="218" t="s">
        <v>380</v>
      </c>
      <c r="D157" s="218" t="s">
        <v>111</v>
      </c>
      <c r="E157" s="218" t="s">
        <v>115</v>
      </c>
      <c r="F157" s="218" t="s">
        <v>116</v>
      </c>
      <c r="G157" s="218" t="s">
        <v>107</v>
      </c>
      <c r="H157" s="225" t="s">
        <v>109</v>
      </c>
    </row>
    <row r="158" spans="2:8" x14ac:dyDescent="0.25">
      <c r="B158" s="266">
        <v>4004</v>
      </c>
      <c r="C158" s="261" t="str">
        <f>IF(B158="","",+VLOOKUP(B158,MO,2,TRUE))</f>
        <v>AYUDANTE</v>
      </c>
      <c r="D158" s="272">
        <v>2</v>
      </c>
      <c r="E158" s="257">
        <f>IF(B158="","",+VLOOKUP(B158,MO,4,TRUE))</f>
        <v>54107</v>
      </c>
      <c r="F158" s="257">
        <f>IF(B158="","",+ROUND(E158*D158*1.8,0))</f>
        <v>194785</v>
      </c>
      <c r="G158" s="276">
        <f>+F127</f>
        <v>250</v>
      </c>
      <c r="H158" s="259">
        <f>IF(B158=0,"",+IF(ROUND(F158/G158,0)&lt;1,+ROUND(F158/G158,0),ROUND(F158/G158,0)))</f>
        <v>779</v>
      </c>
    </row>
    <row r="159" spans="2:8" x14ac:dyDescent="0.25">
      <c r="B159" s="267">
        <v>4003</v>
      </c>
      <c r="C159" s="229" t="str">
        <f>IF(B159="","",+VLOOKUP(B159,MO,2,TRUE))</f>
        <v>OFICIAL</v>
      </c>
      <c r="D159" s="271">
        <v>1</v>
      </c>
      <c r="E159" s="258">
        <f>IF(B159="","",+VLOOKUP(B159,MO,4,TRUE))</f>
        <v>81161</v>
      </c>
      <c r="F159" s="258">
        <f>IF(B159="","",+ROUND(E159*D159*1.8,0))</f>
        <v>146090</v>
      </c>
      <c r="G159" s="280">
        <f>+F127</f>
        <v>250</v>
      </c>
      <c r="H159" s="260">
        <f>IF(B159=0,"",+IF(ROUND(F159/G159,0)&lt;1,+ROUND(F159/G159,0),ROUND(F159/G159,0)))</f>
        <v>584</v>
      </c>
    </row>
    <row r="160" spans="2:8" x14ac:dyDescent="0.25">
      <c r="B160" s="266"/>
      <c r="C160" s="261" t="str">
        <f>IF(B160="","",+VLOOKUP(B160,MO,2,TRUE))</f>
        <v/>
      </c>
      <c r="D160" s="272"/>
      <c r="E160" s="257" t="str">
        <f>IF(B160="","",+VLOOKUP(B160,MO,4,TRUE))</f>
        <v/>
      </c>
      <c r="F160" s="257" t="str">
        <f>IF(B160="","",+ROUND(E160*D160*1.8,0))</f>
        <v/>
      </c>
      <c r="G160" s="273"/>
      <c r="H160" s="259" t="str">
        <f>IF(B160=0,"",+IF(ROUND(F160/G160,0)&lt;1,+ROUND(F160/G160,0),ROUND(F160/G160,0)))</f>
        <v/>
      </c>
    </row>
    <row r="161" spans="2:8" x14ac:dyDescent="0.25">
      <c r="B161" s="183"/>
      <c r="C161" s="184"/>
      <c r="D161" s="184"/>
      <c r="E161" s="187"/>
      <c r="F161" s="184"/>
      <c r="G161" s="218" t="s">
        <v>7</v>
      </c>
      <c r="H161" s="222">
        <f>+SUM(H158:H160)</f>
        <v>1363</v>
      </c>
    </row>
    <row r="162" spans="2:8" x14ac:dyDescent="0.25">
      <c r="B162" s="183"/>
      <c r="C162" s="184"/>
      <c r="D162" s="184"/>
      <c r="E162" s="189"/>
      <c r="F162" s="184"/>
      <c r="G162" s="184"/>
      <c r="H162" s="190"/>
    </row>
    <row r="163" spans="2:8" x14ac:dyDescent="0.25">
      <c r="B163" s="204"/>
      <c r="C163" s="205"/>
      <c r="D163" s="205"/>
      <c r="E163" s="206" t="s">
        <v>117</v>
      </c>
      <c r="F163" s="205"/>
      <c r="G163" s="207"/>
      <c r="H163" s="226">
        <f>+ROUND(H161+H154+H148+H133,0)</f>
        <v>7460</v>
      </c>
    </row>
    <row r="164" spans="2:8" x14ac:dyDescent="0.25">
      <c r="B164" s="208"/>
      <c r="C164" s="209"/>
      <c r="D164" s="210"/>
      <c r="E164" s="211" t="s">
        <v>118</v>
      </c>
      <c r="F164" s="211"/>
      <c r="G164" s="212">
        <v>0.36</v>
      </c>
      <c r="H164" s="227">
        <f>+ROUND(H163*G164,0)</f>
        <v>2686</v>
      </c>
    </row>
    <row r="165" spans="2:8" x14ac:dyDescent="0.25">
      <c r="B165" s="213"/>
      <c r="C165" s="214"/>
      <c r="D165" s="214"/>
      <c r="E165" s="215" t="s">
        <v>119</v>
      </c>
      <c r="F165" s="214"/>
      <c r="G165" s="216"/>
      <c r="H165" s="228">
        <f>+H164+H163</f>
        <v>10146</v>
      </c>
    </row>
    <row r="166" spans="2:8" x14ac:dyDescent="0.25">
      <c r="B166" s="197" t="s">
        <v>135</v>
      </c>
      <c r="C166" s="184"/>
      <c r="D166" s="184"/>
      <c r="E166" s="196" t="s">
        <v>136</v>
      </c>
      <c r="F166" s="184"/>
      <c r="G166" s="184"/>
      <c r="H166" s="190"/>
    </row>
    <row r="167" spans="2:8" x14ac:dyDescent="0.25">
      <c r="B167" s="667"/>
      <c r="C167" s="668"/>
      <c r="D167" s="195"/>
      <c r="E167" s="668"/>
      <c r="F167" s="668"/>
      <c r="G167" s="668"/>
      <c r="H167" s="669"/>
    </row>
    <row r="168" spans="2:8" x14ac:dyDescent="0.25">
      <c r="B168" s="667" t="str">
        <f>+PRESENTACION!$C$9</f>
        <v>WILSON ESNEYDER SIERRA MAYORGA</v>
      </c>
      <c r="C168" s="668"/>
      <c r="D168" s="195"/>
      <c r="E168" s="668" t="str">
        <f>+PRESENTACION!$C$11</f>
        <v>DIANA MARGARITA CORZO</v>
      </c>
      <c r="F168" s="668"/>
      <c r="G168" s="668"/>
      <c r="H168" s="669"/>
    </row>
    <row r="169" spans="2:8" x14ac:dyDescent="0.25">
      <c r="B169" s="667" t="str">
        <f>+PRESENTACION!$C$10</f>
        <v>AUXILIAR DE INGENIERIA</v>
      </c>
      <c r="C169" s="668"/>
      <c r="D169" s="195"/>
      <c r="E169" s="668" t="str">
        <f>+PRESENTACION!$C$12</f>
        <v>SECRETARIA DE PLANEACION E INFRAESTRUCTURA</v>
      </c>
      <c r="F169" s="668"/>
      <c r="G169" s="668"/>
      <c r="H169" s="669"/>
    </row>
    <row r="170" spans="2:8" ht="16.5" thickBot="1" x14ac:dyDescent="0.3">
      <c r="B170" s="191"/>
      <c r="C170" s="192"/>
      <c r="D170" s="192"/>
      <c r="E170" s="192"/>
      <c r="F170" s="192"/>
      <c r="G170" s="192"/>
      <c r="H170" s="193"/>
    </row>
  </sheetData>
  <mergeCells count="123">
    <mergeCell ref="B167:C167"/>
    <mergeCell ref="E167:H167"/>
    <mergeCell ref="B168:C168"/>
    <mergeCell ref="E168:H168"/>
    <mergeCell ref="B169:C169"/>
    <mergeCell ref="E169:H169"/>
    <mergeCell ref="C154:D154"/>
    <mergeCell ref="C155:D155"/>
    <mergeCell ref="B156:H156"/>
    <mergeCell ref="C145:D145"/>
    <mergeCell ref="C146:D146"/>
    <mergeCell ref="C147:D147"/>
    <mergeCell ref="B150:H150"/>
    <mergeCell ref="C139:D139"/>
    <mergeCell ref="C140:D140"/>
    <mergeCell ref="C141:D141"/>
    <mergeCell ref="C142:D142"/>
    <mergeCell ref="C143:D143"/>
    <mergeCell ref="C144:D144"/>
    <mergeCell ref="C131:D131"/>
    <mergeCell ref="C132:D132"/>
    <mergeCell ref="B135:H135"/>
    <mergeCell ref="C136:D136"/>
    <mergeCell ref="C137:D137"/>
    <mergeCell ref="C138:D138"/>
    <mergeCell ref="B125:H125"/>
    <mergeCell ref="C126:D126"/>
    <mergeCell ref="C127:D127"/>
    <mergeCell ref="C128:D128"/>
    <mergeCell ref="C129:D129"/>
    <mergeCell ref="C130:D130"/>
    <mergeCell ref="D121:H121"/>
    <mergeCell ref="B122:B123"/>
    <mergeCell ref="C122:F122"/>
    <mergeCell ref="C123:H123"/>
    <mergeCell ref="B111:C111"/>
    <mergeCell ref="E111:H111"/>
    <mergeCell ref="B112:C112"/>
    <mergeCell ref="E112:H112"/>
    <mergeCell ref="B116:H116"/>
    <mergeCell ref="C117:H117"/>
    <mergeCell ref="B99:H99"/>
    <mergeCell ref="B110:C110"/>
    <mergeCell ref="E110:H110"/>
    <mergeCell ref="C90:D90"/>
    <mergeCell ref="B93:H93"/>
    <mergeCell ref="C97:D97"/>
    <mergeCell ref="C98:D98"/>
    <mergeCell ref="C118:H118"/>
    <mergeCell ref="B119:B120"/>
    <mergeCell ref="C119:H120"/>
    <mergeCell ref="C84:D84"/>
    <mergeCell ref="C85:D85"/>
    <mergeCell ref="C86:D86"/>
    <mergeCell ref="C87:D87"/>
    <mergeCell ref="C88:D88"/>
    <mergeCell ref="C89:D89"/>
    <mergeCell ref="B78:H78"/>
    <mergeCell ref="C79:D79"/>
    <mergeCell ref="C80:D80"/>
    <mergeCell ref="C81:D81"/>
    <mergeCell ref="C82:D82"/>
    <mergeCell ref="C83:D83"/>
    <mergeCell ref="C70:D70"/>
    <mergeCell ref="C71:D71"/>
    <mergeCell ref="C72:D72"/>
    <mergeCell ref="C73:D73"/>
    <mergeCell ref="C74:D74"/>
    <mergeCell ref="C75:D75"/>
    <mergeCell ref="D64:H64"/>
    <mergeCell ref="B65:B66"/>
    <mergeCell ref="C65:F65"/>
    <mergeCell ref="C66:H66"/>
    <mergeCell ref="B68:H68"/>
    <mergeCell ref="C69:D69"/>
    <mergeCell ref="B59:H59"/>
    <mergeCell ref="C60:H60"/>
    <mergeCell ref="C61:H61"/>
    <mergeCell ref="B62:B63"/>
    <mergeCell ref="C62:H63"/>
    <mergeCell ref="B53:C53"/>
    <mergeCell ref="E53:H53"/>
    <mergeCell ref="B54:C54"/>
    <mergeCell ref="E54:H54"/>
    <mergeCell ref="B2:H2"/>
    <mergeCell ref="C3:H3"/>
    <mergeCell ref="C4:H4"/>
    <mergeCell ref="B5:B6"/>
    <mergeCell ref="C5:H6"/>
    <mergeCell ref="D7:H7"/>
    <mergeCell ref="C22:D22"/>
    <mergeCell ref="C23:D23"/>
    <mergeCell ref="C24:D24"/>
    <mergeCell ref="C14:D14"/>
    <mergeCell ref="C15:D15"/>
    <mergeCell ref="C16:D16"/>
    <mergeCell ref="C17:D17"/>
    <mergeCell ref="C18:D18"/>
    <mergeCell ref="B21:H21"/>
    <mergeCell ref="K5:K6"/>
    <mergeCell ref="K62:K63"/>
    <mergeCell ref="K119:K120"/>
    <mergeCell ref="B8:B9"/>
    <mergeCell ref="C8:F8"/>
    <mergeCell ref="C9:H9"/>
    <mergeCell ref="B11:H11"/>
    <mergeCell ref="C12:D12"/>
    <mergeCell ref="C13:D13"/>
    <mergeCell ref="C25:D25"/>
    <mergeCell ref="C26:D26"/>
    <mergeCell ref="C27:D27"/>
    <mergeCell ref="B36:H36"/>
    <mergeCell ref="C40:D40"/>
    <mergeCell ref="C41:D41"/>
    <mergeCell ref="B42:H42"/>
    <mergeCell ref="C28:D28"/>
    <mergeCell ref="C29:D29"/>
    <mergeCell ref="C30:D30"/>
    <mergeCell ref="C31:D31"/>
    <mergeCell ref="C32:D32"/>
    <mergeCell ref="C33:D33"/>
    <mergeCell ref="B55:C55"/>
    <mergeCell ref="E55:H55"/>
  </mergeCells>
  <hyperlinks>
    <hyperlink ref="K5:K6" location="PRESUPUESTO!A29" display="PRESUPUESTO" xr:uid="{00000000-0004-0000-0E00-000000000000}"/>
    <hyperlink ref="K62:K63" location="PRESUPUESTO!A29" display="PRESUPUESTO" xr:uid="{00000000-0004-0000-0E00-000001000000}"/>
    <hyperlink ref="K119:K120" location="PRESUPUESTO!A29" display="PRESUPUESTO" xr:uid="{00000000-0004-0000-0E00-000002000000}"/>
  </hyperlinks>
  <pageMargins left="0.7" right="0.7" top="0.75" bottom="0.75" header="0.3" footer="0.3"/>
  <pageSetup scale="76" orientation="portrait" r:id="rId1"/>
  <rowBreaks count="2" manualBreakCount="2">
    <brk id="57" max="8" man="1"/>
    <brk id="114" max="8"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9"/>
  </sheetPr>
  <dimension ref="A1:K455"/>
  <sheetViews>
    <sheetView view="pageBreakPreview" topLeftCell="A34" zoomScaleNormal="100" zoomScaleSheetLayoutView="100" workbookViewId="0">
      <selection activeCell="B21" sqref="B21:H21"/>
    </sheetView>
  </sheetViews>
  <sheetFormatPr baseColWidth="10" defaultColWidth="11.42578125" defaultRowHeight="15.75" x14ac:dyDescent="0.25"/>
  <cols>
    <col min="1" max="1" width="3.42578125" style="1" customWidth="1"/>
    <col min="2" max="2" width="15.7109375" style="1" customWidth="1"/>
    <col min="3" max="3" width="23.7109375" style="1" customWidth="1"/>
    <col min="4" max="4" width="10.85546875" style="1" customWidth="1"/>
    <col min="5" max="5" width="13.28515625" style="1" customWidth="1"/>
    <col min="6" max="7" width="15" style="1" bestFit="1" customWidth="1"/>
    <col min="8" max="8" width="17.7109375" style="1" customWidth="1"/>
    <col min="9" max="9" width="3.140625" style="1" customWidth="1"/>
    <col min="10" max="10" width="11.42578125" style="9"/>
    <col min="11" max="11" width="14.42578125" style="23" bestFit="1" customWidth="1"/>
    <col min="12" max="16384" width="11.42578125" style="9"/>
  </cols>
  <sheetData>
    <row r="1" spans="2:11" s="1" customFormat="1" ht="16.5" thickBot="1" x14ac:dyDescent="0.3">
      <c r="K1" s="4"/>
    </row>
    <row r="2" spans="2:11" x14ac:dyDescent="0.25">
      <c r="B2" s="845" t="s">
        <v>96</v>
      </c>
      <c r="C2" s="846"/>
      <c r="D2" s="846"/>
      <c r="E2" s="846"/>
      <c r="F2" s="846"/>
      <c r="G2" s="846"/>
      <c r="H2" s="847"/>
    </row>
    <row r="3" spans="2:11" x14ac:dyDescent="0.25">
      <c r="B3" s="198" t="s">
        <v>97</v>
      </c>
      <c r="C3" s="848" t="str">
        <f>+PRESENTACION!$C$2</f>
        <v>MUNICIPIO DE SAN VICENTE DE CHUCURI</v>
      </c>
      <c r="D3" s="848"/>
      <c r="E3" s="848"/>
      <c r="F3" s="848"/>
      <c r="G3" s="848"/>
      <c r="H3" s="849"/>
    </row>
    <row r="4" spans="2:11" ht="16.5" thickBot="1" x14ac:dyDescent="0.3">
      <c r="B4" s="199" t="s">
        <v>98</v>
      </c>
      <c r="C4" s="850">
        <f>+PRESENTACION!$C$6</f>
        <v>45848</v>
      </c>
      <c r="D4" s="851"/>
      <c r="E4" s="851"/>
      <c r="F4" s="851"/>
      <c r="G4" s="851"/>
      <c r="H4" s="852"/>
    </row>
    <row r="5" spans="2:11" x14ac:dyDescent="0.25">
      <c r="B5" s="853" t="s">
        <v>99</v>
      </c>
      <c r="C5" s="854" t="str">
        <f>+PRESENTACION!$C$4</f>
        <v>ADECUACION DEL POLIDEPORTIVO ESCUELA EL LEON DEL MUNICIPIO DE SAN VICENTE DE CHUCURI</v>
      </c>
      <c r="D5" s="855"/>
      <c r="E5" s="855"/>
      <c r="F5" s="855"/>
      <c r="G5" s="855"/>
      <c r="H5" s="856"/>
      <c r="K5" s="749" t="s">
        <v>399</v>
      </c>
    </row>
    <row r="6" spans="2:11" x14ac:dyDescent="0.25">
      <c r="B6" s="853"/>
      <c r="C6" s="855"/>
      <c r="D6" s="855"/>
      <c r="E6" s="855"/>
      <c r="F6" s="855"/>
      <c r="G6" s="855"/>
      <c r="H6" s="856"/>
      <c r="K6" s="750"/>
    </row>
    <row r="7" spans="2:11" ht="16.5" thickBot="1" x14ac:dyDescent="0.3">
      <c r="B7" s="199" t="s">
        <v>100</v>
      </c>
      <c r="C7" s="200">
        <f>+PRESUPUESTO!$B$19</f>
        <v>4</v>
      </c>
      <c r="D7" s="834" t="str">
        <f>+PRESUPUESTO!$C$19</f>
        <v>ACABADOS</v>
      </c>
      <c r="E7" s="835"/>
      <c r="F7" s="835"/>
      <c r="G7" s="835"/>
      <c r="H7" s="836"/>
      <c r="K7" s="335" t="s">
        <v>445</v>
      </c>
    </row>
    <row r="8" spans="2:11" x14ac:dyDescent="0.25">
      <c r="B8" s="837" t="s">
        <v>101</v>
      </c>
      <c r="C8" s="839" t="e">
        <f>+PRESUPUESTO!#REF!</f>
        <v>#REF!</v>
      </c>
      <c r="D8" s="840"/>
      <c r="E8" s="840"/>
      <c r="F8" s="841"/>
      <c r="G8" s="203" t="s">
        <v>102</v>
      </c>
      <c r="H8" s="201" t="e">
        <f>+PRESUPUESTO!#REF!</f>
        <v>#REF!</v>
      </c>
    </row>
    <row r="9" spans="2:11" x14ac:dyDescent="0.25">
      <c r="B9" s="838"/>
      <c r="C9" s="842" t="e">
        <f>+PRESUPUESTO!#REF!</f>
        <v>#REF!</v>
      </c>
      <c r="D9" s="843"/>
      <c r="E9" s="843"/>
      <c r="F9" s="843"/>
      <c r="G9" s="843"/>
      <c r="H9" s="844"/>
    </row>
    <row r="10" spans="2:11" x14ac:dyDescent="0.25">
      <c r="B10" s="176"/>
      <c r="C10" s="177"/>
      <c r="D10" s="177"/>
      <c r="E10" s="177"/>
      <c r="F10" s="177"/>
      <c r="G10" s="177"/>
      <c r="H10" s="178"/>
    </row>
    <row r="11" spans="2:11" x14ac:dyDescent="0.25">
      <c r="B11" s="825" t="s">
        <v>103</v>
      </c>
      <c r="C11" s="826"/>
      <c r="D11" s="826"/>
      <c r="E11" s="826"/>
      <c r="F11" s="826"/>
      <c r="G11" s="826"/>
      <c r="H11" s="827"/>
    </row>
    <row r="12" spans="2:11" x14ac:dyDescent="0.25">
      <c r="B12" s="217" t="s">
        <v>104</v>
      </c>
      <c r="C12" s="830" t="s">
        <v>105</v>
      </c>
      <c r="D12" s="831"/>
      <c r="E12" s="218" t="s">
        <v>106</v>
      </c>
      <c r="F12" s="202" t="s">
        <v>107</v>
      </c>
      <c r="G12" s="218" t="s">
        <v>108</v>
      </c>
      <c r="H12" s="219" t="s">
        <v>109</v>
      </c>
    </row>
    <row r="13" spans="2:11" x14ac:dyDescent="0.25">
      <c r="B13" s="266">
        <v>1002</v>
      </c>
      <c r="C13" s="832" t="str">
        <f t="shared" ref="C13:C18" si="0">IF(B13="","",+VLOOKUP(B13,MATERIALES,2,TRUE))</f>
        <v>ANDAMIO METALICO TUBULAR</v>
      </c>
      <c r="D13" s="833"/>
      <c r="E13" s="179" t="str">
        <f t="shared" ref="E13:E18" si="1">IF(B13="","",+VLOOKUP(B13,MATERIALES,3,TRUE))</f>
        <v>Día</v>
      </c>
      <c r="F13" s="268">
        <v>8</v>
      </c>
      <c r="G13" s="180">
        <f t="shared" ref="G13:G18" si="2">IF(B13="","",+VLOOKUP(B13,MATERIALES,4,TRUE))</f>
        <v>8000</v>
      </c>
      <c r="H13" s="259">
        <f t="shared" ref="H13:H18" si="3">IF(F13=0,"",+IF(ROUND(G13/F13,0)&lt;1,+ROUND(G13*F13,0),ROUND(G13/F13,0)))</f>
        <v>1000</v>
      </c>
    </row>
    <row r="14" spans="2:11" x14ac:dyDescent="0.25">
      <c r="B14" s="267"/>
      <c r="C14" s="829" t="str">
        <f t="shared" si="0"/>
        <v/>
      </c>
      <c r="D14" s="829"/>
      <c r="E14" s="220" t="str">
        <f t="shared" si="1"/>
        <v/>
      </c>
      <c r="F14" s="269"/>
      <c r="G14" s="221" t="str">
        <f t="shared" si="2"/>
        <v/>
      </c>
      <c r="H14" s="260" t="str">
        <f t="shared" si="3"/>
        <v/>
      </c>
    </row>
    <row r="15" spans="2:11" x14ac:dyDescent="0.25">
      <c r="B15" s="266"/>
      <c r="C15" s="832" t="str">
        <f t="shared" si="0"/>
        <v/>
      </c>
      <c r="D15" s="833"/>
      <c r="E15" s="179" t="str">
        <f t="shared" si="1"/>
        <v/>
      </c>
      <c r="F15" s="268"/>
      <c r="G15" s="180" t="str">
        <f t="shared" si="2"/>
        <v/>
      </c>
      <c r="H15" s="259" t="str">
        <f t="shared" si="3"/>
        <v/>
      </c>
    </row>
    <row r="16" spans="2:11" x14ac:dyDescent="0.25">
      <c r="B16" s="267"/>
      <c r="C16" s="829" t="str">
        <f t="shared" si="0"/>
        <v/>
      </c>
      <c r="D16" s="829"/>
      <c r="E16" s="220" t="str">
        <f t="shared" si="1"/>
        <v/>
      </c>
      <c r="F16" s="269"/>
      <c r="G16" s="221" t="str">
        <f t="shared" si="2"/>
        <v/>
      </c>
      <c r="H16" s="260" t="str">
        <f t="shared" si="3"/>
        <v/>
      </c>
    </row>
    <row r="17" spans="2:8" x14ac:dyDescent="0.25">
      <c r="B17" s="266"/>
      <c r="C17" s="832" t="str">
        <f t="shared" si="0"/>
        <v/>
      </c>
      <c r="D17" s="833"/>
      <c r="E17" s="179" t="str">
        <f t="shared" si="1"/>
        <v/>
      </c>
      <c r="F17" s="268"/>
      <c r="G17" s="180" t="str">
        <f t="shared" si="2"/>
        <v/>
      </c>
      <c r="H17" s="259" t="str">
        <f t="shared" si="3"/>
        <v/>
      </c>
    </row>
    <row r="18" spans="2:8" x14ac:dyDescent="0.25">
      <c r="B18" s="267">
        <v>1019</v>
      </c>
      <c r="C18" s="829" t="str">
        <f t="shared" si="0"/>
        <v xml:space="preserve">HERRAMIENTA MENOR </v>
      </c>
      <c r="D18" s="829"/>
      <c r="E18" s="220" t="str">
        <f t="shared" si="1"/>
        <v>%</v>
      </c>
      <c r="F18" s="269">
        <f>+H47</f>
        <v>54783</v>
      </c>
      <c r="G18" s="275">
        <f t="shared" si="2"/>
        <v>0.1</v>
      </c>
      <c r="H18" s="260">
        <f t="shared" si="3"/>
        <v>5478</v>
      </c>
    </row>
    <row r="19" spans="2:8" x14ac:dyDescent="0.25">
      <c r="B19" s="183"/>
      <c r="C19" s="184"/>
      <c r="D19" s="184"/>
      <c r="E19" s="184"/>
      <c r="F19" s="184"/>
      <c r="G19" s="218" t="s">
        <v>7</v>
      </c>
      <c r="H19" s="222">
        <f>+SUM(H13:H18)</f>
        <v>6478</v>
      </c>
    </row>
    <row r="20" spans="2:8" x14ac:dyDescent="0.25">
      <c r="B20" s="183"/>
      <c r="C20" s="184"/>
      <c r="D20" s="185"/>
      <c r="E20" s="184"/>
      <c r="F20" s="184"/>
      <c r="G20" s="184"/>
      <c r="H20" s="186"/>
    </row>
    <row r="21" spans="2:8" x14ac:dyDescent="0.25">
      <c r="B21" s="825" t="s">
        <v>110</v>
      </c>
      <c r="C21" s="826"/>
      <c r="D21" s="826"/>
      <c r="E21" s="826"/>
      <c r="F21" s="826"/>
      <c r="G21" s="826"/>
      <c r="H21" s="827"/>
    </row>
    <row r="22" spans="2:8" x14ac:dyDescent="0.25">
      <c r="B22" s="217" t="s">
        <v>104</v>
      </c>
      <c r="C22" s="830" t="s">
        <v>105</v>
      </c>
      <c r="D22" s="831"/>
      <c r="E22" s="218" t="s">
        <v>106</v>
      </c>
      <c r="F22" s="218" t="s">
        <v>111</v>
      </c>
      <c r="G22" s="218" t="s">
        <v>108</v>
      </c>
      <c r="H22" s="222" t="s">
        <v>109</v>
      </c>
    </row>
    <row r="23" spans="2:8" x14ac:dyDescent="0.25">
      <c r="B23" s="266">
        <v>2075</v>
      </c>
      <c r="C23" s="824" t="str">
        <f t="shared" ref="C23:C33" si="4">IF(B23="","",+VLOOKUP(B23,INSUMOS,2,TRUE))</f>
        <v>LADRILLO H-10</v>
      </c>
      <c r="D23" s="824"/>
      <c r="E23" s="181" t="str">
        <f t="shared" ref="E23:E33" si="5">IF(B23="","",+VLOOKUP(B23,INSUMOS,3,TRUE))</f>
        <v>Und</v>
      </c>
      <c r="F23" s="270">
        <v>15</v>
      </c>
      <c r="G23" s="181">
        <f t="shared" ref="G23:G33" si="6">IF(B23="","",+VLOOKUP(B23,INSUMOS,4,TRUE))</f>
        <v>1200</v>
      </c>
      <c r="H23" s="182">
        <f>IF(F23=0,"",ROUND(G23*F23,0))</f>
        <v>18000</v>
      </c>
    </row>
    <row r="24" spans="2:8" x14ac:dyDescent="0.25">
      <c r="B24" s="267">
        <v>2111</v>
      </c>
      <c r="C24" s="829" t="str">
        <f t="shared" si="4"/>
        <v xml:space="preserve">MORTERO 1:3 </v>
      </c>
      <c r="D24" s="829"/>
      <c r="E24" s="265" t="str">
        <f t="shared" si="5"/>
        <v>m³</v>
      </c>
      <c r="F24" s="274">
        <v>0.02</v>
      </c>
      <c r="G24" s="265">
        <f t="shared" si="6"/>
        <v>601665</v>
      </c>
      <c r="H24" s="230">
        <f t="shared" ref="H24:H33" si="7">IF(F24=0,"",ROUND(G24*F24,0))</f>
        <v>12033</v>
      </c>
    </row>
    <row r="25" spans="2:8" x14ac:dyDescent="0.25">
      <c r="B25" s="266"/>
      <c r="C25" s="824" t="str">
        <f t="shared" si="4"/>
        <v/>
      </c>
      <c r="D25" s="824"/>
      <c r="E25" s="181" t="str">
        <f t="shared" si="5"/>
        <v/>
      </c>
      <c r="F25" s="270"/>
      <c r="G25" s="181" t="str">
        <f t="shared" si="6"/>
        <v/>
      </c>
      <c r="H25" s="182" t="str">
        <f t="shared" si="7"/>
        <v/>
      </c>
    </row>
    <row r="26" spans="2:8" x14ac:dyDescent="0.25">
      <c r="B26" s="267"/>
      <c r="C26" s="829" t="str">
        <f t="shared" si="4"/>
        <v/>
      </c>
      <c r="D26" s="829"/>
      <c r="E26" s="265" t="str">
        <f t="shared" si="5"/>
        <v/>
      </c>
      <c r="F26" s="274"/>
      <c r="G26" s="265" t="str">
        <f t="shared" si="6"/>
        <v/>
      </c>
      <c r="H26" s="230" t="str">
        <f t="shared" si="7"/>
        <v/>
      </c>
    </row>
    <row r="27" spans="2:8" x14ac:dyDescent="0.25">
      <c r="B27" s="266"/>
      <c r="C27" s="824" t="str">
        <f t="shared" si="4"/>
        <v/>
      </c>
      <c r="D27" s="824"/>
      <c r="E27" s="181" t="str">
        <f t="shared" si="5"/>
        <v/>
      </c>
      <c r="F27" s="270"/>
      <c r="G27" s="181" t="str">
        <f t="shared" si="6"/>
        <v/>
      </c>
      <c r="H27" s="182" t="str">
        <f t="shared" si="7"/>
        <v/>
      </c>
    </row>
    <row r="28" spans="2:8" x14ac:dyDescent="0.25">
      <c r="B28" s="267"/>
      <c r="C28" s="829" t="str">
        <f t="shared" si="4"/>
        <v/>
      </c>
      <c r="D28" s="829"/>
      <c r="E28" s="265" t="str">
        <f t="shared" si="5"/>
        <v/>
      </c>
      <c r="F28" s="274"/>
      <c r="G28" s="265" t="str">
        <f t="shared" si="6"/>
        <v/>
      </c>
      <c r="H28" s="230" t="str">
        <f t="shared" si="7"/>
        <v/>
      </c>
    </row>
    <row r="29" spans="2:8" x14ac:dyDescent="0.25">
      <c r="B29" s="266"/>
      <c r="C29" s="824" t="str">
        <f t="shared" si="4"/>
        <v/>
      </c>
      <c r="D29" s="824"/>
      <c r="E29" s="181" t="str">
        <f t="shared" si="5"/>
        <v/>
      </c>
      <c r="F29" s="270"/>
      <c r="G29" s="181" t="str">
        <f t="shared" si="6"/>
        <v/>
      </c>
      <c r="H29" s="182" t="str">
        <f t="shared" si="7"/>
        <v/>
      </c>
    </row>
    <row r="30" spans="2:8" x14ac:dyDescent="0.25">
      <c r="B30" s="267"/>
      <c r="C30" s="829" t="str">
        <f t="shared" si="4"/>
        <v/>
      </c>
      <c r="D30" s="829"/>
      <c r="E30" s="265" t="str">
        <f t="shared" si="5"/>
        <v/>
      </c>
      <c r="F30" s="274"/>
      <c r="G30" s="265" t="str">
        <f t="shared" si="6"/>
        <v/>
      </c>
      <c r="H30" s="230" t="str">
        <f t="shared" si="7"/>
        <v/>
      </c>
    </row>
    <row r="31" spans="2:8" x14ac:dyDescent="0.25">
      <c r="B31" s="266"/>
      <c r="C31" s="824" t="str">
        <f t="shared" si="4"/>
        <v/>
      </c>
      <c r="D31" s="824"/>
      <c r="E31" s="181" t="str">
        <f t="shared" si="5"/>
        <v/>
      </c>
      <c r="F31" s="270"/>
      <c r="G31" s="181" t="str">
        <f t="shared" si="6"/>
        <v/>
      </c>
      <c r="H31" s="182" t="str">
        <f t="shared" si="7"/>
        <v/>
      </c>
    </row>
    <row r="32" spans="2:8" x14ac:dyDescent="0.25">
      <c r="B32" s="267"/>
      <c r="C32" s="829" t="str">
        <f t="shared" si="4"/>
        <v/>
      </c>
      <c r="D32" s="829"/>
      <c r="E32" s="265" t="str">
        <f t="shared" si="5"/>
        <v/>
      </c>
      <c r="F32" s="274"/>
      <c r="G32" s="265" t="str">
        <f t="shared" si="6"/>
        <v/>
      </c>
      <c r="H32" s="230" t="str">
        <f t="shared" si="7"/>
        <v/>
      </c>
    </row>
    <row r="33" spans="2:8" x14ac:dyDescent="0.25">
      <c r="B33" s="266"/>
      <c r="C33" s="824" t="str">
        <f t="shared" si="4"/>
        <v/>
      </c>
      <c r="D33" s="824"/>
      <c r="E33" s="181" t="str">
        <f t="shared" si="5"/>
        <v/>
      </c>
      <c r="F33" s="270"/>
      <c r="G33" s="181" t="str">
        <f t="shared" si="6"/>
        <v/>
      </c>
      <c r="H33" s="182" t="str">
        <f t="shared" si="7"/>
        <v/>
      </c>
    </row>
    <row r="34" spans="2:8" x14ac:dyDescent="0.25">
      <c r="B34" s="183"/>
      <c r="C34" s="184"/>
      <c r="D34" s="184"/>
      <c r="E34" s="184"/>
      <c r="F34" s="184"/>
      <c r="G34" s="218" t="s">
        <v>7</v>
      </c>
      <c r="H34" s="223">
        <f>+SUM(H23:H33)</f>
        <v>30033</v>
      </c>
    </row>
    <row r="35" spans="2:8" x14ac:dyDescent="0.25">
      <c r="B35" s="183"/>
      <c r="C35" s="184"/>
      <c r="D35" s="185"/>
      <c r="E35" s="184"/>
      <c r="F35" s="184"/>
      <c r="G35" s="184"/>
      <c r="H35" s="186"/>
    </row>
    <row r="36" spans="2:8" x14ac:dyDescent="0.25">
      <c r="B36" s="825" t="s">
        <v>112</v>
      </c>
      <c r="C36" s="826"/>
      <c r="D36" s="826"/>
      <c r="E36" s="826"/>
      <c r="F36" s="826"/>
      <c r="G36" s="826"/>
      <c r="H36" s="827"/>
    </row>
    <row r="37" spans="2:8" x14ac:dyDescent="0.25">
      <c r="B37" s="224" t="s">
        <v>104</v>
      </c>
      <c r="C37" s="264" t="s">
        <v>105</v>
      </c>
      <c r="D37" s="262" t="s">
        <v>2</v>
      </c>
      <c r="E37" s="262" t="s">
        <v>3</v>
      </c>
      <c r="F37" s="262" t="s">
        <v>113</v>
      </c>
      <c r="G37" s="262" t="s">
        <v>108</v>
      </c>
      <c r="H37" s="263" t="s">
        <v>109</v>
      </c>
    </row>
    <row r="38" spans="2:8" x14ac:dyDescent="0.25">
      <c r="B38" s="266"/>
      <c r="C38" s="261" t="str">
        <f>IF(B38="","",+VLOOKUP(B38,TRANSPORTE,2,TRUE))</f>
        <v/>
      </c>
      <c r="D38" s="261" t="str">
        <f>IF(B38="","",+VLOOKUP(B38,TRANSPORTE,3,TRUE))</f>
        <v/>
      </c>
      <c r="E38" s="270"/>
      <c r="F38" s="270"/>
      <c r="G38" s="181" t="str">
        <f>IF(B38="","",+VLOOKUP(B38,TRANSPORTE,4,TRUE))</f>
        <v/>
      </c>
      <c r="H38" s="182" t="str">
        <f>IF(B38=0,"",ROUND(G38*F38*E38,0))</f>
        <v/>
      </c>
    </row>
    <row r="39" spans="2:8" x14ac:dyDescent="0.25">
      <c r="B39" s="267"/>
      <c r="C39" s="229" t="str">
        <f>IF(B39="","",+VLOOKUP(B39,TRANSPORTE,2,TRUE))</f>
        <v/>
      </c>
      <c r="D39" s="229" t="str">
        <f>IF(B39="","",+VLOOKUP(B39,TRANSPORTE,3,TRUE))</f>
        <v/>
      </c>
      <c r="E39" s="271"/>
      <c r="F39" s="271"/>
      <c r="G39" s="265" t="str">
        <f>IF(B39="","",+VLOOKUP(B39,TRANSPORTE,4,TRUE))</f>
        <v/>
      </c>
      <c r="H39" s="230" t="str">
        <f>IF(B39=0,"",ROUND(G39*F39*E39,0))</f>
        <v/>
      </c>
    </row>
    <row r="40" spans="2:8" x14ac:dyDescent="0.25">
      <c r="B40" s="183"/>
      <c r="C40" s="828"/>
      <c r="D40" s="828"/>
      <c r="E40" s="187"/>
      <c r="F40" s="187"/>
      <c r="G40" s="218" t="s">
        <v>7</v>
      </c>
      <c r="H40" s="223">
        <f>+SUM(H38:H39)</f>
        <v>0</v>
      </c>
    </row>
    <row r="41" spans="2:8" x14ac:dyDescent="0.25">
      <c r="B41" s="183"/>
      <c r="C41" s="828"/>
      <c r="D41" s="828"/>
      <c r="E41" s="187"/>
      <c r="F41" s="187"/>
      <c r="G41" s="187"/>
      <c r="H41" s="188"/>
    </row>
    <row r="42" spans="2:8" x14ac:dyDescent="0.25">
      <c r="B42" s="825" t="s">
        <v>114</v>
      </c>
      <c r="C42" s="826"/>
      <c r="D42" s="826"/>
      <c r="E42" s="826"/>
      <c r="F42" s="826"/>
      <c r="G42" s="826"/>
      <c r="H42" s="827"/>
    </row>
    <row r="43" spans="2:8" x14ac:dyDescent="0.25">
      <c r="B43" s="217" t="s">
        <v>105</v>
      </c>
      <c r="C43" s="218" t="s">
        <v>380</v>
      </c>
      <c r="D43" s="218" t="s">
        <v>111</v>
      </c>
      <c r="E43" s="218" t="s">
        <v>115</v>
      </c>
      <c r="F43" s="218" t="s">
        <v>116</v>
      </c>
      <c r="G43" s="218" t="s">
        <v>107</v>
      </c>
      <c r="H43" s="225" t="s">
        <v>109</v>
      </c>
    </row>
    <row r="44" spans="2:8" x14ac:dyDescent="0.25">
      <c r="B44" s="266">
        <v>4004</v>
      </c>
      <c r="C44" s="261" t="str">
        <f>IF(B44="","",+VLOOKUP(B44,MO,2,TRUE))</f>
        <v>AYUDANTE</v>
      </c>
      <c r="D44" s="272">
        <v>3</v>
      </c>
      <c r="E44" s="257">
        <f>IF(B44="","",+VLOOKUP(B44,MO,4,TRUE))</f>
        <v>54107</v>
      </c>
      <c r="F44" s="257">
        <f>IF(B44="","",+ROUND(E44*D44*1.8,0))</f>
        <v>292178</v>
      </c>
      <c r="G44" s="276">
        <v>8</v>
      </c>
      <c r="H44" s="259">
        <f>IF(B44=0,"",+IF(ROUND(F44/G44,0)&lt;1,+ROUND(F44/G44,0),ROUND(F44/G44,0)))</f>
        <v>36522</v>
      </c>
    </row>
    <row r="45" spans="2:8" x14ac:dyDescent="0.25">
      <c r="B45" s="267">
        <v>4003</v>
      </c>
      <c r="C45" s="229" t="str">
        <f>IF(B45="","",+VLOOKUP(B45,MO,2,TRUE))</f>
        <v>OFICIAL</v>
      </c>
      <c r="D45" s="271">
        <v>1</v>
      </c>
      <c r="E45" s="258">
        <f>IF(B45="","",+VLOOKUP(B45,MO,4,TRUE))</f>
        <v>81161</v>
      </c>
      <c r="F45" s="258">
        <f>IF(B45="","",+ROUND(E45*D45*1.8,0))</f>
        <v>146090</v>
      </c>
      <c r="G45" s="280">
        <f>+G44</f>
        <v>8</v>
      </c>
      <c r="H45" s="260">
        <f>IF(B45=0,"",+IF(ROUND(F45/G45,0)&lt;1,+ROUND(F45/G45,0),ROUND(F45/G45,0)))</f>
        <v>18261</v>
      </c>
    </row>
    <row r="46" spans="2:8" x14ac:dyDescent="0.25">
      <c r="B46" s="266"/>
      <c r="C46" s="261" t="str">
        <f>IF(B46="","",+VLOOKUP(B46,MO,2,TRUE))</f>
        <v/>
      </c>
      <c r="D46" s="272"/>
      <c r="E46" s="257" t="str">
        <f>IF(B46="","",+VLOOKUP(B46,MO,4,TRUE))</f>
        <v/>
      </c>
      <c r="F46" s="257" t="str">
        <f>IF(B46="","",+ROUND(E46*D46*1.8,0))</f>
        <v/>
      </c>
      <c r="G46" s="273"/>
      <c r="H46" s="259" t="str">
        <f>IF(B46=0,"",+IF(ROUND(F46/G46,0)&lt;1,+ROUND(F46/G46,0),ROUND(F46/G46,0)))</f>
        <v/>
      </c>
    </row>
    <row r="47" spans="2:8" x14ac:dyDescent="0.25">
      <c r="B47" s="183"/>
      <c r="C47" s="184"/>
      <c r="D47" s="184"/>
      <c r="E47" s="187"/>
      <c r="F47" s="184"/>
      <c r="G47" s="218" t="s">
        <v>7</v>
      </c>
      <c r="H47" s="222">
        <f>+SUM(H44:H46)</f>
        <v>54783</v>
      </c>
    </row>
    <row r="48" spans="2:8" x14ac:dyDescent="0.25">
      <c r="B48" s="183"/>
      <c r="C48" s="184"/>
      <c r="D48" s="184"/>
      <c r="E48" s="189"/>
      <c r="F48" s="184"/>
      <c r="G48" s="184"/>
      <c r="H48" s="190"/>
    </row>
    <row r="49" spans="2:11" x14ac:dyDescent="0.25">
      <c r="B49" s="204"/>
      <c r="C49" s="205"/>
      <c r="D49" s="205"/>
      <c r="E49" s="206" t="s">
        <v>117</v>
      </c>
      <c r="F49" s="205"/>
      <c r="G49" s="207"/>
      <c r="H49" s="226">
        <f>+ROUND(H47+H40+H34+H19,0)</f>
        <v>91294</v>
      </c>
    </row>
    <row r="50" spans="2:11" x14ac:dyDescent="0.25">
      <c r="B50" s="208"/>
      <c r="C50" s="209"/>
      <c r="D50" s="210"/>
      <c r="E50" s="211" t="s">
        <v>118</v>
      </c>
      <c r="F50" s="211"/>
      <c r="G50" s="212">
        <v>0.36</v>
      </c>
      <c r="H50" s="227">
        <f>+ROUND(H49*G50,0)</f>
        <v>32866</v>
      </c>
    </row>
    <row r="51" spans="2:11" x14ac:dyDescent="0.25">
      <c r="B51" s="213"/>
      <c r="C51" s="214"/>
      <c r="D51" s="214"/>
      <c r="E51" s="215" t="s">
        <v>119</v>
      </c>
      <c r="F51" s="214"/>
      <c r="G51" s="216"/>
      <c r="H51" s="228">
        <f>+H50+H49</f>
        <v>124160</v>
      </c>
    </row>
    <row r="52" spans="2:11" x14ac:dyDescent="0.25">
      <c r="B52" s="197" t="s">
        <v>135</v>
      </c>
      <c r="C52" s="184"/>
      <c r="D52" s="184"/>
      <c r="E52" s="196" t="s">
        <v>136</v>
      </c>
      <c r="F52" s="184"/>
      <c r="G52" s="184"/>
      <c r="H52" s="190"/>
    </row>
    <row r="53" spans="2:11" x14ac:dyDescent="0.25">
      <c r="B53" s="667"/>
      <c r="C53" s="668"/>
      <c r="D53" s="195"/>
      <c r="E53" s="668"/>
      <c r="F53" s="668"/>
      <c r="G53" s="668"/>
      <c r="H53" s="669"/>
    </row>
    <row r="54" spans="2:11" x14ac:dyDescent="0.25">
      <c r="B54" s="667" t="str">
        <f>+PRESENTACION!$C$9</f>
        <v>WILSON ESNEYDER SIERRA MAYORGA</v>
      </c>
      <c r="C54" s="668"/>
      <c r="D54" s="195"/>
      <c r="E54" s="668" t="str">
        <f>+PRESENTACION!$C$11</f>
        <v>DIANA MARGARITA CORZO</v>
      </c>
      <c r="F54" s="668"/>
      <c r="G54" s="668"/>
      <c r="H54" s="669"/>
    </row>
    <row r="55" spans="2:11" x14ac:dyDescent="0.25">
      <c r="B55" s="667" t="str">
        <f>+PRESENTACION!$C$10</f>
        <v>AUXILIAR DE INGENIERIA</v>
      </c>
      <c r="C55" s="668"/>
      <c r="D55" s="195"/>
      <c r="E55" s="668" t="str">
        <f>+PRESENTACION!$C$12</f>
        <v>SECRETARIA DE PLANEACION E INFRAESTRUCTURA</v>
      </c>
      <c r="F55" s="668"/>
      <c r="G55" s="668"/>
      <c r="H55" s="669"/>
    </row>
    <row r="56" spans="2:11" ht="16.5" thickBot="1" x14ac:dyDescent="0.3">
      <c r="B56" s="191"/>
      <c r="C56" s="192"/>
      <c r="D56" s="192"/>
      <c r="E56" s="192"/>
      <c r="F56" s="192"/>
      <c r="G56" s="192"/>
      <c r="H56" s="193"/>
    </row>
    <row r="58" spans="2:11" ht="16.5" thickBot="1" x14ac:dyDescent="0.3"/>
    <row r="59" spans="2:11" x14ac:dyDescent="0.25">
      <c r="B59" s="845" t="s">
        <v>96</v>
      </c>
      <c r="C59" s="846"/>
      <c r="D59" s="846"/>
      <c r="E59" s="846"/>
      <c r="F59" s="846"/>
      <c r="G59" s="846"/>
      <c r="H59" s="847"/>
    </row>
    <row r="60" spans="2:11" ht="15.75" customHeight="1" x14ac:dyDescent="0.25">
      <c r="B60" s="198" t="s">
        <v>97</v>
      </c>
      <c r="C60" s="848" t="str">
        <f>+PRESENTACION!$C$2</f>
        <v>MUNICIPIO DE SAN VICENTE DE CHUCURI</v>
      </c>
      <c r="D60" s="848"/>
      <c r="E60" s="848"/>
      <c r="F60" s="848"/>
      <c r="G60" s="848"/>
      <c r="H60" s="849"/>
    </row>
    <row r="61" spans="2:11" ht="16.5" thickBot="1" x14ac:dyDescent="0.3">
      <c r="B61" s="199" t="s">
        <v>98</v>
      </c>
      <c r="C61" s="850">
        <f>+PRESENTACION!$C$6</f>
        <v>45848</v>
      </c>
      <c r="D61" s="851"/>
      <c r="E61" s="851"/>
      <c r="F61" s="851"/>
      <c r="G61" s="851"/>
      <c r="H61" s="852"/>
    </row>
    <row r="62" spans="2:11" ht="15.75" customHeight="1" x14ac:dyDescent="0.25">
      <c r="B62" s="853" t="s">
        <v>99</v>
      </c>
      <c r="C62" s="854" t="str">
        <f>+PRESENTACION!$C$4</f>
        <v>ADECUACION DEL POLIDEPORTIVO ESCUELA EL LEON DEL MUNICIPIO DE SAN VICENTE DE CHUCURI</v>
      </c>
      <c r="D62" s="855"/>
      <c r="E62" s="855"/>
      <c r="F62" s="855"/>
      <c r="G62" s="855"/>
      <c r="H62" s="856"/>
      <c r="K62" s="749" t="s">
        <v>399</v>
      </c>
    </row>
    <row r="63" spans="2:11" x14ac:dyDescent="0.25">
      <c r="B63" s="853"/>
      <c r="C63" s="855"/>
      <c r="D63" s="855"/>
      <c r="E63" s="855"/>
      <c r="F63" s="855"/>
      <c r="G63" s="855"/>
      <c r="H63" s="856"/>
      <c r="K63" s="750"/>
    </row>
    <row r="64" spans="2:11" ht="15.75" customHeight="1" thickBot="1" x14ac:dyDescent="0.3">
      <c r="B64" s="199" t="s">
        <v>100</v>
      </c>
      <c r="C64" s="200">
        <f>+PRESUPUESTO!$B$19</f>
        <v>4</v>
      </c>
      <c r="D64" s="834" t="str">
        <f>+PRESUPUESTO!$C$19</f>
        <v>ACABADOS</v>
      </c>
      <c r="E64" s="835"/>
      <c r="F64" s="835"/>
      <c r="G64" s="835"/>
      <c r="H64" s="836"/>
      <c r="K64" s="335" t="s">
        <v>445</v>
      </c>
    </row>
    <row r="65" spans="2:8" x14ac:dyDescent="0.25">
      <c r="B65" s="837" t="s">
        <v>101</v>
      </c>
      <c r="C65" s="839">
        <f>+PRESUPUESTO!$B$20</f>
        <v>4.0199999999999996</v>
      </c>
      <c r="D65" s="840"/>
      <c r="E65" s="840"/>
      <c r="F65" s="841"/>
      <c r="G65" s="203" t="s">
        <v>102</v>
      </c>
      <c r="H65" s="201" t="str">
        <f>+PRESUPUESTO!$D$20</f>
        <v>m²</v>
      </c>
    </row>
    <row r="66" spans="2:8" x14ac:dyDescent="0.25">
      <c r="B66" s="838"/>
      <c r="C66" s="842" t="str">
        <f>+PRESUPUESTO!$C$20</f>
        <v xml:space="preserve">FRISO EN MORTERO 1:3 </v>
      </c>
      <c r="D66" s="843"/>
      <c r="E66" s="843"/>
      <c r="F66" s="843"/>
      <c r="G66" s="843"/>
      <c r="H66" s="844"/>
    </row>
    <row r="67" spans="2:8" x14ac:dyDescent="0.25">
      <c r="B67" s="176"/>
      <c r="C67" s="177"/>
      <c r="D67" s="177"/>
      <c r="E67" s="177"/>
      <c r="F67" s="177"/>
      <c r="G67" s="177"/>
      <c r="H67" s="178"/>
    </row>
    <row r="68" spans="2:8" x14ac:dyDescent="0.25">
      <c r="B68" s="825" t="s">
        <v>103</v>
      </c>
      <c r="C68" s="826"/>
      <c r="D68" s="826"/>
      <c r="E68" s="826"/>
      <c r="F68" s="826"/>
      <c r="G68" s="826"/>
      <c r="H68" s="827"/>
    </row>
    <row r="69" spans="2:8" x14ac:dyDescent="0.25">
      <c r="B69" s="217" t="s">
        <v>104</v>
      </c>
      <c r="C69" s="830" t="s">
        <v>105</v>
      </c>
      <c r="D69" s="831"/>
      <c r="E69" s="218" t="s">
        <v>106</v>
      </c>
      <c r="F69" s="202" t="s">
        <v>107</v>
      </c>
      <c r="G69" s="218" t="s">
        <v>108</v>
      </c>
      <c r="H69" s="219" t="s">
        <v>109</v>
      </c>
    </row>
    <row r="70" spans="2:8" x14ac:dyDescent="0.25">
      <c r="B70" s="266">
        <v>1002</v>
      </c>
      <c r="C70" s="832" t="str">
        <f t="shared" ref="C70:C75" si="8">IF(B70="","",+VLOOKUP(B70,MATERIALES,2,TRUE))</f>
        <v>ANDAMIO METALICO TUBULAR</v>
      </c>
      <c r="D70" s="833"/>
      <c r="E70" s="179" t="str">
        <f t="shared" ref="E70:E75" si="9">IF(B70="","",+VLOOKUP(B70,MATERIALES,3,TRUE))</f>
        <v>Día</v>
      </c>
      <c r="F70" s="268">
        <v>60</v>
      </c>
      <c r="G70" s="180">
        <f t="shared" ref="G70:G75" si="10">IF(B70="","",+VLOOKUP(B70,MATERIALES,4,TRUE))</f>
        <v>8000</v>
      </c>
      <c r="H70" s="259">
        <f t="shared" ref="H70:H75" si="11">IF(F70=0,"",+IF(ROUND(G70/F70,0)&lt;1,+ROUND(G70*F70,0),ROUND(G70/F70,0)))</f>
        <v>133</v>
      </c>
    </row>
    <row r="71" spans="2:8" x14ac:dyDescent="0.25">
      <c r="B71" s="267">
        <v>1002</v>
      </c>
      <c r="C71" s="829" t="str">
        <f t="shared" si="8"/>
        <v>ANDAMIO METALICO TUBULAR</v>
      </c>
      <c r="D71" s="829"/>
      <c r="E71" s="220" t="str">
        <f t="shared" si="9"/>
        <v>Día</v>
      </c>
      <c r="F71" s="269">
        <v>60</v>
      </c>
      <c r="G71" s="221">
        <f t="shared" si="10"/>
        <v>8000</v>
      </c>
      <c r="H71" s="260">
        <f t="shared" si="11"/>
        <v>133</v>
      </c>
    </row>
    <row r="72" spans="2:8" x14ac:dyDescent="0.25">
      <c r="B72" s="266"/>
      <c r="C72" s="832" t="str">
        <f t="shared" si="8"/>
        <v/>
      </c>
      <c r="D72" s="833"/>
      <c r="E72" s="179" t="str">
        <f t="shared" si="9"/>
        <v/>
      </c>
      <c r="F72" s="268"/>
      <c r="G72" s="180" t="str">
        <f t="shared" si="10"/>
        <v/>
      </c>
      <c r="H72" s="259" t="str">
        <f t="shared" si="11"/>
        <v/>
      </c>
    </row>
    <row r="73" spans="2:8" x14ac:dyDescent="0.25">
      <c r="B73" s="267"/>
      <c r="C73" s="829" t="str">
        <f t="shared" si="8"/>
        <v/>
      </c>
      <c r="D73" s="829"/>
      <c r="E73" s="220" t="str">
        <f t="shared" si="9"/>
        <v/>
      </c>
      <c r="F73" s="269"/>
      <c r="G73" s="221" t="str">
        <f t="shared" si="10"/>
        <v/>
      </c>
      <c r="H73" s="260" t="str">
        <f t="shared" si="11"/>
        <v/>
      </c>
    </row>
    <row r="74" spans="2:8" x14ac:dyDescent="0.25">
      <c r="B74" s="266"/>
      <c r="C74" s="832" t="str">
        <f t="shared" si="8"/>
        <v/>
      </c>
      <c r="D74" s="833"/>
      <c r="E74" s="179" t="str">
        <f t="shared" si="9"/>
        <v/>
      </c>
      <c r="F74" s="268"/>
      <c r="G74" s="180" t="str">
        <f t="shared" si="10"/>
        <v/>
      </c>
      <c r="H74" s="259" t="str">
        <f t="shared" si="11"/>
        <v/>
      </c>
    </row>
    <row r="75" spans="2:8" x14ac:dyDescent="0.25">
      <c r="B75" s="267">
        <v>1019</v>
      </c>
      <c r="C75" s="829" t="str">
        <f t="shared" si="8"/>
        <v xml:space="preserve">HERRAMIENTA MENOR </v>
      </c>
      <c r="D75" s="829"/>
      <c r="E75" s="220" t="str">
        <f t="shared" si="9"/>
        <v>%</v>
      </c>
      <c r="F75" s="269">
        <f>+H104</f>
        <v>24348</v>
      </c>
      <c r="G75" s="275">
        <f t="shared" si="10"/>
        <v>0.1</v>
      </c>
      <c r="H75" s="260">
        <f t="shared" si="11"/>
        <v>2435</v>
      </c>
    </row>
    <row r="76" spans="2:8" x14ac:dyDescent="0.25">
      <c r="B76" s="183"/>
      <c r="C76" s="184"/>
      <c r="D76" s="184"/>
      <c r="E76" s="184"/>
      <c r="F76" s="184"/>
      <c r="G76" s="218" t="s">
        <v>7</v>
      </c>
      <c r="H76" s="222">
        <f>+SUM(H70:H75)</f>
        <v>2701</v>
      </c>
    </row>
    <row r="77" spans="2:8" x14ac:dyDescent="0.25">
      <c r="B77" s="183"/>
      <c r="C77" s="184"/>
      <c r="D77" s="185"/>
      <c r="E77" s="184"/>
      <c r="F77" s="184"/>
      <c r="G77" s="184"/>
      <c r="H77" s="186"/>
    </row>
    <row r="78" spans="2:8" x14ac:dyDescent="0.25">
      <c r="B78" s="825" t="s">
        <v>110</v>
      </c>
      <c r="C78" s="826"/>
      <c r="D78" s="826"/>
      <c r="E78" s="826"/>
      <c r="F78" s="826"/>
      <c r="G78" s="826"/>
      <c r="H78" s="827"/>
    </row>
    <row r="79" spans="2:8" x14ac:dyDescent="0.25">
      <c r="B79" s="217" t="s">
        <v>104</v>
      </c>
      <c r="C79" s="830" t="s">
        <v>105</v>
      </c>
      <c r="D79" s="831"/>
      <c r="E79" s="218" t="s">
        <v>106</v>
      </c>
      <c r="F79" s="218" t="s">
        <v>111</v>
      </c>
      <c r="G79" s="218" t="s">
        <v>108</v>
      </c>
      <c r="H79" s="222" t="s">
        <v>109</v>
      </c>
    </row>
    <row r="80" spans="2:8" x14ac:dyDescent="0.25">
      <c r="B80" s="266">
        <v>2111</v>
      </c>
      <c r="C80" s="824" t="str">
        <f t="shared" ref="C80:C90" si="12">IF(B80="","",+VLOOKUP(B80,INSUMOS,2,TRUE))</f>
        <v xml:space="preserve">MORTERO 1:3 </v>
      </c>
      <c r="D80" s="824"/>
      <c r="E80" s="181" t="str">
        <f t="shared" ref="E80:E90" si="13">IF(B80="","",+VLOOKUP(B80,INSUMOS,3,TRUE))</f>
        <v>m³</v>
      </c>
      <c r="F80" s="270">
        <v>0.03</v>
      </c>
      <c r="G80" s="181">
        <f t="shared" ref="G80:G90" si="14">IF(B80="","",+VLOOKUP(B80,INSUMOS,4,TRUE))</f>
        <v>601665</v>
      </c>
      <c r="H80" s="182">
        <f>IF(F80=0,"",ROUND(G80*F80,0))</f>
        <v>18050</v>
      </c>
    </row>
    <row r="81" spans="2:8" x14ac:dyDescent="0.25">
      <c r="B81" s="267"/>
      <c r="C81" s="829" t="str">
        <f t="shared" si="12"/>
        <v/>
      </c>
      <c r="D81" s="829"/>
      <c r="E81" s="265" t="str">
        <f t="shared" si="13"/>
        <v/>
      </c>
      <c r="F81" s="274"/>
      <c r="G81" s="265" t="str">
        <f t="shared" si="14"/>
        <v/>
      </c>
      <c r="H81" s="230" t="str">
        <f t="shared" ref="H81:H90" si="15">IF(F81=0,"",ROUND(G81*F81,0))</f>
        <v/>
      </c>
    </row>
    <row r="82" spans="2:8" x14ac:dyDescent="0.25">
      <c r="B82" s="266"/>
      <c r="C82" s="824" t="str">
        <f t="shared" si="12"/>
        <v/>
      </c>
      <c r="D82" s="824"/>
      <c r="E82" s="181" t="str">
        <f t="shared" si="13"/>
        <v/>
      </c>
      <c r="F82" s="270"/>
      <c r="G82" s="181" t="str">
        <f t="shared" si="14"/>
        <v/>
      </c>
      <c r="H82" s="182" t="str">
        <f t="shared" si="15"/>
        <v/>
      </c>
    </row>
    <row r="83" spans="2:8" x14ac:dyDescent="0.25">
      <c r="B83" s="267"/>
      <c r="C83" s="829" t="str">
        <f t="shared" si="12"/>
        <v/>
      </c>
      <c r="D83" s="829"/>
      <c r="E83" s="265" t="str">
        <f t="shared" si="13"/>
        <v/>
      </c>
      <c r="F83" s="274"/>
      <c r="G83" s="265" t="str">
        <f t="shared" si="14"/>
        <v/>
      </c>
      <c r="H83" s="230" t="str">
        <f t="shared" si="15"/>
        <v/>
      </c>
    </row>
    <row r="84" spans="2:8" x14ac:dyDescent="0.25">
      <c r="B84" s="266"/>
      <c r="C84" s="824" t="str">
        <f t="shared" si="12"/>
        <v/>
      </c>
      <c r="D84" s="824"/>
      <c r="E84" s="181" t="str">
        <f t="shared" si="13"/>
        <v/>
      </c>
      <c r="F84" s="270"/>
      <c r="G84" s="181" t="str">
        <f t="shared" si="14"/>
        <v/>
      </c>
      <c r="H84" s="182" t="str">
        <f t="shared" si="15"/>
        <v/>
      </c>
    </row>
    <row r="85" spans="2:8" x14ac:dyDescent="0.25">
      <c r="B85" s="267"/>
      <c r="C85" s="829" t="str">
        <f t="shared" si="12"/>
        <v/>
      </c>
      <c r="D85" s="829"/>
      <c r="E85" s="265" t="str">
        <f t="shared" si="13"/>
        <v/>
      </c>
      <c r="F85" s="274"/>
      <c r="G85" s="265" t="str">
        <f t="shared" si="14"/>
        <v/>
      </c>
      <c r="H85" s="230" t="str">
        <f t="shared" si="15"/>
        <v/>
      </c>
    </row>
    <row r="86" spans="2:8" x14ac:dyDescent="0.25">
      <c r="B86" s="266"/>
      <c r="C86" s="824" t="str">
        <f t="shared" si="12"/>
        <v/>
      </c>
      <c r="D86" s="824"/>
      <c r="E86" s="181" t="str">
        <f t="shared" si="13"/>
        <v/>
      </c>
      <c r="F86" s="270"/>
      <c r="G86" s="181" t="str">
        <f t="shared" si="14"/>
        <v/>
      </c>
      <c r="H86" s="182" t="str">
        <f t="shared" si="15"/>
        <v/>
      </c>
    </row>
    <row r="87" spans="2:8" x14ac:dyDescent="0.25">
      <c r="B87" s="267"/>
      <c r="C87" s="829" t="str">
        <f t="shared" si="12"/>
        <v/>
      </c>
      <c r="D87" s="829"/>
      <c r="E87" s="265" t="str">
        <f t="shared" si="13"/>
        <v/>
      </c>
      <c r="F87" s="274"/>
      <c r="G87" s="265" t="str">
        <f t="shared" si="14"/>
        <v/>
      </c>
      <c r="H87" s="230" t="str">
        <f t="shared" si="15"/>
        <v/>
      </c>
    </row>
    <row r="88" spans="2:8" x14ac:dyDescent="0.25">
      <c r="B88" s="266"/>
      <c r="C88" s="824" t="str">
        <f t="shared" si="12"/>
        <v/>
      </c>
      <c r="D88" s="824"/>
      <c r="E88" s="181" t="str">
        <f t="shared" si="13"/>
        <v/>
      </c>
      <c r="F88" s="270"/>
      <c r="G88" s="181" t="str">
        <f t="shared" si="14"/>
        <v/>
      </c>
      <c r="H88" s="182" t="str">
        <f t="shared" si="15"/>
        <v/>
      </c>
    </row>
    <row r="89" spans="2:8" x14ac:dyDescent="0.25">
      <c r="B89" s="267"/>
      <c r="C89" s="829" t="str">
        <f t="shared" si="12"/>
        <v/>
      </c>
      <c r="D89" s="829"/>
      <c r="E89" s="265" t="str">
        <f t="shared" si="13"/>
        <v/>
      </c>
      <c r="F89" s="274"/>
      <c r="G89" s="265" t="str">
        <f t="shared" si="14"/>
        <v/>
      </c>
      <c r="H89" s="230" t="str">
        <f t="shared" si="15"/>
        <v/>
      </c>
    </row>
    <row r="90" spans="2:8" x14ac:dyDescent="0.25">
      <c r="B90" s="266"/>
      <c r="C90" s="824" t="str">
        <f t="shared" si="12"/>
        <v/>
      </c>
      <c r="D90" s="824"/>
      <c r="E90" s="181" t="str">
        <f t="shared" si="13"/>
        <v/>
      </c>
      <c r="F90" s="270"/>
      <c r="G90" s="181" t="str">
        <f t="shared" si="14"/>
        <v/>
      </c>
      <c r="H90" s="182" t="str">
        <f t="shared" si="15"/>
        <v/>
      </c>
    </row>
    <row r="91" spans="2:8" x14ac:dyDescent="0.25">
      <c r="B91" s="183"/>
      <c r="C91" s="184"/>
      <c r="D91" s="184"/>
      <c r="E91" s="184"/>
      <c r="F91" s="184"/>
      <c r="G91" s="218" t="s">
        <v>7</v>
      </c>
      <c r="H91" s="223">
        <f>+SUM(H80:H90)</f>
        <v>18050</v>
      </c>
    </row>
    <row r="92" spans="2:8" x14ac:dyDescent="0.25">
      <c r="B92" s="183"/>
      <c r="C92" s="184"/>
      <c r="D92" s="185"/>
      <c r="E92" s="184"/>
      <c r="F92" s="184"/>
      <c r="G92" s="184"/>
      <c r="H92" s="186"/>
    </row>
    <row r="93" spans="2:8" x14ac:dyDescent="0.25">
      <c r="B93" s="825" t="s">
        <v>112</v>
      </c>
      <c r="C93" s="826"/>
      <c r="D93" s="826"/>
      <c r="E93" s="826"/>
      <c r="F93" s="826"/>
      <c r="G93" s="826"/>
      <c r="H93" s="827"/>
    </row>
    <row r="94" spans="2:8" x14ac:dyDescent="0.25">
      <c r="B94" s="224" t="s">
        <v>104</v>
      </c>
      <c r="C94" s="264" t="s">
        <v>105</v>
      </c>
      <c r="D94" s="262" t="s">
        <v>2</v>
      </c>
      <c r="E94" s="262" t="s">
        <v>3</v>
      </c>
      <c r="F94" s="262" t="s">
        <v>113</v>
      </c>
      <c r="G94" s="262" t="s">
        <v>108</v>
      </c>
      <c r="H94" s="263" t="s">
        <v>109</v>
      </c>
    </row>
    <row r="95" spans="2:8" x14ac:dyDescent="0.25">
      <c r="B95" s="266"/>
      <c r="C95" s="261" t="str">
        <f>IF(B95="","",+VLOOKUP(B95,TRANSPORTE,2,TRUE))</f>
        <v/>
      </c>
      <c r="D95" s="261" t="str">
        <f>IF(B95="","",+VLOOKUP(B95,TRANSPORTE,3,TRUE))</f>
        <v/>
      </c>
      <c r="E95" s="270"/>
      <c r="F95" s="270"/>
      <c r="G95" s="181" t="str">
        <f>IF(B95="","",+VLOOKUP(B95,TRANSPORTE,4,TRUE))</f>
        <v/>
      </c>
      <c r="H95" s="182" t="str">
        <f>IF(B95=0,"",ROUND(G95*F95*E95,0))</f>
        <v/>
      </c>
    </row>
    <row r="96" spans="2:8" x14ac:dyDescent="0.25">
      <c r="B96" s="267"/>
      <c r="C96" s="229" t="str">
        <f>IF(B96="","",+VLOOKUP(B96,TRANSPORTE,2,TRUE))</f>
        <v/>
      </c>
      <c r="D96" s="229" t="str">
        <f>IF(B96="","",+VLOOKUP(B96,TRANSPORTE,3,TRUE))</f>
        <v/>
      </c>
      <c r="E96" s="271"/>
      <c r="F96" s="271"/>
      <c r="G96" s="265" t="str">
        <f>IF(B96="","",+VLOOKUP(B96,TRANSPORTE,4,TRUE))</f>
        <v/>
      </c>
      <c r="H96" s="230" t="str">
        <f>IF(B96=0,"",ROUND(G96*F96*E96,0))</f>
        <v/>
      </c>
    </row>
    <row r="97" spans="2:8" x14ac:dyDescent="0.25">
      <c r="B97" s="183"/>
      <c r="C97" s="828"/>
      <c r="D97" s="828"/>
      <c r="E97" s="187"/>
      <c r="F97" s="187"/>
      <c r="G97" s="218" t="s">
        <v>7</v>
      </c>
      <c r="H97" s="223">
        <f>+SUM(H95:H96)</f>
        <v>0</v>
      </c>
    </row>
    <row r="98" spans="2:8" x14ac:dyDescent="0.25">
      <c r="B98" s="183"/>
      <c r="C98" s="828"/>
      <c r="D98" s="828"/>
      <c r="E98" s="187"/>
      <c r="F98" s="187"/>
      <c r="G98" s="187"/>
      <c r="H98" s="188"/>
    </row>
    <row r="99" spans="2:8" x14ac:dyDescent="0.25">
      <c r="B99" s="825" t="s">
        <v>114</v>
      </c>
      <c r="C99" s="826"/>
      <c r="D99" s="826"/>
      <c r="E99" s="826"/>
      <c r="F99" s="826"/>
      <c r="G99" s="826"/>
      <c r="H99" s="827"/>
    </row>
    <row r="100" spans="2:8" x14ac:dyDescent="0.25">
      <c r="B100" s="217" t="s">
        <v>105</v>
      </c>
      <c r="C100" s="218" t="s">
        <v>380</v>
      </c>
      <c r="D100" s="218" t="s">
        <v>111</v>
      </c>
      <c r="E100" s="218" t="s">
        <v>115</v>
      </c>
      <c r="F100" s="218" t="s">
        <v>116</v>
      </c>
      <c r="G100" s="218" t="s">
        <v>107</v>
      </c>
      <c r="H100" s="225" t="s">
        <v>109</v>
      </c>
    </row>
    <row r="101" spans="2:8" x14ac:dyDescent="0.25">
      <c r="B101" s="266">
        <v>4004</v>
      </c>
      <c r="C101" s="261" t="str">
        <f>IF(B101="","",+VLOOKUP(B101,MO,2,TRUE))</f>
        <v>AYUDANTE</v>
      </c>
      <c r="D101" s="272">
        <v>3</v>
      </c>
      <c r="E101" s="257">
        <f>IF(B101="","",+VLOOKUP(B101,MO,4,TRUE))</f>
        <v>54107</v>
      </c>
      <c r="F101" s="257">
        <f>IF(B101="","",+ROUND(E101*D101*1.8,0))</f>
        <v>292178</v>
      </c>
      <c r="G101" s="276">
        <v>18</v>
      </c>
      <c r="H101" s="259">
        <f>IF(B101=0,"",+IF(ROUND(F101/G101,0)&lt;1,+ROUND(F101/G101,0),ROUND(F101/G101,0)))</f>
        <v>16232</v>
      </c>
    </row>
    <row r="102" spans="2:8" x14ac:dyDescent="0.25">
      <c r="B102" s="267">
        <v>4003</v>
      </c>
      <c r="C102" s="229" t="str">
        <f>IF(B102="","",+VLOOKUP(B102,MO,2,TRUE))</f>
        <v>OFICIAL</v>
      </c>
      <c r="D102" s="271">
        <v>1</v>
      </c>
      <c r="E102" s="258">
        <f>IF(B102="","",+VLOOKUP(B102,MO,4,TRUE))</f>
        <v>81161</v>
      </c>
      <c r="F102" s="258">
        <f>IF(B102="","",+ROUND(E102*D102*1.8,0))</f>
        <v>146090</v>
      </c>
      <c r="G102" s="280">
        <f>+G101</f>
        <v>18</v>
      </c>
      <c r="H102" s="260">
        <f>IF(B102=0,"",+IF(ROUND(F102/G102,0)&lt;1,+ROUND(F102/G102,0),ROUND(F102/G102,0)))</f>
        <v>8116</v>
      </c>
    </row>
    <row r="103" spans="2:8" x14ac:dyDescent="0.25">
      <c r="B103" s="266"/>
      <c r="C103" s="261" t="str">
        <f>IF(B103="","",+VLOOKUP(B103,MO,2,TRUE))</f>
        <v/>
      </c>
      <c r="D103" s="272"/>
      <c r="E103" s="257" t="str">
        <f>IF(B103="","",+VLOOKUP(B103,MO,4,TRUE))</f>
        <v/>
      </c>
      <c r="F103" s="257" t="str">
        <f>IF(B103="","",+ROUND(E103*D103*1.8,0))</f>
        <v/>
      </c>
      <c r="G103" s="273"/>
      <c r="H103" s="259" t="str">
        <f>IF(B103=0,"",+IF(ROUND(F103/G103,0)&lt;1,+ROUND(F103/G103,0),ROUND(F103/G103,0)))</f>
        <v/>
      </c>
    </row>
    <row r="104" spans="2:8" x14ac:dyDescent="0.25">
      <c r="B104" s="183"/>
      <c r="C104" s="184"/>
      <c r="D104" s="184"/>
      <c r="E104" s="187"/>
      <c r="F104" s="184"/>
      <c r="G104" s="218" t="s">
        <v>7</v>
      </c>
      <c r="H104" s="222">
        <f>+SUM(H101:H103)</f>
        <v>24348</v>
      </c>
    </row>
    <row r="105" spans="2:8" x14ac:dyDescent="0.25">
      <c r="B105" s="183"/>
      <c r="C105" s="184"/>
      <c r="D105" s="184"/>
      <c r="E105" s="189"/>
      <c r="F105" s="184"/>
      <c r="G105" s="184"/>
      <c r="H105" s="190"/>
    </row>
    <row r="106" spans="2:8" x14ac:dyDescent="0.25">
      <c r="B106" s="204"/>
      <c r="C106" s="205"/>
      <c r="D106" s="205"/>
      <c r="E106" s="206" t="s">
        <v>117</v>
      </c>
      <c r="F106" s="205"/>
      <c r="G106" s="207"/>
      <c r="H106" s="226">
        <f>+ROUND(H104+H97+H91+H76,0)</f>
        <v>45099</v>
      </c>
    </row>
    <row r="107" spans="2:8" x14ac:dyDescent="0.25">
      <c r="B107" s="208"/>
      <c r="C107" s="209"/>
      <c r="D107" s="210"/>
      <c r="E107" s="211" t="s">
        <v>118</v>
      </c>
      <c r="F107" s="211"/>
      <c r="G107" s="212">
        <v>0.36</v>
      </c>
      <c r="H107" s="227">
        <f>+ROUND(H106*G107,0)</f>
        <v>16236</v>
      </c>
    </row>
    <row r="108" spans="2:8" x14ac:dyDescent="0.25">
      <c r="B108" s="213"/>
      <c r="C108" s="214"/>
      <c r="D108" s="214"/>
      <c r="E108" s="215" t="s">
        <v>119</v>
      </c>
      <c r="F108" s="214"/>
      <c r="G108" s="216"/>
      <c r="H108" s="228">
        <f>+H107+H106</f>
        <v>61335</v>
      </c>
    </row>
    <row r="109" spans="2:8" x14ac:dyDescent="0.25">
      <c r="B109" s="197" t="s">
        <v>135</v>
      </c>
      <c r="C109" s="184"/>
      <c r="D109" s="184"/>
      <c r="E109" s="196" t="s">
        <v>136</v>
      </c>
      <c r="F109" s="184"/>
      <c r="G109" s="184"/>
      <c r="H109" s="190"/>
    </row>
    <row r="110" spans="2:8" x14ac:dyDescent="0.25">
      <c r="B110" s="667"/>
      <c r="C110" s="668"/>
      <c r="D110" s="195"/>
      <c r="E110" s="668"/>
      <c r="F110" s="668"/>
      <c r="G110" s="668"/>
      <c r="H110" s="669"/>
    </row>
    <row r="111" spans="2:8" x14ac:dyDescent="0.25">
      <c r="B111" s="667" t="str">
        <f>+PRESENTACION!$C$9</f>
        <v>WILSON ESNEYDER SIERRA MAYORGA</v>
      </c>
      <c r="C111" s="668"/>
      <c r="D111" s="195"/>
      <c r="E111" s="668" t="str">
        <f>+PRESENTACION!$C$11</f>
        <v>DIANA MARGARITA CORZO</v>
      </c>
      <c r="F111" s="668"/>
      <c r="G111" s="668"/>
      <c r="H111" s="669"/>
    </row>
    <row r="112" spans="2:8" x14ac:dyDescent="0.25">
      <c r="B112" s="667" t="str">
        <f>+PRESENTACION!$C$10</f>
        <v>AUXILIAR DE INGENIERIA</v>
      </c>
      <c r="C112" s="668"/>
      <c r="D112" s="195"/>
      <c r="E112" s="668" t="str">
        <f>+PRESENTACION!$C$12</f>
        <v>SECRETARIA DE PLANEACION E INFRAESTRUCTURA</v>
      </c>
      <c r="F112" s="668"/>
      <c r="G112" s="668"/>
      <c r="H112" s="669"/>
    </row>
    <row r="113" spans="2:11" ht="16.5" thickBot="1" x14ac:dyDescent="0.3">
      <c r="B113" s="191"/>
      <c r="C113" s="192"/>
      <c r="D113" s="192"/>
      <c r="E113" s="192"/>
      <c r="F113" s="192"/>
      <c r="G113" s="192"/>
      <c r="H113" s="193"/>
    </row>
    <row r="115" spans="2:11" ht="16.5" thickBot="1" x14ac:dyDescent="0.3"/>
    <row r="116" spans="2:11" x14ac:dyDescent="0.25">
      <c r="B116" s="845" t="s">
        <v>96</v>
      </c>
      <c r="C116" s="846"/>
      <c r="D116" s="846"/>
      <c r="E116" s="846"/>
      <c r="F116" s="846"/>
      <c r="G116" s="846"/>
      <c r="H116" s="847"/>
    </row>
    <row r="117" spans="2:11" ht="15.75" customHeight="1" x14ac:dyDescent="0.25">
      <c r="B117" s="198" t="s">
        <v>97</v>
      </c>
      <c r="C117" s="848" t="str">
        <f>+PRESENTACION!$C$2</f>
        <v>MUNICIPIO DE SAN VICENTE DE CHUCURI</v>
      </c>
      <c r="D117" s="848"/>
      <c r="E117" s="848"/>
      <c r="F117" s="848"/>
      <c r="G117" s="848"/>
      <c r="H117" s="849"/>
    </row>
    <row r="118" spans="2:11" ht="16.5" thickBot="1" x14ac:dyDescent="0.3">
      <c r="B118" s="199" t="s">
        <v>98</v>
      </c>
      <c r="C118" s="850">
        <f>+PRESENTACION!$C$6</f>
        <v>45848</v>
      </c>
      <c r="D118" s="851"/>
      <c r="E118" s="851"/>
      <c r="F118" s="851"/>
      <c r="G118" s="851"/>
      <c r="H118" s="852"/>
    </row>
    <row r="119" spans="2:11" ht="15.75" customHeight="1" x14ac:dyDescent="0.25">
      <c r="B119" s="853" t="s">
        <v>99</v>
      </c>
      <c r="C119" s="854" t="str">
        <f>+PRESENTACION!$C$4</f>
        <v>ADECUACION DEL POLIDEPORTIVO ESCUELA EL LEON DEL MUNICIPIO DE SAN VICENTE DE CHUCURI</v>
      </c>
      <c r="D119" s="855"/>
      <c r="E119" s="855"/>
      <c r="F119" s="855"/>
      <c r="G119" s="855"/>
      <c r="H119" s="856"/>
      <c r="K119" s="749" t="s">
        <v>399</v>
      </c>
    </row>
    <row r="120" spans="2:11" x14ac:dyDescent="0.25">
      <c r="B120" s="853"/>
      <c r="C120" s="855"/>
      <c r="D120" s="855"/>
      <c r="E120" s="855"/>
      <c r="F120" s="855"/>
      <c r="G120" s="855"/>
      <c r="H120" s="856"/>
      <c r="K120" s="750"/>
    </row>
    <row r="121" spans="2:11" ht="15.75" customHeight="1" thickBot="1" x14ac:dyDescent="0.3">
      <c r="B121" s="199" t="s">
        <v>100</v>
      </c>
      <c r="C121" s="200">
        <f>+PRESUPUESTO!$B$19</f>
        <v>4</v>
      </c>
      <c r="D121" s="834" t="str">
        <f>+PRESUPUESTO!$C$19</f>
        <v>ACABADOS</v>
      </c>
      <c r="E121" s="835"/>
      <c r="F121" s="835"/>
      <c r="G121" s="835"/>
      <c r="H121" s="836"/>
      <c r="K121" s="335" t="s">
        <v>445</v>
      </c>
    </row>
    <row r="122" spans="2:11" x14ac:dyDescent="0.25">
      <c r="B122" s="837" t="s">
        <v>101</v>
      </c>
      <c r="C122" s="839">
        <f>+PRESUPUESTO!$B$21</f>
        <v>4.03</v>
      </c>
      <c r="D122" s="840"/>
      <c r="E122" s="840"/>
      <c r="F122" s="841"/>
      <c r="G122" s="203" t="s">
        <v>102</v>
      </c>
      <c r="H122" s="201" t="str">
        <f>+PRESUPUESTO!$D$21</f>
        <v>m²</v>
      </c>
    </row>
    <row r="123" spans="2:11" x14ac:dyDescent="0.25">
      <c r="B123" s="838"/>
      <c r="C123" s="842" t="str">
        <f>+PRESUPUESTO!$C$21</f>
        <v>ESTUCO PLASTICO PARA PARED</v>
      </c>
      <c r="D123" s="843"/>
      <c r="E123" s="843"/>
      <c r="F123" s="843"/>
      <c r="G123" s="843"/>
      <c r="H123" s="844"/>
    </row>
    <row r="124" spans="2:11" x14ac:dyDescent="0.25">
      <c r="B124" s="176"/>
      <c r="C124" s="177"/>
      <c r="D124" s="177"/>
      <c r="E124" s="177"/>
      <c r="F124" s="177"/>
      <c r="G124" s="177"/>
      <c r="H124" s="178"/>
    </row>
    <row r="125" spans="2:11" x14ac:dyDescent="0.25">
      <c r="B125" s="825" t="s">
        <v>103</v>
      </c>
      <c r="C125" s="826"/>
      <c r="D125" s="826"/>
      <c r="E125" s="826"/>
      <c r="F125" s="826"/>
      <c r="G125" s="826"/>
      <c r="H125" s="827"/>
    </row>
    <row r="126" spans="2:11" x14ac:dyDescent="0.25">
      <c r="B126" s="217" t="s">
        <v>104</v>
      </c>
      <c r="C126" s="830" t="s">
        <v>105</v>
      </c>
      <c r="D126" s="831"/>
      <c r="E126" s="218" t="s">
        <v>106</v>
      </c>
      <c r="F126" s="202" t="s">
        <v>107</v>
      </c>
      <c r="G126" s="218" t="s">
        <v>108</v>
      </c>
      <c r="H126" s="219" t="s">
        <v>109</v>
      </c>
    </row>
    <row r="127" spans="2:11" x14ac:dyDescent="0.25">
      <c r="B127" s="266">
        <v>1002</v>
      </c>
      <c r="C127" s="832" t="str">
        <f t="shared" ref="C127:C132" si="16">IF(B127="","",+VLOOKUP(B127,MATERIALES,2,TRUE))</f>
        <v>ANDAMIO METALICO TUBULAR</v>
      </c>
      <c r="D127" s="833"/>
      <c r="E127" s="179" t="str">
        <f t="shared" ref="E127:E132" si="17">IF(B127="","",+VLOOKUP(B127,MATERIALES,3,TRUE))</f>
        <v>Día</v>
      </c>
      <c r="F127" s="268">
        <v>20</v>
      </c>
      <c r="G127" s="180">
        <f t="shared" ref="G127:G132" si="18">IF(B127="","",+VLOOKUP(B127,MATERIALES,4,TRUE))</f>
        <v>8000</v>
      </c>
      <c r="H127" s="259">
        <f t="shared" ref="H127:H132" si="19">IF(F127=0,"",+IF(ROUND(G127/F127,0)&lt;1,+ROUND(G127*F127,0),ROUND(G127/F127,0)))</f>
        <v>400</v>
      </c>
    </row>
    <row r="128" spans="2:11" x14ac:dyDescent="0.25">
      <c r="B128" s="267">
        <v>1002</v>
      </c>
      <c r="C128" s="829" t="str">
        <f t="shared" si="16"/>
        <v>ANDAMIO METALICO TUBULAR</v>
      </c>
      <c r="D128" s="829"/>
      <c r="E128" s="220" t="str">
        <f t="shared" si="17"/>
        <v>Día</v>
      </c>
      <c r="F128" s="269">
        <f>+F127</f>
        <v>20</v>
      </c>
      <c r="G128" s="221">
        <f t="shared" si="18"/>
        <v>8000</v>
      </c>
      <c r="H128" s="260">
        <f t="shared" si="19"/>
        <v>400</v>
      </c>
    </row>
    <row r="129" spans="2:8" x14ac:dyDescent="0.25">
      <c r="B129" s="266"/>
      <c r="C129" s="832" t="str">
        <f t="shared" si="16"/>
        <v/>
      </c>
      <c r="D129" s="833"/>
      <c r="E129" s="179" t="str">
        <f t="shared" si="17"/>
        <v/>
      </c>
      <c r="F129" s="268"/>
      <c r="G129" s="180" t="str">
        <f t="shared" si="18"/>
        <v/>
      </c>
      <c r="H129" s="259" t="str">
        <f t="shared" si="19"/>
        <v/>
      </c>
    </row>
    <row r="130" spans="2:8" x14ac:dyDescent="0.25">
      <c r="B130" s="267"/>
      <c r="C130" s="829" t="str">
        <f t="shared" si="16"/>
        <v/>
      </c>
      <c r="D130" s="829"/>
      <c r="E130" s="220" t="str">
        <f t="shared" si="17"/>
        <v/>
      </c>
      <c r="F130" s="269"/>
      <c r="G130" s="221" t="str">
        <f t="shared" si="18"/>
        <v/>
      </c>
      <c r="H130" s="260" t="str">
        <f t="shared" si="19"/>
        <v/>
      </c>
    </row>
    <row r="131" spans="2:8" x14ac:dyDescent="0.25">
      <c r="B131" s="266"/>
      <c r="C131" s="832" t="str">
        <f t="shared" si="16"/>
        <v/>
      </c>
      <c r="D131" s="833"/>
      <c r="E131" s="179" t="str">
        <f t="shared" si="17"/>
        <v/>
      </c>
      <c r="F131" s="268"/>
      <c r="G131" s="180" t="str">
        <f t="shared" si="18"/>
        <v/>
      </c>
      <c r="H131" s="259" t="str">
        <f t="shared" si="19"/>
        <v/>
      </c>
    </row>
    <row r="132" spans="2:8" x14ac:dyDescent="0.25">
      <c r="B132" s="267">
        <v>1019</v>
      </c>
      <c r="C132" s="829" t="str">
        <f t="shared" si="16"/>
        <v xml:space="preserve">HERRAMIENTA MENOR </v>
      </c>
      <c r="D132" s="829"/>
      <c r="E132" s="220" t="str">
        <f t="shared" si="17"/>
        <v>%</v>
      </c>
      <c r="F132" s="269">
        <f>+H161</f>
        <v>21914</v>
      </c>
      <c r="G132" s="275">
        <f t="shared" si="18"/>
        <v>0.1</v>
      </c>
      <c r="H132" s="260">
        <f t="shared" si="19"/>
        <v>2191</v>
      </c>
    </row>
    <row r="133" spans="2:8" x14ac:dyDescent="0.25">
      <c r="B133" s="183"/>
      <c r="C133" s="184"/>
      <c r="D133" s="184"/>
      <c r="E133" s="184"/>
      <c r="F133" s="184"/>
      <c r="G133" s="218" t="s">
        <v>7</v>
      </c>
      <c r="H133" s="222">
        <f>+SUM(H127:H132)</f>
        <v>2991</v>
      </c>
    </row>
    <row r="134" spans="2:8" x14ac:dyDescent="0.25">
      <c r="B134" s="183"/>
      <c r="C134" s="184"/>
      <c r="D134" s="185"/>
      <c r="E134" s="184"/>
      <c r="F134" s="184"/>
      <c r="G134" s="184"/>
      <c r="H134" s="186"/>
    </row>
    <row r="135" spans="2:8" x14ac:dyDescent="0.25">
      <c r="B135" s="825" t="s">
        <v>110</v>
      </c>
      <c r="C135" s="826"/>
      <c r="D135" s="826"/>
      <c r="E135" s="826"/>
      <c r="F135" s="826"/>
      <c r="G135" s="826"/>
      <c r="H135" s="827"/>
    </row>
    <row r="136" spans="2:8" x14ac:dyDescent="0.25">
      <c r="B136" s="217" t="s">
        <v>104</v>
      </c>
      <c r="C136" s="830" t="s">
        <v>105</v>
      </c>
      <c r="D136" s="831"/>
      <c r="E136" s="218" t="s">
        <v>106</v>
      </c>
      <c r="F136" s="218" t="s">
        <v>111</v>
      </c>
      <c r="G136" s="218" t="s">
        <v>108</v>
      </c>
      <c r="H136" s="222" t="s">
        <v>109</v>
      </c>
    </row>
    <row r="137" spans="2:8" x14ac:dyDescent="0.25">
      <c r="B137" s="266">
        <v>2059</v>
      </c>
      <c r="C137" s="824" t="str">
        <f t="shared" ref="C137:C147" si="20">IF(B137="","",+VLOOKUP(B137,INSUMOS,2,TRUE))</f>
        <v>ESTUCO PLASTICO</v>
      </c>
      <c r="D137" s="824"/>
      <c r="E137" s="181" t="str">
        <f t="shared" ref="E137:E147" si="21">IF(B137="","",+VLOOKUP(B137,INSUMOS,3,TRUE))</f>
        <v>Galon</v>
      </c>
      <c r="F137" s="270">
        <v>0.2</v>
      </c>
      <c r="G137" s="181">
        <f t="shared" ref="G137:G147" si="22">IF(B137="","",+VLOOKUP(B137,INSUMOS,4,TRUE))</f>
        <v>16900</v>
      </c>
      <c r="H137" s="182">
        <f>IF(F137=0,"",ROUND(G137*F137,0))</f>
        <v>3380</v>
      </c>
    </row>
    <row r="138" spans="2:8" x14ac:dyDescent="0.25">
      <c r="B138" s="267"/>
      <c r="C138" s="829" t="str">
        <f t="shared" si="20"/>
        <v/>
      </c>
      <c r="D138" s="829"/>
      <c r="E138" s="265" t="str">
        <f t="shared" si="21"/>
        <v/>
      </c>
      <c r="F138" s="274"/>
      <c r="G138" s="265" t="str">
        <f t="shared" si="22"/>
        <v/>
      </c>
      <c r="H138" s="230" t="str">
        <f t="shared" ref="H138:H147" si="23">IF(F138=0,"",ROUND(G138*F138,0))</f>
        <v/>
      </c>
    </row>
    <row r="139" spans="2:8" x14ac:dyDescent="0.25">
      <c r="B139" s="266"/>
      <c r="C139" s="824" t="str">
        <f t="shared" si="20"/>
        <v/>
      </c>
      <c r="D139" s="824"/>
      <c r="E139" s="181" t="str">
        <f t="shared" si="21"/>
        <v/>
      </c>
      <c r="F139" s="270"/>
      <c r="G139" s="181" t="str">
        <f t="shared" si="22"/>
        <v/>
      </c>
      <c r="H139" s="182" t="str">
        <f t="shared" si="23"/>
        <v/>
      </c>
    </row>
    <row r="140" spans="2:8" x14ac:dyDescent="0.25">
      <c r="B140" s="267"/>
      <c r="C140" s="829" t="str">
        <f t="shared" si="20"/>
        <v/>
      </c>
      <c r="D140" s="829"/>
      <c r="E140" s="265" t="str">
        <f t="shared" si="21"/>
        <v/>
      </c>
      <c r="F140" s="274"/>
      <c r="G140" s="265" t="str">
        <f t="shared" si="22"/>
        <v/>
      </c>
      <c r="H140" s="230" t="str">
        <f t="shared" si="23"/>
        <v/>
      </c>
    </row>
    <row r="141" spans="2:8" x14ac:dyDescent="0.25">
      <c r="B141" s="266"/>
      <c r="C141" s="824" t="str">
        <f t="shared" si="20"/>
        <v/>
      </c>
      <c r="D141" s="824"/>
      <c r="E141" s="181" t="str">
        <f t="shared" si="21"/>
        <v/>
      </c>
      <c r="F141" s="270"/>
      <c r="G141" s="181" t="str">
        <f t="shared" si="22"/>
        <v/>
      </c>
      <c r="H141" s="182" t="str">
        <f t="shared" si="23"/>
        <v/>
      </c>
    </row>
    <row r="142" spans="2:8" x14ac:dyDescent="0.25">
      <c r="B142" s="267"/>
      <c r="C142" s="829" t="str">
        <f t="shared" si="20"/>
        <v/>
      </c>
      <c r="D142" s="829"/>
      <c r="E142" s="265" t="str">
        <f t="shared" si="21"/>
        <v/>
      </c>
      <c r="F142" s="274"/>
      <c r="G142" s="265" t="str">
        <f t="shared" si="22"/>
        <v/>
      </c>
      <c r="H142" s="230" t="str">
        <f t="shared" si="23"/>
        <v/>
      </c>
    </row>
    <row r="143" spans="2:8" x14ac:dyDescent="0.25">
      <c r="B143" s="266"/>
      <c r="C143" s="824" t="str">
        <f t="shared" si="20"/>
        <v/>
      </c>
      <c r="D143" s="824"/>
      <c r="E143" s="181" t="str">
        <f t="shared" si="21"/>
        <v/>
      </c>
      <c r="F143" s="270"/>
      <c r="G143" s="181" t="str">
        <f t="shared" si="22"/>
        <v/>
      </c>
      <c r="H143" s="182" t="str">
        <f t="shared" si="23"/>
        <v/>
      </c>
    </row>
    <row r="144" spans="2:8" x14ac:dyDescent="0.25">
      <c r="B144" s="267"/>
      <c r="C144" s="829" t="str">
        <f t="shared" si="20"/>
        <v/>
      </c>
      <c r="D144" s="829"/>
      <c r="E144" s="265" t="str">
        <f t="shared" si="21"/>
        <v/>
      </c>
      <c r="F144" s="274"/>
      <c r="G144" s="265" t="str">
        <f t="shared" si="22"/>
        <v/>
      </c>
      <c r="H144" s="230" t="str">
        <f t="shared" si="23"/>
        <v/>
      </c>
    </row>
    <row r="145" spans="2:8" x14ac:dyDescent="0.25">
      <c r="B145" s="266"/>
      <c r="C145" s="824" t="str">
        <f t="shared" si="20"/>
        <v/>
      </c>
      <c r="D145" s="824"/>
      <c r="E145" s="181" t="str">
        <f t="shared" si="21"/>
        <v/>
      </c>
      <c r="F145" s="270"/>
      <c r="G145" s="181" t="str">
        <f t="shared" si="22"/>
        <v/>
      </c>
      <c r="H145" s="182" t="str">
        <f t="shared" si="23"/>
        <v/>
      </c>
    </row>
    <row r="146" spans="2:8" x14ac:dyDescent="0.25">
      <c r="B146" s="267"/>
      <c r="C146" s="829" t="str">
        <f t="shared" si="20"/>
        <v/>
      </c>
      <c r="D146" s="829"/>
      <c r="E146" s="265" t="str">
        <f t="shared" si="21"/>
        <v/>
      </c>
      <c r="F146" s="274"/>
      <c r="G146" s="265" t="str">
        <f t="shared" si="22"/>
        <v/>
      </c>
      <c r="H146" s="230" t="str">
        <f t="shared" si="23"/>
        <v/>
      </c>
    </row>
    <row r="147" spans="2:8" x14ac:dyDescent="0.25">
      <c r="B147" s="266"/>
      <c r="C147" s="824" t="str">
        <f t="shared" si="20"/>
        <v/>
      </c>
      <c r="D147" s="824"/>
      <c r="E147" s="181" t="str">
        <f t="shared" si="21"/>
        <v/>
      </c>
      <c r="F147" s="270"/>
      <c r="G147" s="181" t="str">
        <f t="shared" si="22"/>
        <v/>
      </c>
      <c r="H147" s="182" t="str">
        <f t="shared" si="23"/>
        <v/>
      </c>
    </row>
    <row r="148" spans="2:8" x14ac:dyDescent="0.25">
      <c r="B148" s="183"/>
      <c r="C148" s="184"/>
      <c r="D148" s="184"/>
      <c r="E148" s="184"/>
      <c r="F148" s="184"/>
      <c r="G148" s="218" t="s">
        <v>7</v>
      </c>
      <c r="H148" s="223">
        <f>+SUM(H137:H147)</f>
        <v>3380</v>
      </c>
    </row>
    <row r="149" spans="2:8" x14ac:dyDescent="0.25">
      <c r="B149" s="183"/>
      <c r="C149" s="184"/>
      <c r="D149" s="185"/>
      <c r="E149" s="184"/>
      <c r="F149" s="184"/>
      <c r="G149" s="184"/>
      <c r="H149" s="186"/>
    </row>
    <row r="150" spans="2:8" x14ac:dyDescent="0.25">
      <c r="B150" s="825" t="s">
        <v>112</v>
      </c>
      <c r="C150" s="826"/>
      <c r="D150" s="826"/>
      <c r="E150" s="826"/>
      <c r="F150" s="826"/>
      <c r="G150" s="826"/>
      <c r="H150" s="827"/>
    </row>
    <row r="151" spans="2:8" x14ac:dyDescent="0.25">
      <c r="B151" s="224" t="s">
        <v>104</v>
      </c>
      <c r="C151" s="264" t="s">
        <v>105</v>
      </c>
      <c r="D151" s="262" t="s">
        <v>2</v>
      </c>
      <c r="E151" s="262" t="s">
        <v>3</v>
      </c>
      <c r="F151" s="262" t="s">
        <v>113</v>
      </c>
      <c r="G151" s="262" t="s">
        <v>108</v>
      </c>
      <c r="H151" s="263" t="s">
        <v>109</v>
      </c>
    </row>
    <row r="152" spans="2:8" x14ac:dyDescent="0.25">
      <c r="B152" s="266"/>
      <c r="C152" s="261" t="str">
        <f>IF(B152="","",+VLOOKUP(B152,TRANSPORTE,2,TRUE))</f>
        <v/>
      </c>
      <c r="D152" s="261" t="str">
        <f>IF(B152="","",+VLOOKUP(B152,TRANSPORTE,3,TRUE))</f>
        <v/>
      </c>
      <c r="E152" s="270"/>
      <c r="F152" s="270"/>
      <c r="G152" s="181" t="str">
        <f>IF(B152="","",+VLOOKUP(B152,TRANSPORTE,4,TRUE))</f>
        <v/>
      </c>
      <c r="H152" s="182" t="str">
        <f>IF(B152=0,"",ROUND(G152*F152*E152,0))</f>
        <v/>
      </c>
    </row>
    <row r="153" spans="2:8" x14ac:dyDescent="0.25">
      <c r="B153" s="267"/>
      <c r="C153" s="229" t="str">
        <f>IF(B153="","",+VLOOKUP(B153,TRANSPORTE,2,TRUE))</f>
        <v/>
      </c>
      <c r="D153" s="229" t="str">
        <f>IF(B153="","",+VLOOKUP(B153,TRANSPORTE,3,TRUE))</f>
        <v/>
      </c>
      <c r="E153" s="271"/>
      <c r="F153" s="271"/>
      <c r="G153" s="265" t="str">
        <f>IF(B153="","",+VLOOKUP(B153,TRANSPORTE,4,TRUE))</f>
        <v/>
      </c>
      <c r="H153" s="230" t="str">
        <f>IF(B153=0,"",ROUND(G153*F153*E153,0))</f>
        <v/>
      </c>
    </row>
    <row r="154" spans="2:8" x14ac:dyDescent="0.25">
      <c r="B154" s="183"/>
      <c r="C154" s="828"/>
      <c r="D154" s="828"/>
      <c r="E154" s="187"/>
      <c r="F154" s="187"/>
      <c r="G154" s="218" t="s">
        <v>7</v>
      </c>
      <c r="H154" s="223">
        <f>+SUM(H152:H153)</f>
        <v>0</v>
      </c>
    </row>
    <row r="155" spans="2:8" x14ac:dyDescent="0.25">
      <c r="B155" s="183"/>
      <c r="C155" s="828"/>
      <c r="D155" s="828"/>
      <c r="E155" s="187"/>
      <c r="F155" s="187"/>
      <c r="G155" s="187"/>
      <c r="H155" s="188"/>
    </row>
    <row r="156" spans="2:8" x14ac:dyDescent="0.25">
      <c r="B156" s="825" t="s">
        <v>114</v>
      </c>
      <c r="C156" s="826"/>
      <c r="D156" s="826"/>
      <c r="E156" s="826"/>
      <c r="F156" s="826"/>
      <c r="G156" s="826"/>
      <c r="H156" s="827"/>
    </row>
    <row r="157" spans="2:8" x14ac:dyDescent="0.25">
      <c r="B157" s="217" t="s">
        <v>105</v>
      </c>
      <c r="C157" s="218" t="s">
        <v>380</v>
      </c>
      <c r="D157" s="218" t="s">
        <v>111</v>
      </c>
      <c r="E157" s="218" t="s">
        <v>115</v>
      </c>
      <c r="F157" s="218" t="s">
        <v>116</v>
      </c>
      <c r="G157" s="218" t="s">
        <v>107</v>
      </c>
      <c r="H157" s="225" t="s">
        <v>109</v>
      </c>
    </row>
    <row r="158" spans="2:8" x14ac:dyDescent="0.25">
      <c r="B158" s="266">
        <v>4004</v>
      </c>
      <c r="C158" s="261" t="str">
        <f>IF(B158="","",+VLOOKUP(B158,MO,2,TRUE))</f>
        <v>AYUDANTE</v>
      </c>
      <c r="D158" s="272">
        <v>3</v>
      </c>
      <c r="E158" s="257">
        <f>IF(B158="","",+VLOOKUP(B158,MO,4,TRUE))</f>
        <v>54107</v>
      </c>
      <c r="F158" s="257">
        <f>IF(B158="","",+ROUND(E158*D158*1.8,0))</f>
        <v>292178</v>
      </c>
      <c r="G158" s="276">
        <f>+F127</f>
        <v>20</v>
      </c>
      <c r="H158" s="259">
        <f>IF(B158=0,"",+IF(ROUND(F158/G158,0)&lt;1,+ROUND(F158/G158,0),ROUND(F158/G158,0)))</f>
        <v>14609</v>
      </c>
    </row>
    <row r="159" spans="2:8" x14ac:dyDescent="0.25">
      <c r="B159" s="267">
        <v>4003</v>
      </c>
      <c r="C159" s="229" t="str">
        <f>IF(B159="","",+VLOOKUP(B159,MO,2,TRUE))</f>
        <v>OFICIAL</v>
      </c>
      <c r="D159" s="271">
        <v>1</v>
      </c>
      <c r="E159" s="258">
        <f>IF(B159="","",+VLOOKUP(B159,MO,4,TRUE))</f>
        <v>81161</v>
      </c>
      <c r="F159" s="258">
        <f>IF(B159="","",+ROUND(E159*D159*1.8,0))</f>
        <v>146090</v>
      </c>
      <c r="G159" s="280">
        <f>+G158</f>
        <v>20</v>
      </c>
      <c r="H159" s="260">
        <f>IF(B159=0,"",+IF(ROUND(F159/G159,0)&lt;1,+ROUND(F159/G159,0),ROUND(F159/G159,0)))</f>
        <v>7305</v>
      </c>
    </row>
    <row r="160" spans="2:8" x14ac:dyDescent="0.25">
      <c r="B160" s="266"/>
      <c r="C160" s="261" t="str">
        <f>IF(B160="","",+VLOOKUP(B160,MO,2,TRUE))</f>
        <v/>
      </c>
      <c r="D160" s="272"/>
      <c r="E160" s="257" t="str">
        <f>IF(B160="","",+VLOOKUP(B160,MO,4,TRUE))</f>
        <v/>
      </c>
      <c r="F160" s="257" t="str">
        <f>IF(B160="","",+ROUND(E160*D160*1.8,0))</f>
        <v/>
      </c>
      <c r="G160" s="273"/>
      <c r="H160" s="259" t="str">
        <f>IF(B160=0,"",+IF(ROUND(F160/G160,0)&lt;1,+ROUND(F160/G160,0),ROUND(F160/G160,0)))</f>
        <v/>
      </c>
    </row>
    <row r="161" spans="2:11" x14ac:dyDescent="0.25">
      <c r="B161" s="183"/>
      <c r="C161" s="184"/>
      <c r="D161" s="184"/>
      <c r="E161" s="187"/>
      <c r="F161" s="184"/>
      <c r="G161" s="218" t="s">
        <v>7</v>
      </c>
      <c r="H161" s="222">
        <f>+SUM(H158:H160)</f>
        <v>21914</v>
      </c>
    </row>
    <row r="162" spans="2:11" x14ac:dyDescent="0.25">
      <c r="B162" s="183"/>
      <c r="C162" s="184"/>
      <c r="D162" s="184"/>
      <c r="E162" s="189"/>
      <c r="F162" s="184"/>
      <c r="G162" s="184"/>
      <c r="H162" s="190"/>
    </row>
    <row r="163" spans="2:11" x14ac:dyDescent="0.25">
      <c r="B163" s="204"/>
      <c r="C163" s="205"/>
      <c r="D163" s="205"/>
      <c r="E163" s="206" t="s">
        <v>117</v>
      </c>
      <c r="F163" s="205"/>
      <c r="G163" s="207"/>
      <c r="H163" s="226">
        <f>+ROUND(H161+H154+H148+H133,0)</f>
        <v>28285</v>
      </c>
    </row>
    <row r="164" spans="2:11" x14ac:dyDescent="0.25">
      <c r="B164" s="208"/>
      <c r="C164" s="209"/>
      <c r="D164" s="210"/>
      <c r="E164" s="211" t="s">
        <v>118</v>
      </c>
      <c r="F164" s="211"/>
      <c r="G164" s="212">
        <v>0.36</v>
      </c>
      <c r="H164" s="227">
        <f>+ROUND(H163*G164,0)</f>
        <v>10183</v>
      </c>
    </row>
    <row r="165" spans="2:11" x14ac:dyDescent="0.25">
      <c r="B165" s="213"/>
      <c r="C165" s="214"/>
      <c r="D165" s="214"/>
      <c r="E165" s="215" t="s">
        <v>119</v>
      </c>
      <c r="F165" s="214"/>
      <c r="G165" s="216"/>
      <c r="H165" s="228">
        <f>+H164+H163</f>
        <v>38468</v>
      </c>
    </row>
    <row r="166" spans="2:11" x14ac:dyDescent="0.25">
      <c r="B166" s="197" t="s">
        <v>135</v>
      </c>
      <c r="C166" s="184"/>
      <c r="D166" s="184"/>
      <c r="E166" s="196" t="s">
        <v>136</v>
      </c>
      <c r="F166" s="184"/>
      <c r="G166" s="184"/>
      <c r="H166" s="190"/>
    </row>
    <row r="167" spans="2:11" x14ac:dyDescent="0.25">
      <c r="B167" s="667"/>
      <c r="C167" s="668"/>
      <c r="D167" s="195"/>
      <c r="E167" s="668"/>
      <c r="F167" s="668"/>
      <c r="G167" s="668"/>
      <c r="H167" s="669"/>
    </row>
    <row r="168" spans="2:11" x14ac:dyDescent="0.25">
      <c r="B168" s="667" t="str">
        <f>+PRESENTACION!$C$9</f>
        <v>WILSON ESNEYDER SIERRA MAYORGA</v>
      </c>
      <c r="C168" s="668"/>
      <c r="D168" s="195"/>
      <c r="E168" s="668" t="str">
        <f>+PRESENTACION!$C$11</f>
        <v>DIANA MARGARITA CORZO</v>
      </c>
      <c r="F168" s="668"/>
      <c r="G168" s="668"/>
      <c r="H168" s="669"/>
    </row>
    <row r="169" spans="2:11" x14ac:dyDescent="0.25">
      <c r="B169" s="667" t="str">
        <f>+PRESENTACION!$C$10</f>
        <v>AUXILIAR DE INGENIERIA</v>
      </c>
      <c r="C169" s="668"/>
      <c r="D169" s="195"/>
      <c r="E169" s="668" t="str">
        <f>+PRESENTACION!$C$12</f>
        <v>SECRETARIA DE PLANEACION E INFRAESTRUCTURA</v>
      </c>
      <c r="F169" s="668"/>
      <c r="G169" s="668"/>
      <c r="H169" s="669"/>
    </row>
    <row r="170" spans="2:11" ht="16.5" thickBot="1" x14ac:dyDescent="0.3">
      <c r="B170" s="191"/>
      <c r="C170" s="192"/>
      <c r="D170" s="192"/>
      <c r="E170" s="192"/>
      <c r="F170" s="192"/>
      <c r="G170" s="192"/>
      <c r="H170" s="193"/>
    </row>
    <row r="172" spans="2:11" ht="16.5" thickBot="1" x14ac:dyDescent="0.3"/>
    <row r="173" spans="2:11" x14ac:dyDescent="0.25">
      <c r="B173" s="845" t="s">
        <v>96</v>
      </c>
      <c r="C173" s="846"/>
      <c r="D173" s="846"/>
      <c r="E173" s="846"/>
      <c r="F173" s="846"/>
      <c r="G173" s="846"/>
      <c r="H173" s="847"/>
    </row>
    <row r="174" spans="2:11" ht="15.75" customHeight="1" x14ac:dyDescent="0.25">
      <c r="B174" s="198" t="s">
        <v>97</v>
      </c>
      <c r="C174" s="848" t="str">
        <f>+PRESENTACION!$C$2</f>
        <v>MUNICIPIO DE SAN VICENTE DE CHUCURI</v>
      </c>
      <c r="D174" s="848"/>
      <c r="E174" s="848"/>
      <c r="F174" s="848"/>
      <c r="G174" s="848"/>
      <c r="H174" s="849"/>
    </row>
    <row r="175" spans="2:11" ht="16.5" thickBot="1" x14ac:dyDescent="0.3">
      <c r="B175" s="199" t="s">
        <v>98</v>
      </c>
      <c r="C175" s="850">
        <f>+PRESENTACION!$C$6</f>
        <v>45848</v>
      </c>
      <c r="D175" s="851"/>
      <c r="E175" s="851"/>
      <c r="F175" s="851"/>
      <c r="G175" s="851"/>
      <c r="H175" s="852"/>
    </row>
    <row r="176" spans="2:11" ht="15.75" customHeight="1" x14ac:dyDescent="0.25">
      <c r="B176" s="853" t="s">
        <v>99</v>
      </c>
      <c r="C176" s="854" t="str">
        <f>+PRESENTACION!$C$4</f>
        <v>ADECUACION DEL POLIDEPORTIVO ESCUELA EL LEON DEL MUNICIPIO DE SAN VICENTE DE CHUCURI</v>
      </c>
      <c r="D176" s="855"/>
      <c r="E176" s="855"/>
      <c r="F176" s="855"/>
      <c r="G176" s="855"/>
      <c r="H176" s="856"/>
      <c r="K176" s="749" t="s">
        <v>399</v>
      </c>
    </row>
    <row r="177" spans="2:11" x14ac:dyDescent="0.25">
      <c r="B177" s="853"/>
      <c r="C177" s="855"/>
      <c r="D177" s="855"/>
      <c r="E177" s="855"/>
      <c r="F177" s="855"/>
      <c r="G177" s="855"/>
      <c r="H177" s="856"/>
      <c r="K177" s="750"/>
    </row>
    <row r="178" spans="2:11" ht="15.75" customHeight="1" thickBot="1" x14ac:dyDescent="0.3">
      <c r="B178" s="199" t="s">
        <v>100</v>
      </c>
      <c r="C178" s="200">
        <f>+PRESUPUESTO!$B$19</f>
        <v>4</v>
      </c>
      <c r="D178" s="834" t="str">
        <f>+PRESUPUESTO!$C$19</f>
        <v>ACABADOS</v>
      </c>
      <c r="E178" s="835"/>
      <c r="F178" s="835"/>
      <c r="G178" s="835"/>
      <c r="H178" s="836"/>
      <c r="K178" s="335" t="s">
        <v>445</v>
      </c>
    </row>
    <row r="179" spans="2:11" x14ac:dyDescent="0.25">
      <c r="B179" s="837" t="s">
        <v>101</v>
      </c>
      <c r="C179" s="839">
        <f>+PRESUPUESTO!$B$22</f>
        <v>4.04</v>
      </c>
      <c r="D179" s="840"/>
      <c r="E179" s="840"/>
      <c r="F179" s="841"/>
      <c r="G179" s="203" t="s">
        <v>102</v>
      </c>
      <c r="H179" s="201" t="str">
        <f>+PRESUPUESTO!$D$22</f>
        <v>m²</v>
      </c>
      <c r="K179" s="336"/>
    </row>
    <row r="180" spans="2:11" x14ac:dyDescent="0.25">
      <c r="B180" s="838"/>
      <c r="C180" s="842" t="str">
        <f>+PRESUPUESTO!$C$22</f>
        <v>PINTURA MUROS INTERIORES EN VINILO TIPO 1 (INCLUYE RESANES)</v>
      </c>
      <c r="D180" s="843"/>
      <c r="E180" s="843"/>
      <c r="F180" s="843"/>
      <c r="G180" s="843"/>
      <c r="H180" s="844"/>
    </row>
    <row r="181" spans="2:11" x14ac:dyDescent="0.25">
      <c r="B181" s="176"/>
      <c r="C181" s="177"/>
      <c r="D181" s="177"/>
      <c r="E181" s="177"/>
      <c r="F181" s="177"/>
      <c r="G181" s="177"/>
      <c r="H181" s="178"/>
    </row>
    <row r="182" spans="2:11" x14ac:dyDescent="0.25">
      <c r="B182" s="825" t="s">
        <v>103</v>
      </c>
      <c r="C182" s="826"/>
      <c r="D182" s="826"/>
      <c r="E182" s="826"/>
      <c r="F182" s="826"/>
      <c r="G182" s="826"/>
      <c r="H182" s="827"/>
    </row>
    <row r="183" spans="2:11" x14ac:dyDescent="0.25">
      <c r="B183" s="217" t="s">
        <v>104</v>
      </c>
      <c r="C183" s="830" t="s">
        <v>105</v>
      </c>
      <c r="D183" s="831"/>
      <c r="E183" s="218" t="s">
        <v>106</v>
      </c>
      <c r="F183" s="202" t="s">
        <v>107</v>
      </c>
      <c r="G183" s="218" t="s">
        <v>108</v>
      </c>
      <c r="H183" s="219" t="s">
        <v>109</v>
      </c>
    </row>
    <row r="184" spans="2:11" x14ac:dyDescent="0.25">
      <c r="B184" s="266">
        <v>1002</v>
      </c>
      <c r="C184" s="832" t="str">
        <f t="shared" ref="C184:C189" si="24">IF(B184="","",+VLOOKUP(B184,MATERIALES,2,TRUE))</f>
        <v>ANDAMIO METALICO TUBULAR</v>
      </c>
      <c r="D184" s="833"/>
      <c r="E184" s="179" t="str">
        <f t="shared" ref="E184:E189" si="25">IF(B184="","",+VLOOKUP(B184,MATERIALES,3,TRUE))</f>
        <v>Día</v>
      </c>
      <c r="F184" s="268">
        <v>30</v>
      </c>
      <c r="G184" s="180">
        <f t="shared" ref="G184:G189" si="26">IF(B184="","",+VLOOKUP(B184,MATERIALES,4,TRUE))</f>
        <v>8000</v>
      </c>
      <c r="H184" s="259">
        <f t="shared" ref="H184:H189" si="27">IF(F184=0,"",+IF(ROUND(G184/F184,0)&lt;1,+ROUND(G184*F184,0),ROUND(G184/F184,0)))</f>
        <v>267</v>
      </c>
    </row>
    <row r="185" spans="2:11" x14ac:dyDescent="0.25">
      <c r="B185" s="267">
        <v>1002</v>
      </c>
      <c r="C185" s="829" t="str">
        <f t="shared" si="24"/>
        <v>ANDAMIO METALICO TUBULAR</v>
      </c>
      <c r="D185" s="829"/>
      <c r="E185" s="220" t="str">
        <f t="shared" si="25"/>
        <v>Día</v>
      </c>
      <c r="F185" s="269">
        <v>30</v>
      </c>
      <c r="G185" s="221">
        <f t="shared" si="26"/>
        <v>8000</v>
      </c>
      <c r="H185" s="260">
        <f t="shared" si="27"/>
        <v>267</v>
      </c>
    </row>
    <row r="186" spans="2:11" x14ac:dyDescent="0.25">
      <c r="B186" s="266"/>
      <c r="C186" s="832" t="str">
        <f t="shared" si="24"/>
        <v/>
      </c>
      <c r="D186" s="833"/>
      <c r="E186" s="179" t="str">
        <f t="shared" si="25"/>
        <v/>
      </c>
      <c r="F186" s="268"/>
      <c r="G186" s="180" t="str">
        <f t="shared" si="26"/>
        <v/>
      </c>
      <c r="H186" s="259" t="str">
        <f t="shared" si="27"/>
        <v/>
      </c>
    </row>
    <row r="187" spans="2:11" x14ac:dyDescent="0.25">
      <c r="B187" s="267"/>
      <c r="C187" s="829" t="str">
        <f t="shared" si="24"/>
        <v/>
      </c>
      <c r="D187" s="829"/>
      <c r="E187" s="220" t="str">
        <f t="shared" si="25"/>
        <v/>
      </c>
      <c r="F187" s="269"/>
      <c r="G187" s="221" t="str">
        <f t="shared" si="26"/>
        <v/>
      </c>
      <c r="H187" s="260" t="str">
        <f t="shared" si="27"/>
        <v/>
      </c>
    </row>
    <row r="188" spans="2:11" x14ac:dyDescent="0.25">
      <c r="B188" s="266"/>
      <c r="C188" s="832" t="str">
        <f t="shared" si="24"/>
        <v/>
      </c>
      <c r="D188" s="833"/>
      <c r="E188" s="179" t="str">
        <f t="shared" si="25"/>
        <v/>
      </c>
      <c r="F188" s="268"/>
      <c r="G188" s="180" t="str">
        <f t="shared" si="26"/>
        <v/>
      </c>
      <c r="H188" s="259" t="str">
        <f t="shared" si="27"/>
        <v/>
      </c>
    </row>
    <row r="189" spans="2:11" x14ac:dyDescent="0.25">
      <c r="B189" s="267">
        <v>1019</v>
      </c>
      <c r="C189" s="829" t="str">
        <f t="shared" si="24"/>
        <v xml:space="preserve">HERRAMIENTA MENOR </v>
      </c>
      <c r="D189" s="829"/>
      <c r="E189" s="220" t="str">
        <f t="shared" si="25"/>
        <v>%</v>
      </c>
      <c r="F189" s="269">
        <f>+H218</f>
        <v>17856</v>
      </c>
      <c r="G189" s="275">
        <f t="shared" si="26"/>
        <v>0.1</v>
      </c>
      <c r="H189" s="260">
        <f t="shared" si="27"/>
        <v>1786</v>
      </c>
    </row>
    <row r="190" spans="2:11" x14ac:dyDescent="0.25">
      <c r="B190" s="183"/>
      <c r="C190" s="184"/>
      <c r="D190" s="184"/>
      <c r="E190" s="184"/>
      <c r="F190" s="184"/>
      <c r="G190" s="218" t="s">
        <v>7</v>
      </c>
      <c r="H190" s="222">
        <f>+SUM(H184:H189)</f>
        <v>2320</v>
      </c>
    </row>
    <row r="191" spans="2:11" x14ac:dyDescent="0.25">
      <c r="B191" s="183"/>
      <c r="C191" s="184"/>
      <c r="D191" s="185"/>
      <c r="E191" s="184"/>
      <c r="F191" s="184"/>
      <c r="G191" s="184"/>
      <c r="H191" s="186"/>
    </row>
    <row r="192" spans="2:11" x14ac:dyDescent="0.25">
      <c r="B192" s="825" t="s">
        <v>110</v>
      </c>
      <c r="C192" s="826"/>
      <c r="D192" s="826"/>
      <c r="E192" s="826"/>
      <c r="F192" s="826"/>
      <c r="G192" s="826"/>
      <c r="H192" s="827"/>
    </row>
    <row r="193" spans="2:8" x14ac:dyDescent="0.25">
      <c r="B193" s="217" t="s">
        <v>104</v>
      </c>
      <c r="C193" s="830" t="s">
        <v>105</v>
      </c>
      <c r="D193" s="831"/>
      <c r="E193" s="218" t="s">
        <v>106</v>
      </c>
      <c r="F193" s="218" t="s">
        <v>111</v>
      </c>
      <c r="G193" s="218" t="s">
        <v>108</v>
      </c>
      <c r="H193" s="222" t="s">
        <v>109</v>
      </c>
    </row>
    <row r="194" spans="2:8" x14ac:dyDescent="0.25">
      <c r="B194" s="266">
        <v>2127</v>
      </c>
      <c r="C194" s="824" t="str">
        <f t="shared" ref="C194:C204" si="28">IF(B194="","",+VLOOKUP(B194,INSUMOS,2,TRUE))</f>
        <v xml:space="preserve">PINTURA TIPO 1 </v>
      </c>
      <c r="D194" s="824"/>
      <c r="E194" s="181" t="str">
        <f t="shared" ref="E194:E204" si="29">IF(B194="","",+VLOOKUP(B194,INSUMOS,3,TRUE))</f>
        <v>Galon</v>
      </c>
      <c r="F194" s="270">
        <v>0.1</v>
      </c>
      <c r="G194" s="181">
        <f t="shared" ref="G194:G204" si="30">IF(B194="","",+VLOOKUP(B194,INSUMOS,4,TRUE))</f>
        <v>35000</v>
      </c>
      <c r="H194" s="182">
        <f>IF(F194=0,"",ROUND(G194*F194,0))</f>
        <v>3500</v>
      </c>
    </row>
    <row r="195" spans="2:8" x14ac:dyDescent="0.25">
      <c r="B195" s="267"/>
      <c r="C195" s="829" t="str">
        <f t="shared" si="28"/>
        <v/>
      </c>
      <c r="D195" s="829"/>
      <c r="E195" s="265" t="str">
        <f t="shared" si="29"/>
        <v/>
      </c>
      <c r="F195" s="274"/>
      <c r="G195" s="265" t="str">
        <f t="shared" si="30"/>
        <v/>
      </c>
      <c r="H195" s="230" t="str">
        <f t="shared" ref="H195:H204" si="31">IF(F195=0,"",ROUND(G195*F195,0))</f>
        <v/>
      </c>
    </row>
    <row r="196" spans="2:8" x14ac:dyDescent="0.25">
      <c r="B196" s="266"/>
      <c r="C196" s="824" t="str">
        <f t="shared" si="28"/>
        <v/>
      </c>
      <c r="D196" s="824"/>
      <c r="E196" s="181" t="str">
        <f t="shared" si="29"/>
        <v/>
      </c>
      <c r="F196" s="270"/>
      <c r="G196" s="181" t="str">
        <f t="shared" si="30"/>
        <v/>
      </c>
      <c r="H196" s="182" t="str">
        <f t="shared" si="31"/>
        <v/>
      </c>
    </row>
    <row r="197" spans="2:8" x14ac:dyDescent="0.25">
      <c r="B197" s="267"/>
      <c r="C197" s="829" t="str">
        <f t="shared" si="28"/>
        <v/>
      </c>
      <c r="D197" s="829"/>
      <c r="E197" s="265" t="str">
        <f t="shared" si="29"/>
        <v/>
      </c>
      <c r="F197" s="274"/>
      <c r="G197" s="265" t="str">
        <f t="shared" si="30"/>
        <v/>
      </c>
      <c r="H197" s="230" t="str">
        <f t="shared" si="31"/>
        <v/>
      </c>
    </row>
    <row r="198" spans="2:8" x14ac:dyDescent="0.25">
      <c r="B198" s="266"/>
      <c r="C198" s="824" t="str">
        <f t="shared" si="28"/>
        <v/>
      </c>
      <c r="D198" s="824"/>
      <c r="E198" s="181" t="str">
        <f t="shared" si="29"/>
        <v/>
      </c>
      <c r="F198" s="270"/>
      <c r="G198" s="181" t="str">
        <f t="shared" si="30"/>
        <v/>
      </c>
      <c r="H198" s="182" t="str">
        <f t="shared" si="31"/>
        <v/>
      </c>
    </row>
    <row r="199" spans="2:8" x14ac:dyDescent="0.25">
      <c r="B199" s="267"/>
      <c r="C199" s="829" t="str">
        <f t="shared" si="28"/>
        <v/>
      </c>
      <c r="D199" s="829"/>
      <c r="E199" s="265" t="str">
        <f t="shared" si="29"/>
        <v/>
      </c>
      <c r="F199" s="274"/>
      <c r="G199" s="265" t="str">
        <f t="shared" si="30"/>
        <v/>
      </c>
      <c r="H199" s="230" t="str">
        <f t="shared" si="31"/>
        <v/>
      </c>
    </row>
    <row r="200" spans="2:8" x14ac:dyDescent="0.25">
      <c r="B200" s="266"/>
      <c r="C200" s="824" t="str">
        <f t="shared" si="28"/>
        <v/>
      </c>
      <c r="D200" s="824"/>
      <c r="E200" s="181" t="str">
        <f t="shared" si="29"/>
        <v/>
      </c>
      <c r="F200" s="270"/>
      <c r="G200" s="181" t="str">
        <f t="shared" si="30"/>
        <v/>
      </c>
      <c r="H200" s="182" t="str">
        <f t="shared" si="31"/>
        <v/>
      </c>
    </row>
    <row r="201" spans="2:8" x14ac:dyDescent="0.25">
      <c r="B201" s="267"/>
      <c r="C201" s="829" t="str">
        <f t="shared" si="28"/>
        <v/>
      </c>
      <c r="D201" s="829"/>
      <c r="E201" s="265" t="str">
        <f t="shared" si="29"/>
        <v/>
      </c>
      <c r="F201" s="274"/>
      <c r="G201" s="265" t="str">
        <f t="shared" si="30"/>
        <v/>
      </c>
      <c r="H201" s="230" t="str">
        <f t="shared" si="31"/>
        <v/>
      </c>
    </row>
    <row r="202" spans="2:8" x14ac:dyDescent="0.25">
      <c r="B202" s="266"/>
      <c r="C202" s="824" t="str">
        <f t="shared" si="28"/>
        <v/>
      </c>
      <c r="D202" s="824"/>
      <c r="E202" s="181" t="str">
        <f t="shared" si="29"/>
        <v/>
      </c>
      <c r="F202" s="270"/>
      <c r="G202" s="181" t="str">
        <f t="shared" si="30"/>
        <v/>
      </c>
      <c r="H202" s="182" t="str">
        <f t="shared" si="31"/>
        <v/>
      </c>
    </row>
    <row r="203" spans="2:8" x14ac:dyDescent="0.25">
      <c r="B203" s="267"/>
      <c r="C203" s="829" t="str">
        <f t="shared" si="28"/>
        <v/>
      </c>
      <c r="D203" s="829"/>
      <c r="E203" s="265" t="str">
        <f t="shared" si="29"/>
        <v/>
      </c>
      <c r="F203" s="274"/>
      <c r="G203" s="265" t="str">
        <f t="shared" si="30"/>
        <v/>
      </c>
      <c r="H203" s="230" t="str">
        <f t="shared" si="31"/>
        <v/>
      </c>
    </row>
    <row r="204" spans="2:8" x14ac:dyDescent="0.25">
      <c r="B204" s="266"/>
      <c r="C204" s="824" t="str">
        <f t="shared" si="28"/>
        <v/>
      </c>
      <c r="D204" s="824"/>
      <c r="E204" s="181" t="str">
        <f t="shared" si="29"/>
        <v/>
      </c>
      <c r="F204" s="270"/>
      <c r="G204" s="181" t="str">
        <f t="shared" si="30"/>
        <v/>
      </c>
      <c r="H204" s="182" t="str">
        <f t="shared" si="31"/>
        <v/>
      </c>
    </row>
    <row r="205" spans="2:8" x14ac:dyDescent="0.25">
      <c r="B205" s="183"/>
      <c r="C205" s="184"/>
      <c r="D205" s="184"/>
      <c r="E205" s="184"/>
      <c r="F205" s="184"/>
      <c r="G205" s="218" t="s">
        <v>7</v>
      </c>
      <c r="H205" s="223">
        <f>+SUM(H194:H204)</f>
        <v>3500</v>
      </c>
    </row>
    <row r="206" spans="2:8" x14ac:dyDescent="0.25">
      <c r="B206" s="183"/>
      <c r="C206" s="184"/>
      <c r="D206" s="185"/>
      <c r="E206" s="184"/>
      <c r="F206" s="184"/>
      <c r="G206" s="184"/>
      <c r="H206" s="186"/>
    </row>
    <row r="207" spans="2:8" x14ac:dyDescent="0.25">
      <c r="B207" s="825" t="s">
        <v>112</v>
      </c>
      <c r="C207" s="826"/>
      <c r="D207" s="826"/>
      <c r="E207" s="826"/>
      <c r="F207" s="826"/>
      <c r="G207" s="826"/>
      <c r="H207" s="827"/>
    </row>
    <row r="208" spans="2:8" x14ac:dyDescent="0.25">
      <c r="B208" s="224" t="s">
        <v>104</v>
      </c>
      <c r="C208" s="264" t="s">
        <v>105</v>
      </c>
      <c r="D208" s="262" t="s">
        <v>2</v>
      </c>
      <c r="E208" s="262" t="s">
        <v>3</v>
      </c>
      <c r="F208" s="262" t="s">
        <v>113</v>
      </c>
      <c r="G208" s="262" t="s">
        <v>108</v>
      </c>
      <c r="H208" s="263" t="s">
        <v>109</v>
      </c>
    </row>
    <row r="209" spans="2:8" x14ac:dyDescent="0.25">
      <c r="B209" s="266"/>
      <c r="C209" s="261" t="str">
        <f>IF(B209="","",+VLOOKUP(B209,TRANSPORTE,2,TRUE))</f>
        <v/>
      </c>
      <c r="D209" s="261" t="str">
        <f>IF(B209="","",+VLOOKUP(B209,TRANSPORTE,3,TRUE))</f>
        <v/>
      </c>
      <c r="E209" s="270"/>
      <c r="F209" s="270"/>
      <c r="G209" s="181" t="str">
        <f>IF(B209="","",+VLOOKUP(B209,TRANSPORTE,4,TRUE))</f>
        <v/>
      </c>
      <c r="H209" s="182" t="str">
        <f>IF(B209=0,"",ROUND(G209*F209*E209,0))</f>
        <v/>
      </c>
    </row>
    <row r="210" spans="2:8" x14ac:dyDescent="0.25">
      <c r="B210" s="267"/>
      <c r="C210" s="229" t="str">
        <f>IF(B210="","",+VLOOKUP(B210,TRANSPORTE,2,TRUE))</f>
        <v/>
      </c>
      <c r="D210" s="229" t="str">
        <f>IF(B210="","",+VLOOKUP(B210,TRANSPORTE,3,TRUE))</f>
        <v/>
      </c>
      <c r="E210" s="271"/>
      <c r="F210" s="271"/>
      <c r="G210" s="265" t="str">
        <f>IF(B210="","",+VLOOKUP(B210,TRANSPORTE,4,TRUE))</f>
        <v/>
      </c>
      <c r="H210" s="230" t="str">
        <f>IF(B210=0,"",ROUND(G210*F210*E210,0))</f>
        <v/>
      </c>
    </row>
    <row r="211" spans="2:8" x14ac:dyDescent="0.25">
      <c r="B211" s="183"/>
      <c r="C211" s="828"/>
      <c r="D211" s="828"/>
      <c r="E211" s="187"/>
      <c r="F211" s="187"/>
      <c r="G211" s="218" t="s">
        <v>7</v>
      </c>
      <c r="H211" s="223">
        <f>+SUM(H209:H210)</f>
        <v>0</v>
      </c>
    </row>
    <row r="212" spans="2:8" x14ac:dyDescent="0.25">
      <c r="B212" s="183"/>
      <c r="C212" s="828"/>
      <c r="D212" s="828"/>
      <c r="E212" s="187"/>
      <c r="F212" s="187"/>
      <c r="G212" s="187"/>
      <c r="H212" s="188"/>
    </row>
    <row r="213" spans="2:8" x14ac:dyDescent="0.25">
      <c r="B213" s="825" t="s">
        <v>114</v>
      </c>
      <c r="C213" s="826"/>
      <c r="D213" s="826"/>
      <c r="E213" s="826"/>
      <c r="F213" s="826"/>
      <c r="G213" s="826"/>
      <c r="H213" s="827"/>
    </row>
    <row r="214" spans="2:8" x14ac:dyDescent="0.25">
      <c r="B214" s="217" t="s">
        <v>105</v>
      </c>
      <c r="C214" s="218" t="s">
        <v>380</v>
      </c>
      <c r="D214" s="218" t="s">
        <v>111</v>
      </c>
      <c r="E214" s="218" t="s">
        <v>115</v>
      </c>
      <c r="F214" s="218" t="s">
        <v>116</v>
      </c>
      <c r="G214" s="218" t="s">
        <v>107</v>
      </c>
      <c r="H214" s="225" t="s">
        <v>109</v>
      </c>
    </row>
    <row r="215" spans="2:8" x14ac:dyDescent="0.25">
      <c r="B215" s="266">
        <v>4004</v>
      </c>
      <c r="C215" s="261" t="str">
        <f>IF(B215="","",+VLOOKUP(B215,MO,2,TRUE))</f>
        <v>AYUDANTE</v>
      </c>
      <c r="D215" s="272">
        <v>4</v>
      </c>
      <c r="E215" s="257">
        <f>IF(B215="","",+VLOOKUP(B215,MO,4,TRUE))</f>
        <v>54107</v>
      </c>
      <c r="F215" s="257">
        <f>IF(B215="","",+ROUND(E215*D215*1.8,0))</f>
        <v>389570</v>
      </c>
      <c r="G215" s="276">
        <v>30</v>
      </c>
      <c r="H215" s="259">
        <f>IF(B215=0,"",+IF(ROUND(F215/G215,0)&lt;1,+ROUND(F215/G215,0),ROUND(F215/G215,0)))</f>
        <v>12986</v>
      </c>
    </row>
    <row r="216" spans="2:8" x14ac:dyDescent="0.25">
      <c r="B216" s="267">
        <v>4003</v>
      </c>
      <c r="C216" s="229" t="str">
        <f>IF(B216="","",+VLOOKUP(B216,MO,2,TRUE))</f>
        <v>OFICIAL</v>
      </c>
      <c r="D216" s="271">
        <v>1</v>
      </c>
      <c r="E216" s="258">
        <f>IF(B216="","",+VLOOKUP(B216,MO,4,TRUE))</f>
        <v>81161</v>
      </c>
      <c r="F216" s="258">
        <f>IF(B216="","",+ROUND(E216*D216*1.8,0))</f>
        <v>146090</v>
      </c>
      <c r="G216" s="280">
        <v>30</v>
      </c>
      <c r="H216" s="260">
        <f>IF(B216=0,"",+IF(ROUND(F216/G216,0)&lt;1,+ROUND(F216/G216,0),ROUND(F216/G216,0)))</f>
        <v>4870</v>
      </c>
    </row>
    <row r="217" spans="2:8" x14ac:dyDescent="0.25">
      <c r="B217" s="266"/>
      <c r="C217" s="261" t="str">
        <f>IF(B217="","",+VLOOKUP(B217,MO,2,TRUE))</f>
        <v/>
      </c>
      <c r="D217" s="272"/>
      <c r="E217" s="257" t="str">
        <f>IF(B217="","",+VLOOKUP(B217,MO,4,TRUE))</f>
        <v/>
      </c>
      <c r="F217" s="257" t="str">
        <f>IF(B217="","",+ROUND(E217*D217*1.8,0))</f>
        <v/>
      </c>
      <c r="G217" s="273"/>
      <c r="H217" s="259" t="str">
        <f>IF(B217=0,"",+IF(ROUND(F217/G217,0)&lt;1,+ROUND(F217/G217,0),ROUND(F217/G217,0)))</f>
        <v/>
      </c>
    </row>
    <row r="218" spans="2:8" x14ac:dyDescent="0.25">
      <c r="B218" s="183"/>
      <c r="C218" s="184"/>
      <c r="D218" s="184"/>
      <c r="E218" s="187"/>
      <c r="F218" s="184"/>
      <c r="G218" s="218" t="s">
        <v>7</v>
      </c>
      <c r="H218" s="222">
        <f>+SUM(H215:H217)</f>
        <v>17856</v>
      </c>
    </row>
    <row r="219" spans="2:8" x14ac:dyDescent="0.25">
      <c r="B219" s="183"/>
      <c r="C219" s="184"/>
      <c r="D219" s="184"/>
      <c r="E219" s="189"/>
      <c r="F219" s="184"/>
      <c r="G219" s="184"/>
      <c r="H219" s="190"/>
    </row>
    <row r="220" spans="2:8" x14ac:dyDescent="0.25">
      <c r="B220" s="204"/>
      <c r="C220" s="205"/>
      <c r="D220" s="205"/>
      <c r="E220" s="206" t="s">
        <v>117</v>
      </c>
      <c r="F220" s="205"/>
      <c r="G220" s="207"/>
      <c r="H220" s="226">
        <f>+ROUND(H218+H211+H205+H190,0)</f>
        <v>23676</v>
      </c>
    </row>
    <row r="221" spans="2:8" x14ac:dyDescent="0.25">
      <c r="B221" s="208"/>
      <c r="C221" s="209"/>
      <c r="D221" s="210"/>
      <c r="E221" s="211" t="s">
        <v>118</v>
      </c>
      <c r="F221" s="211"/>
      <c r="G221" s="212">
        <v>0.36</v>
      </c>
      <c r="H221" s="227">
        <f>+ROUND(H220*G221,0)</f>
        <v>8523</v>
      </c>
    </row>
    <row r="222" spans="2:8" x14ac:dyDescent="0.25">
      <c r="B222" s="213"/>
      <c r="C222" s="214"/>
      <c r="D222" s="214"/>
      <c r="E222" s="215" t="s">
        <v>119</v>
      </c>
      <c r="F222" s="214"/>
      <c r="G222" s="216"/>
      <c r="H222" s="228">
        <f>+H221+H220</f>
        <v>32199</v>
      </c>
    </row>
    <row r="223" spans="2:8" x14ac:dyDescent="0.25">
      <c r="B223" s="197" t="s">
        <v>135</v>
      </c>
      <c r="C223" s="184"/>
      <c r="D223" s="184"/>
      <c r="E223" s="196" t="s">
        <v>136</v>
      </c>
      <c r="F223" s="184"/>
      <c r="G223" s="184"/>
      <c r="H223" s="190"/>
    </row>
    <row r="224" spans="2:8" x14ac:dyDescent="0.25">
      <c r="B224" s="667"/>
      <c r="C224" s="668"/>
      <c r="D224" s="195"/>
      <c r="E224" s="668"/>
      <c r="F224" s="668"/>
      <c r="G224" s="668"/>
      <c r="H224" s="669"/>
    </row>
    <row r="225" spans="2:11" x14ac:dyDescent="0.25">
      <c r="B225" s="667" t="str">
        <f>+PRESENTACION!$C$9</f>
        <v>WILSON ESNEYDER SIERRA MAYORGA</v>
      </c>
      <c r="C225" s="668"/>
      <c r="D225" s="195"/>
      <c r="E225" s="668" t="str">
        <f>+PRESENTACION!$C$11</f>
        <v>DIANA MARGARITA CORZO</v>
      </c>
      <c r="F225" s="668"/>
      <c r="G225" s="668"/>
      <c r="H225" s="669"/>
    </row>
    <row r="226" spans="2:11" x14ac:dyDescent="0.25">
      <c r="B226" s="667" t="str">
        <f>+PRESENTACION!$C$10</f>
        <v>AUXILIAR DE INGENIERIA</v>
      </c>
      <c r="C226" s="668"/>
      <c r="D226" s="195"/>
      <c r="E226" s="668" t="str">
        <f>+PRESENTACION!$C$12</f>
        <v>SECRETARIA DE PLANEACION E INFRAESTRUCTURA</v>
      </c>
      <c r="F226" s="668"/>
      <c r="G226" s="668"/>
      <c r="H226" s="669"/>
    </row>
    <row r="227" spans="2:11" ht="16.5" thickBot="1" x14ac:dyDescent="0.3">
      <c r="B227" s="191"/>
      <c r="C227" s="192"/>
      <c r="D227" s="192"/>
      <c r="E227" s="192"/>
      <c r="F227" s="192"/>
      <c r="G227" s="192"/>
      <c r="H227" s="193"/>
    </row>
    <row r="229" spans="2:11" ht="16.5" thickBot="1" x14ac:dyDescent="0.3"/>
    <row r="230" spans="2:11" x14ac:dyDescent="0.25">
      <c r="B230" s="845" t="s">
        <v>96</v>
      </c>
      <c r="C230" s="846"/>
      <c r="D230" s="846"/>
      <c r="E230" s="846"/>
      <c r="F230" s="846"/>
      <c r="G230" s="846"/>
      <c r="H230" s="847"/>
    </row>
    <row r="231" spans="2:11" ht="15.75" customHeight="1" x14ac:dyDescent="0.25">
      <c r="B231" s="198" t="s">
        <v>97</v>
      </c>
      <c r="C231" s="848" t="str">
        <f>+PRESENTACION!$C$2</f>
        <v>MUNICIPIO DE SAN VICENTE DE CHUCURI</v>
      </c>
      <c r="D231" s="848"/>
      <c r="E231" s="848"/>
      <c r="F231" s="848"/>
      <c r="G231" s="848"/>
      <c r="H231" s="849"/>
    </row>
    <row r="232" spans="2:11" ht="16.5" thickBot="1" x14ac:dyDescent="0.3">
      <c r="B232" s="199" t="s">
        <v>98</v>
      </c>
      <c r="C232" s="850">
        <f>+PRESENTACION!$C$6</f>
        <v>45848</v>
      </c>
      <c r="D232" s="851"/>
      <c r="E232" s="851"/>
      <c r="F232" s="851"/>
      <c r="G232" s="851"/>
      <c r="H232" s="852"/>
    </row>
    <row r="233" spans="2:11" ht="15.75" customHeight="1" x14ac:dyDescent="0.25">
      <c r="B233" s="853" t="s">
        <v>99</v>
      </c>
      <c r="C233" s="854" t="str">
        <f>+PRESENTACION!$C$4</f>
        <v>ADECUACION DEL POLIDEPORTIVO ESCUELA EL LEON DEL MUNICIPIO DE SAN VICENTE DE CHUCURI</v>
      </c>
      <c r="D233" s="855"/>
      <c r="E233" s="855"/>
      <c r="F233" s="855"/>
      <c r="G233" s="855"/>
      <c r="H233" s="856"/>
      <c r="K233" s="749" t="s">
        <v>399</v>
      </c>
    </row>
    <row r="234" spans="2:11" x14ac:dyDescent="0.25">
      <c r="B234" s="853"/>
      <c r="C234" s="855"/>
      <c r="D234" s="855"/>
      <c r="E234" s="855"/>
      <c r="F234" s="855"/>
      <c r="G234" s="855"/>
      <c r="H234" s="856"/>
      <c r="K234" s="750"/>
    </row>
    <row r="235" spans="2:11" ht="15.75" customHeight="1" thickBot="1" x14ac:dyDescent="0.3">
      <c r="B235" s="199" t="s">
        <v>100</v>
      </c>
      <c r="C235" s="200">
        <f>+PRESUPUESTO!$B$19</f>
        <v>4</v>
      </c>
      <c r="D235" s="834" t="str">
        <f>+PRESUPUESTO!$C$19</f>
        <v>ACABADOS</v>
      </c>
      <c r="E235" s="835"/>
      <c r="F235" s="835"/>
      <c r="G235" s="835"/>
      <c r="H235" s="836"/>
      <c r="K235" s="335" t="s">
        <v>445</v>
      </c>
    </row>
    <row r="236" spans="2:11" x14ac:dyDescent="0.25">
      <c r="B236" s="837" t="s">
        <v>101</v>
      </c>
      <c r="C236" s="839">
        <f>+PRESUPUESTO!$B$23</f>
        <v>4.05</v>
      </c>
      <c r="D236" s="840"/>
      <c r="E236" s="840"/>
      <c r="F236" s="841"/>
      <c r="G236" s="203" t="s">
        <v>102</v>
      </c>
      <c r="H236" s="201" t="str">
        <f>+PRESUPUESTO!$D$23</f>
        <v>m²</v>
      </c>
    </row>
    <row r="237" spans="2:11" x14ac:dyDescent="0.25">
      <c r="B237" s="838"/>
      <c r="C237" s="842" t="str">
        <f>+PRESUPUESTO!$C$23</f>
        <v>PINTURA MUROS EXTERIORES (INCLUYE RESANES</v>
      </c>
      <c r="D237" s="843"/>
      <c r="E237" s="843"/>
      <c r="F237" s="843"/>
      <c r="G237" s="843"/>
      <c r="H237" s="844"/>
    </row>
    <row r="238" spans="2:11" x14ac:dyDescent="0.25">
      <c r="B238" s="176"/>
      <c r="C238" s="177"/>
      <c r="D238" s="177"/>
      <c r="E238" s="177"/>
      <c r="F238" s="177"/>
      <c r="G238" s="177"/>
      <c r="H238" s="178"/>
    </row>
    <row r="239" spans="2:11" x14ac:dyDescent="0.25">
      <c r="B239" s="825" t="s">
        <v>103</v>
      </c>
      <c r="C239" s="826"/>
      <c r="D239" s="826"/>
      <c r="E239" s="826"/>
      <c r="F239" s="826"/>
      <c r="G239" s="826"/>
      <c r="H239" s="827"/>
    </row>
    <row r="240" spans="2:11" x14ac:dyDescent="0.25">
      <c r="B240" s="217" t="s">
        <v>104</v>
      </c>
      <c r="C240" s="830" t="s">
        <v>105</v>
      </c>
      <c r="D240" s="831"/>
      <c r="E240" s="218" t="s">
        <v>106</v>
      </c>
      <c r="F240" s="202" t="s">
        <v>107</v>
      </c>
      <c r="G240" s="218" t="s">
        <v>108</v>
      </c>
      <c r="H240" s="219" t="s">
        <v>109</v>
      </c>
    </row>
    <row r="241" spans="2:8" x14ac:dyDescent="0.25">
      <c r="B241" s="266">
        <v>1002</v>
      </c>
      <c r="C241" s="832" t="str">
        <f t="shared" ref="C241:C246" si="32">IF(B241="","",+VLOOKUP(B241,MATERIALES,2,TRUE))</f>
        <v>ANDAMIO METALICO TUBULAR</v>
      </c>
      <c r="D241" s="833"/>
      <c r="E241" s="179" t="str">
        <f t="shared" ref="E241:E246" si="33">IF(B241="","",+VLOOKUP(B241,MATERIALES,3,TRUE))</f>
        <v>Día</v>
      </c>
      <c r="F241" s="268">
        <v>30</v>
      </c>
      <c r="G241" s="180">
        <f t="shared" ref="G241:G246" si="34">IF(B241="","",+VLOOKUP(B241,MATERIALES,4,TRUE))</f>
        <v>8000</v>
      </c>
      <c r="H241" s="259">
        <f t="shared" ref="H241:H246" si="35">IF(F241=0,"",+IF(ROUND(G241/F241,0)&lt;1,+ROUND(G241*F241,0),ROUND(G241/F241,0)))</f>
        <v>267</v>
      </c>
    </row>
    <row r="242" spans="2:8" x14ac:dyDescent="0.25">
      <c r="B242" s="267">
        <v>1002</v>
      </c>
      <c r="C242" s="829" t="str">
        <f t="shared" si="32"/>
        <v>ANDAMIO METALICO TUBULAR</v>
      </c>
      <c r="D242" s="829"/>
      <c r="E242" s="220" t="str">
        <f t="shared" si="33"/>
        <v>Día</v>
      </c>
      <c r="F242" s="269">
        <f>+F241</f>
        <v>30</v>
      </c>
      <c r="G242" s="221">
        <f t="shared" si="34"/>
        <v>8000</v>
      </c>
      <c r="H242" s="260">
        <f t="shared" si="35"/>
        <v>267</v>
      </c>
    </row>
    <row r="243" spans="2:8" x14ac:dyDescent="0.25">
      <c r="B243" s="266"/>
      <c r="C243" s="832" t="str">
        <f t="shared" si="32"/>
        <v/>
      </c>
      <c r="D243" s="833"/>
      <c r="E243" s="179" t="str">
        <f t="shared" si="33"/>
        <v/>
      </c>
      <c r="F243" s="268"/>
      <c r="G243" s="180" t="str">
        <f t="shared" si="34"/>
        <v/>
      </c>
      <c r="H243" s="259" t="str">
        <f t="shared" si="35"/>
        <v/>
      </c>
    </row>
    <row r="244" spans="2:8" x14ac:dyDescent="0.25">
      <c r="B244" s="267"/>
      <c r="C244" s="829" t="str">
        <f t="shared" si="32"/>
        <v/>
      </c>
      <c r="D244" s="829"/>
      <c r="E244" s="220" t="str">
        <f t="shared" si="33"/>
        <v/>
      </c>
      <c r="F244" s="269"/>
      <c r="G244" s="221" t="str">
        <f t="shared" si="34"/>
        <v/>
      </c>
      <c r="H244" s="260" t="str">
        <f t="shared" si="35"/>
        <v/>
      </c>
    </row>
    <row r="245" spans="2:8" x14ac:dyDescent="0.25">
      <c r="B245" s="266"/>
      <c r="C245" s="832" t="str">
        <f t="shared" si="32"/>
        <v/>
      </c>
      <c r="D245" s="833"/>
      <c r="E245" s="179" t="str">
        <f t="shared" si="33"/>
        <v/>
      </c>
      <c r="F245" s="268"/>
      <c r="G245" s="180" t="str">
        <f t="shared" si="34"/>
        <v/>
      </c>
      <c r="H245" s="259" t="str">
        <f t="shared" si="35"/>
        <v/>
      </c>
    </row>
    <row r="246" spans="2:8" x14ac:dyDescent="0.25">
      <c r="B246" s="267">
        <v>1019</v>
      </c>
      <c r="C246" s="829" t="str">
        <f t="shared" si="32"/>
        <v xml:space="preserve">HERRAMIENTA MENOR </v>
      </c>
      <c r="D246" s="829"/>
      <c r="E246" s="220" t="str">
        <f t="shared" si="33"/>
        <v>%</v>
      </c>
      <c r="F246" s="269">
        <f>+H275</f>
        <v>17856</v>
      </c>
      <c r="G246" s="275">
        <f t="shared" si="34"/>
        <v>0.1</v>
      </c>
      <c r="H246" s="260">
        <f t="shared" si="35"/>
        <v>1786</v>
      </c>
    </row>
    <row r="247" spans="2:8" x14ac:dyDescent="0.25">
      <c r="B247" s="183"/>
      <c r="C247" s="184"/>
      <c r="D247" s="184"/>
      <c r="E247" s="184"/>
      <c r="F247" s="184"/>
      <c r="G247" s="218" t="s">
        <v>7</v>
      </c>
      <c r="H247" s="222">
        <f>+SUM(H241:H246)</f>
        <v>2320</v>
      </c>
    </row>
    <row r="248" spans="2:8" x14ac:dyDescent="0.25">
      <c r="B248" s="183"/>
      <c r="C248" s="184"/>
      <c r="D248" s="185"/>
      <c r="E248" s="184"/>
      <c r="F248" s="184"/>
      <c r="G248" s="184"/>
      <c r="H248" s="186"/>
    </row>
    <row r="249" spans="2:8" x14ac:dyDescent="0.25">
      <c r="B249" s="825" t="s">
        <v>110</v>
      </c>
      <c r="C249" s="826"/>
      <c r="D249" s="826"/>
      <c r="E249" s="826"/>
      <c r="F249" s="826"/>
      <c r="G249" s="826"/>
      <c r="H249" s="827"/>
    </row>
    <row r="250" spans="2:8" x14ac:dyDescent="0.25">
      <c r="B250" s="217" t="s">
        <v>104</v>
      </c>
      <c r="C250" s="830" t="s">
        <v>105</v>
      </c>
      <c r="D250" s="831"/>
      <c r="E250" s="218" t="s">
        <v>106</v>
      </c>
      <c r="F250" s="218" t="s">
        <v>111</v>
      </c>
      <c r="G250" s="218" t="s">
        <v>108</v>
      </c>
      <c r="H250" s="222" t="s">
        <v>109</v>
      </c>
    </row>
    <row r="251" spans="2:8" x14ac:dyDescent="0.25">
      <c r="B251" s="266">
        <v>2128</v>
      </c>
      <c r="C251" s="824" t="str">
        <f t="shared" ref="C251:C261" si="36">IF(B251="","",+VLOOKUP(B251,INSUMOS,2,TRUE))</f>
        <v>PINTURA TIPO 1  EXTERIORES</v>
      </c>
      <c r="D251" s="824"/>
      <c r="E251" s="181" t="str">
        <f t="shared" ref="E251:E261" si="37">IF(B251="","",+VLOOKUP(B251,INSUMOS,3,TRUE))</f>
        <v>Galon</v>
      </c>
      <c r="F251" s="270">
        <v>0.1</v>
      </c>
      <c r="G251" s="181">
        <f t="shared" ref="G251:G261" si="38">IF(B251="","",+VLOOKUP(B251,INSUMOS,4,TRUE))</f>
        <v>50000</v>
      </c>
      <c r="H251" s="182">
        <f>IF(F251=0,"",ROUND(G251*F251,0))</f>
        <v>5000</v>
      </c>
    </row>
    <row r="252" spans="2:8" x14ac:dyDescent="0.25">
      <c r="B252" s="267"/>
      <c r="C252" s="829" t="str">
        <f t="shared" si="36"/>
        <v/>
      </c>
      <c r="D252" s="829"/>
      <c r="E252" s="265" t="str">
        <f t="shared" si="37"/>
        <v/>
      </c>
      <c r="F252" s="274"/>
      <c r="G252" s="265" t="str">
        <f t="shared" si="38"/>
        <v/>
      </c>
      <c r="H252" s="230" t="str">
        <f t="shared" ref="H252:H261" si="39">IF(F252=0,"",ROUND(G252*F252,0))</f>
        <v/>
      </c>
    </row>
    <row r="253" spans="2:8" x14ac:dyDescent="0.25">
      <c r="B253" s="266"/>
      <c r="C253" s="824" t="str">
        <f t="shared" si="36"/>
        <v/>
      </c>
      <c r="D253" s="824"/>
      <c r="E253" s="181" t="str">
        <f t="shared" si="37"/>
        <v/>
      </c>
      <c r="F253" s="270"/>
      <c r="G253" s="181" t="str">
        <f t="shared" si="38"/>
        <v/>
      </c>
      <c r="H253" s="182" t="str">
        <f t="shared" si="39"/>
        <v/>
      </c>
    </row>
    <row r="254" spans="2:8" x14ac:dyDescent="0.25">
      <c r="B254" s="267"/>
      <c r="C254" s="829" t="str">
        <f t="shared" si="36"/>
        <v/>
      </c>
      <c r="D254" s="829"/>
      <c r="E254" s="265" t="str">
        <f t="shared" si="37"/>
        <v/>
      </c>
      <c r="F254" s="274"/>
      <c r="G254" s="265" t="str">
        <f t="shared" si="38"/>
        <v/>
      </c>
      <c r="H254" s="230" t="str">
        <f t="shared" si="39"/>
        <v/>
      </c>
    </row>
    <row r="255" spans="2:8" x14ac:dyDescent="0.25">
      <c r="B255" s="266"/>
      <c r="C255" s="824" t="str">
        <f t="shared" si="36"/>
        <v/>
      </c>
      <c r="D255" s="824"/>
      <c r="E255" s="181" t="str">
        <f t="shared" si="37"/>
        <v/>
      </c>
      <c r="F255" s="270"/>
      <c r="G255" s="181" t="str">
        <f t="shared" si="38"/>
        <v/>
      </c>
      <c r="H255" s="182" t="str">
        <f t="shared" si="39"/>
        <v/>
      </c>
    </row>
    <row r="256" spans="2:8" x14ac:dyDescent="0.25">
      <c r="B256" s="267"/>
      <c r="C256" s="829" t="str">
        <f t="shared" si="36"/>
        <v/>
      </c>
      <c r="D256" s="829"/>
      <c r="E256" s="265" t="str">
        <f t="shared" si="37"/>
        <v/>
      </c>
      <c r="F256" s="274"/>
      <c r="G256" s="265" t="str">
        <f t="shared" si="38"/>
        <v/>
      </c>
      <c r="H256" s="230" t="str">
        <f t="shared" si="39"/>
        <v/>
      </c>
    </row>
    <row r="257" spans="2:8" x14ac:dyDescent="0.25">
      <c r="B257" s="266"/>
      <c r="C257" s="824" t="str">
        <f t="shared" si="36"/>
        <v/>
      </c>
      <c r="D257" s="824"/>
      <c r="E257" s="181" t="str">
        <f t="shared" si="37"/>
        <v/>
      </c>
      <c r="F257" s="270"/>
      <c r="G257" s="181" t="str">
        <f t="shared" si="38"/>
        <v/>
      </c>
      <c r="H257" s="182" t="str">
        <f t="shared" si="39"/>
        <v/>
      </c>
    </row>
    <row r="258" spans="2:8" x14ac:dyDescent="0.25">
      <c r="B258" s="267"/>
      <c r="C258" s="829" t="str">
        <f t="shared" si="36"/>
        <v/>
      </c>
      <c r="D258" s="829"/>
      <c r="E258" s="265" t="str">
        <f t="shared" si="37"/>
        <v/>
      </c>
      <c r="F258" s="274"/>
      <c r="G258" s="265" t="str">
        <f t="shared" si="38"/>
        <v/>
      </c>
      <c r="H258" s="230" t="str">
        <f t="shared" si="39"/>
        <v/>
      </c>
    </row>
    <row r="259" spans="2:8" x14ac:dyDescent="0.25">
      <c r="B259" s="266"/>
      <c r="C259" s="824" t="str">
        <f t="shared" si="36"/>
        <v/>
      </c>
      <c r="D259" s="824"/>
      <c r="E259" s="181" t="str">
        <f t="shared" si="37"/>
        <v/>
      </c>
      <c r="F259" s="270"/>
      <c r="G259" s="181" t="str">
        <f t="shared" si="38"/>
        <v/>
      </c>
      <c r="H259" s="182" t="str">
        <f t="shared" si="39"/>
        <v/>
      </c>
    </row>
    <row r="260" spans="2:8" x14ac:dyDescent="0.25">
      <c r="B260" s="267"/>
      <c r="C260" s="829" t="str">
        <f t="shared" si="36"/>
        <v/>
      </c>
      <c r="D260" s="829"/>
      <c r="E260" s="265" t="str">
        <f t="shared" si="37"/>
        <v/>
      </c>
      <c r="F260" s="274"/>
      <c r="G260" s="265" t="str">
        <f t="shared" si="38"/>
        <v/>
      </c>
      <c r="H260" s="230" t="str">
        <f t="shared" si="39"/>
        <v/>
      </c>
    </row>
    <row r="261" spans="2:8" x14ac:dyDescent="0.25">
      <c r="B261" s="266"/>
      <c r="C261" s="824" t="str">
        <f t="shared" si="36"/>
        <v/>
      </c>
      <c r="D261" s="824"/>
      <c r="E261" s="181" t="str">
        <f t="shared" si="37"/>
        <v/>
      </c>
      <c r="F261" s="270"/>
      <c r="G261" s="181" t="str">
        <f t="shared" si="38"/>
        <v/>
      </c>
      <c r="H261" s="182" t="str">
        <f t="shared" si="39"/>
        <v/>
      </c>
    </row>
    <row r="262" spans="2:8" x14ac:dyDescent="0.25">
      <c r="B262" s="183"/>
      <c r="C262" s="184"/>
      <c r="D262" s="184"/>
      <c r="E262" s="184"/>
      <c r="F262" s="184"/>
      <c r="G262" s="218" t="s">
        <v>7</v>
      </c>
      <c r="H262" s="223">
        <f>+SUM(H251:H261)</f>
        <v>5000</v>
      </c>
    </row>
    <row r="263" spans="2:8" x14ac:dyDescent="0.25">
      <c r="B263" s="183"/>
      <c r="C263" s="184"/>
      <c r="D263" s="185"/>
      <c r="E263" s="184"/>
      <c r="F263" s="184"/>
      <c r="G263" s="184"/>
      <c r="H263" s="186"/>
    </row>
    <row r="264" spans="2:8" x14ac:dyDescent="0.25">
      <c r="B264" s="825" t="s">
        <v>112</v>
      </c>
      <c r="C264" s="826"/>
      <c r="D264" s="826"/>
      <c r="E264" s="826"/>
      <c r="F264" s="826"/>
      <c r="G264" s="826"/>
      <c r="H264" s="827"/>
    </row>
    <row r="265" spans="2:8" x14ac:dyDescent="0.25">
      <c r="B265" s="224" t="s">
        <v>104</v>
      </c>
      <c r="C265" s="264" t="s">
        <v>105</v>
      </c>
      <c r="D265" s="262" t="s">
        <v>2</v>
      </c>
      <c r="E265" s="262" t="s">
        <v>3</v>
      </c>
      <c r="F265" s="262" t="s">
        <v>113</v>
      </c>
      <c r="G265" s="262" t="s">
        <v>108</v>
      </c>
      <c r="H265" s="263" t="s">
        <v>109</v>
      </c>
    </row>
    <row r="266" spans="2:8" x14ac:dyDescent="0.25">
      <c r="B266" s="266"/>
      <c r="C266" s="261" t="str">
        <f>IF(B266="","",+VLOOKUP(B266,TRANSPORTE,2,TRUE))</f>
        <v/>
      </c>
      <c r="D266" s="261" t="str">
        <f>IF(B266="","",+VLOOKUP(B266,TRANSPORTE,3,TRUE))</f>
        <v/>
      </c>
      <c r="E266" s="270"/>
      <c r="F266" s="270"/>
      <c r="G266" s="181" t="str">
        <f>IF(B266="","",+VLOOKUP(B266,TRANSPORTE,4,TRUE))</f>
        <v/>
      </c>
      <c r="H266" s="182" t="str">
        <f>IF(B266=0,"",ROUND(G266*F266*E266,0))</f>
        <v/>
      </c>
    </row>
    <row r="267" spans="2:8" x14ac:dyDescent="0.25">
      <c r="B267" s="267"/>
      <c r="C267" s="229" t="str">
        <f>IF(B267="","",+VLOOKUP(B267,TRANSPORTE,2,TRUE))</f>
        <v/>
      </c>
      <c r="D267" s="229" t="str">
        <f>IF(B267="","",+VLOOKUP(B267,TRANSPORTE,3,TRUE))</f>
        <v/>
      </c>
      <c r="E267" s="271"/>
      <c r="F267" s="271"/>
      <c r="G267" s="265" t="str">
        <f>IF(B267="","",+VLOOKUP(B267,TRANSPORTE,4,TRUE))</f>
        <v/>
      </c>
      <c r="H267" s="230" t="str">
        <f>IF(B267=0,"",ROUND(G267*F267*E267,0))</f>
        <v/>
      </c>
    </row>
    <row r="268" spans="2:8" x14ac:dyDescent="0.25">
      <c r="B268" s="183"/>
      <c r="C268" s="828"/>
      <c r="D268" s="828"/>
      <c r="E268" s="187"/>
      <c r="F268" s="187"/>
      <c r="G268" s="218" t="s">
        <v>7</v>
      </c>
      <c r="H268" s="223">
        <f>+SUM(H266:H267)</f>
        <v>0</v>
      </c>
    </row>
    <row r="269" spans="2:8" x14ac:dyDescent="0.25">
      <c r="B269" s="183"/>
      <c r="C269" s="828"/>
      <c r="D269" s="828"/>
      <c r="E269" s="187"/>
      <c r="F269" s="187"/>
      <c r="G269" s="187"/>
      <c r="H269" s="188"/>
    </row>
    <row r="270" spans="2:8" x14ac:dyDescent="0.25">
      <c r="B270" s="825" t="s">
        <v>114</v>
      </c>
      <c r="C270" s="826"/>
      <c r="D270" s="826"/>
      <c r="E270" s="826"/>
      <c r="F270" s="826"/>
      <c r="G270" s="826"/>
      <c r="H270" s="827"/>
    </row>
    <row r="271" spans="2:8" x14ac:dyDescent="0.25">
      <c r="B271" s="217" t="s">
        <v>105</v>
      </c>
      <c r="C271" s="218" t="s">
        <v>380</v>
      </c>
      <c r="D271" s="218" t="s">
        <v>111</v>
      </c>
      <c r="E271" s="218" t="s">
        <v>115</v>
      </c>
      <c r="F271" s="218" t="s">
        <v>116</v>
      </c>
      <c r="G271" s="218" t="s">
        <v>107</v>
      </c>
      <c r="H271" s="225" t="s">
        <v>109</v>
      </c>
    </row>
    <row r="272" spans="2:8" x14ac:dyDescent="0.25">
      <c r="B272" s="266">
        <v>4004</v>
      </c>
      <c r="C272" s="261" t="str">
        <f>IF(B272="","",+VLOOKUP(B272,MO,2,TRUE))</f>
        <v>AYUDANTE</v>
      </c>
      <c r="D272" s="272">
        <v>4</v>
      </c>
      <c r="E272" s="257">
        <f>IF(B272="","",+VLOOKUP(B272,MO,4,TRUE))</f>
        <v>54107</v>
      </c>
      <c r="F272" s="257">
        <f>IF(B272="","",+ROUND(E272*D272*1.8,0))</f>
        <v>389570</v>
      </c>
      <c r="G272" s="276">
        <f>+F242</f>
        <v>30</v>
      </c>
      <c r="H272" s="259">
        <f>IF(B272=0,"",+IF(ROUND(F272/G272,0)&lt;1,+ROUND(F272/G272,0),ROUND(F272/G272,0)))</f>
        <v>12986</v>
      </c>
    </row>
    <row r="273" spans="2:8" x14ac:dyDescent="0.25">
      <c r="B273" s="267">
        <v>4003</v>
      </c>
      <c r="C273" s="229" t="str">
        <f>IF(B273="","",+VLOOKUP(B273,MO,2,TRUE))</f>
        <v>OFICIAL</v>
      </c>
      <c r="D273" s="271">
        <v>1</v>
      </c>
      <c r="E273" s="258">
        <f>IF(B273="","",+VLOOKUP(B273,MO,4,TRUE))</f>
        <v>81161</v>
      </c>
      <c r="F273" s="258">
        <f>IF(B273="","",+ROUND(E273*D273*1.8,0))</f>
        <v>146090</v>
      </c>
      <c r="G273" s="280">
        <f>+G272</f>
        <v>30</v>
      </c>
      <c r="H273" s="260">
        <f>IF(B273=0,"",+IF(ROUND(F273/G273,0)&lt;1,+ROUND(F273/G273,0),ROUND(F273/G273,0)))</f>
        <v>4870</v>
      </c>
    </row>
    <row r="274" spans="2:8" x14ac:dyDescent="0.25">
      <c r="B274" s="266"/>
      <c r="C274" s="261" t="str">
        <f>IF(B274="","",+VLOOKUP(B274,MO,2,TRUE))</f>
        <v/>
      </c>
      <c r="D274" s="272"/>
      <c r="E274" s="257" t="str">
        <f>IF(B274="","",+VLOOKUP(B274,MO,4,TRUE))</f>
        <v/>
      </c>
      <c r="F274" s="257" t="str">
        <f>IF(B274="","",+ROUND(E274*D274*1.8,0))</f>
        <v/>
      </c>
      <c r="G274" s="273"/>
      <c r="H274" s="259" t="str">
        <f>IF(B274=0,"",+IF(ROUND(F274/G274,0)&lt;1,+ROUND(F274/G274,0),ROUND(F274/G274,0)))</f>
        <v/>
      </c>
    </row>
    <row r="275" spans="2:8" x14ac:dyDescent="0.25">
      <c r="B275" s="183"/>
      <c r="C275" s="184"/>
      <c r="D275" s="184"/>
      <c r="E275" s="187"/>
      <c r="F275" s="184"/>
      <c r="G275" s="218" t="s">
        <v>7</v>
      </c>
      <c r="H275" s="222">
        <f>+SUM(H272:H274)</f>
        <v>17856</v>
      </c>
    </row>
    <row r="276" spans="2:8" x14ac:dyDescent="0.25">
      <c r="B276" s="183"/>
      <c r="C276" s="184"/>
      <c r="D276" s="184"/>
      <c r="E276" s="189"/>
      <c r="F276" s="184"/>
      <c r="G276" s="184"/>
      <c r="H276" s="190"/>
    </row>
    <row r="277" spans="2:8" x14ac:dyDescent="0.25">
      <c r="B277" s="204"/>
      <c r="C277" s="205"/>
      <c r="D277" s="205"/>
      <c r="E277" s="206" t="s">
        <v>117</v>
      </c>
      <c r="F277" s="205"/>
      <c r="G277" s="207"/>
      <c r="H277" s="226">
        <f>+ROUND(H275+H268+H262+H247,0)</f>
        <v>25176</v>
      </c>
    </row>
    <row r="278" spans="2:8" x14ac:dyDescent="0.25">
      <c r="B278" s="208"/>
      <c r="C278" s="209"/>
      <c r="D278" s="210"/>
      <c r="E278" s="211" t="s">
        <v>118</v>
      </c>
      <c r="F278" s="211"/>
      <c r="G278" s="212">
        <v>0.36</v>
      </c>
      <c r="H278" s="227">
        <f>+ROUND(H277*G278,0)</f>
        <v>9063</v>
      </c>
    </row>
    <row r="279" spans="2:8" x14ac:dyDescent="0.25">
      <c r="B279" s="213"/>
      <c r="C279" s="214"/>
      <c r="D279" s="214"/>
      <c r="E279" s="215" t="s">
        <v>119</v>
      </c>
      <c r="F279" s="214"/>
      <c r="G279" s="216"/>
      <c r="H279" s="228">
        <f>+H278+H277</f>
        <v>34239</v>
      </c>
    </row>
    <row r="280" spans="2:8" x14ac:dyDescent="0.25">
      <c r="B280" s="197" t="s">
        <v>135</v>
      </c>
      <c r="C280" s="184"/>
      <c r="D280" s="184"/>
      <c r="E280" s="196" t="s">
        <v>136</v>
      </c>
      <c r="F280" s="184"/>
      <c r="G280" s="184"/>
      <c r="H280" s="190"/>
    </row>
    <row r="281" spans="2:8" x14ac:dyDescent="0.25">
      <c r="B281" s="667"/>
      <c r="C281" s="668"/>
      <c r="D281" s="195"/>
      <c r="E281" s="668"/>
      <c r="F281" s="668"/>
      <c r="G281" s="668"/>
      <c r="H281" s="669"/>
    </row>
    <row r="282" spans="2:8" x14ac:dyDescent="0.25">
      <c r="B282" s="667" t="str">
        <f>+PRESENTACION!$C$9</f>
        <v>WILSON ESNEYDER SIERRA MAYORGA</v>
      </c>
      <c r="C282" s="668"/>
      <c r="D282" s="195"/>
      <c r="E282" s="668" t="str">
        <f>+PRESENTACION!$C$11</f>
        <v>DIANA MARGARITA CORZO</v>
      </c>
      <c r="F282" s="668"/>
      <c r="G282" s="668"/>
      <c r="H282" s="669"/>
    </row>
    <row r="283" spans="2:8" x14ac:dyDescent="0.25">
      <c r="B283" s="667" t="str">
        <f>+PRESENTACION!$C$10</f>
        <v>AUXILIAR DE INGENIERIA</v>
      </c>
      <c r="C283" s="668"/>
      <c r="D283" s="195"/>
      <c r="E283" s="668" t="str">
        <f>+PRESENTACION!$C$12</f>
        <v>SECRETARIA DE PLANEACION E INFRAESTRUCTURA</v>
      </c>
      <c r="F283" s="668"/>
      <c r="G283" s="668"/>
      <c r="H283" s="669"/>
    </row>
    <row r="284" spans="2:8" ht="16.5" thickBot="1" x14ac:dyDescent="0.3">
      <c r="B284" s="191"/>
      <c r="C284" s="192"/>
      <c r="D284" s="192"/>
      <c r="E284" s="192"/>
      <c r="F284" s="192"/>
      <c r="G284" s="192"/>
      <c r="H284" s="193"/>
    </row>
    <row r="286" spans="2:8" ht="16.5" thickBot="1" x14ac:dyDescent="0.3"/>
    <row r="287" spans="2:8" x14ac:dyDescent="0.25">
      <c r="B287" s="845" t="s">
        <v>96</v>
      </c>
      <c r="C287" s="846"/>
      <c r="D287" s="846"/>
      <c r="E287" s="846"/>
      <c r="F287" s="846"/>
      <c r="G287" s="846"/>
      <c r="H287" s="847"/>
    </row>
    <row r="288" spans="2:8" ht="15.75" customHeight="1" x14ac:dyDescent="0.25">
      <c r="B288" s="198" t="s">
        <v>97</v>
      </c>
      <c r="C288" s="848" t="str">
        <f>+PRESENTACION!$C$2</f>
        <v>MUNICIPIO DE SAN VICENTE DE CHUCURI</v>
      </c>
      <c r="D288" s="848"/>
      <c r="E288" s="848"/>
      <c r="F288" s="848"/>
      <c r="G288" s="848"/>
      <c r="H288" s="849"/>
    </row>
    <row r="289" spans="2:11" ht="16.5" thickBot="1" x14ac:dyDescent="0.3">
      <c r="B289" s="199" t="s">
        <v>98</v>
      </c>
      <c r="C289" s="850">
        <f>+PRESENTACION!$C$6</f>
        <v>45848</v>
      </c>
      <c r="D289" s="851"/>
      <c r="E289" s="851"/>
      <c r="F289" s="851"/>
      <c r="G289" s="851"/>
      <c r="H289" s="852"/>
    </row>
    <row r="290" spans="2:11" ht="15.75" customHeight="1" x14ac:dyDescent="0.25">
      <c r="B290" s="853" t="s">
        <v>99</v>
      </c>
      <c r="C290" s="854" t="str">
        <f>+PRESENTACION!$C$4</f>
        <v>ADECUACION DEL POLIDEPORTIVO ESCUELA EL LEON DEL MUNICIPIO DE SAN VICENTE DE CHUCURI</v>
      </c>
      <c r="D290" s="855"/>
      <c r="E290" s="855"/>
      <c r="F290" s="855"/>
      <c r="G290" s="855"/>
      <c r="H290" s="856"/>
      <c r="K290" s="749" t="s">
        <v>399</v>
      </c>
    </row>
    <row r="291" spans="2:11" x14ac:dyDescent="0.25">
      <c r="B291" s="853"/>
      <c r="C291" s="855"/>
      <c r="D291" s="855"/>
      <c r="E291" s="855"/>
      <c r="F291" s="855"/>
      <c r="G291" s="855"/>
      <c r="H291" s="856"/>
      <c r="K291" s="750"/>
    </row>
    <row r="292" spans="2:11" ht="15.75" customHeight="1" thickBot="1" x14ac:dyDescent="0.3">
      <c r="B292" s="199" t="s">
        <v>100</v>
      </c>
      <c r="C292" s="200">
        <f>+PRESUPUESTO!$B$19</f>
        <v>4</v>
      </c>
      <c r="D292" s="834" t="str">
        <f>+PRESUPUESTO!$C$19</f>
        <v>ACABADOS</v>
      </c>
      <c r="E292" s="835"/>
      <c r="F292" s="835"/>
      <c r="G292" s="835"/>
      <c r="H292" s="836"/>
      <c r="K292" s="335" t="s">
        <v>445</v>
      </c>
    </row>
    <row r="293" spans="2:11" x14ac:dyDescent="0.25">
      <c r="B293" s="837" t="s">
        <v>101</v>
      </c>
      <c r="C293" s="839">
        <f>+PRESUPUESTO!$B$24</f>
        <v>4.0599999999999996</v>
      </c>
      <c r="D293" s="840"/>
      <c r="E293" s="840"/>
      <c r="F293" s="841"/>
      <c r="G293" s="203" t="s">
        <v>102</v>
      </c>
      <c r="H293" s="201" t="str">
        <f>+PRESUPUESTO!$D$24</f>
        <v>m²</v>
      </c>
      <c r="K293" s="336"/>
    </row>
    <row r="294" spans="2:11" x14ac:dyDescent="0.25">
      <c r="B294" s="838"/>
      <c r="C294" s="842" t="str">
        <f>+PRESUPUESTO!$C$24</f>
        <v xml:space="preserve">FRISO EN MORTERO IMPERMEABILIZADO 1:3 </v>
      </c>
      <c r="D294" s="843"/>
      <c r="E294" s="843"/>
      <c r="F294" s="843"/>
      <c r="G294" s="843"/>
      <c r="H294" s="844"/>
    </row>
    <row r="295" spans="2:11" x14ac:dyDescent="0.25">
      <c r="B295" s="176"/>
      <c r="C295" s="177"/>
      <c r="D295" s="177"/>
      <c r="E295" s="177"/>
      <c r="F295" s="177"/>
      <c r="G295" s="177"/>
      <c r="H295" s="178"/>
    </row>
    <row r="296" spans="2:11" x14ac:dyDescent="0.25">
      <c r="B296" s="825" t="s">
        <v>103</v>
      </c>
      <c r="C296" s="826"/>
      <c r="D296" s="826"/>
      <c r="E296" s="826"/>
      <c r="F296" s="826"/>
      <c r="G296" s="826"/>
      <c r="H296" s="827"/>
    </row>
    <row r="297" spans="2:11" x14ac:dyDescent="0.25">
      <c r="B297" s="217" t="s">
        <v>104</v>
      </c>
      <c r="C297" s="830" t="s">
        <v>105</v>
      </c>
      <c r="D297" s="831"/>
      <c r="E297" s="218" t="s">
        <v>106</v>
      </c>
      <c r="F297" s="202" t="s">
        <v>107</v>
      </c>
      <c r="G297" s="218" t="s">
        <v>108</v>
      </c>
      <c r="H297" s="219" t="s">
        <v>109</v>
      </c>
    </row>
    <row r="298" spans="2:11" x14ac:dyDescent="0.25">
      <c r="B298" s="266">
        <v>1002</v>
      </c>
      <c r="C298" s="832" t="str">
        <f t="shared" ref="C298:C303" si="40">IF(B298="","",+VLOOKUP(B298,MATERIALES,2,TRUE))</f>
        <v>ANDAMIO METALICO TUBULAR</v>
      </c>
      <c r="D298" s="833"/>
      <c r="E298" s="179" t="str">
        <f t="shared" ref="E298:E303" si="41">IF(B298="","",+VLOOKUP(B298,MATERIALES,3,TRUE))</f>
        <v>Día</v>
      </c>
      <c r="F298" s="268">
        <v>12</v>
      </c>
      <c r="G298" s="180">
        <f t="shared" ref="G298:G303" si="42">IF(B298="","",+VLOOKUP(B298,MATERIALES,4,TRUE))</f>
        <v>8000</v>
      </c>
      <c r="H298" s="259">
        <f t="shared" ref="H298:H303" si="43">IF(F298=0,"",+IF(ROUND(G298/F298,0)&lt;1,+ROUND(G298*F298,0),ROUND(G298/F298,0)))</f>
        <v>667</v>
      </c>
    </row>
    <row r="299" spans="2:11" x14ac:dyDescent="0.25">
      <c r="B299" s="267">
        <v>1002</v>
      </c>
      <c r="C299" s="829" t="str">
        <f t="shared" si="40"/>
        <v>ANDAMIO METALICO TUBULAR</v>
      </c>
      <c r="D299" s="829"/>
      <c r="E299" s="220" t="str">
        <f t="shared" si="41"/>
        <v>Día</v>
      </c>
      <c r="F299" s="269">
        <f>+F298</f>
        <v>12</v>
      </c>
      <c r="G299" s="221">
        <f t="shared" si="42"/>
        <v>8000</v>
      </c>
      <c r="H299" s="260">
        <f t="shared" si="43"/>
        <v>667</v>
      </c>
    </row>
    <row r="300" spans="2:11" x14ac:dyDescent="0.25">
      <c r="B300" s="266"/>
      <c r="C300" s="832" t="str">
        <f t="shared" si="40"/>
        <v/>
      </c>
      <c r="D300" s="833"/>
      <c r="E300" s="179" t="str">
        <f t="shared" si="41"/>
        <v/>
      </c>
      <c r="F300" s="268"/>
      <c r="G300" s="180" t="str">
        <f t="shared" si="42"/>
        <v/>
      </c>
      <c r="H300" s="259" t="str">
        <f t="shared" si="43"/>
        <v/>
      </c>
    </row>
    <row r="301" spans="2:11" x14ac:dyDescent="0.25">
      <c r="B301" s="267"/>
      <c r="C301" s="829" t="str">
        <f t="shared" si="40"/>
        <v/>
      </c>
      <c r="D301" s="829"/>
      <c r="E301" s="220" t="str">
        <f t="shared" si="41"/>
        <v/>
      </c>
      <c r="F301" s="269"/>
      <c r="G301" s="221" t="str">
        <f t="shared" si="42"/>
        <v/>
      </c>
      <c r="H301" s="260" t="str">
        <f t="shared" si="43"/>
        <v/>
      </c>
    </row>
    <row r="302" spans="2:11" x14ac:dyDescent="0.25">
      <c r="B302" s="266"/>
      <c r="C302" s="832" t="str">
        <f t="shared" si="40"/>
        <v/>
      </c>
      <c r="D302" s="833"/>
      <c r="E302" s="179" t="str">
        <f t="shared" si="41"/>
        <v/>
      </c>
      <c r="F302" s="268"/>
      <c r="G302" s="180" t="str">
        <f t="shared" si="42"/>
        <v/>
      </c>
      <c r="H302" s="259" t="str">
        <f t="shared" si="43"/>
        <v/>
      </c>
    </row>
    <row r="303" spans="2:11" x14ac:dyDescent="0.25">
      <c r="B303" s="267">
        <v>1019</v>
      </c>
      <c r="C303" s="829" t="str">
        <f t="shared" si="40"/>
        <v xml:space="preserve">HERRAMIENTA MENOR </v>
      </c>
      <c r="D303" s="829"/>
      <c r="E303" s="220" t="str">
        <f t="shared" si="41"/>
        <v>%</v>
      </c>
      <c r="F303" s="269">
        <f>+H332</f>
        <v>36522</v>
      </c>
      <c r="G303" s="275">
        <f t="shared" si="42"/>
        <v>0.1</v>
      </c>
      <c r="H303" s="260">
        <f t="shared" si="43"/>
        <v>3652</v>
      </c>
    </row>
    <row r="304" spans="2:11" x14ac:dyDescent="0.25">
      <c r="B304" s="183"/>
      <c r="C304" s="184"/>
      <c r="D304" s="184"/>
      <c r="E304" s="184"/>
      <c r="F304" s="184"/>
      <c r="G304" s="218" t="s">
        <v>7</v>
      </c>
      <c r="H304" s="222">
        <f>+SUM(H298:H303)</f>
        <v>4986</v>
      </c>
    </row>
    <row r="305" spans="2:8" x14ac:dyDescent="0.25">
      <c r="B305" s="183"/>
      <c r="C305" s="184"/>
      <c r="D305" s="185"/>
      <c r="E305" s="184"/>
      <c r="F305" s="184"/>
      <c r="G305" s="184"/>
      <c r="H305" s="186"/>
    </row>
    <row r="306" spans="2:8" x14ac:dyDescent="0.25">
      <c r="B306" s="825" t="s">
        <v>110</v>
      </c>
      <c r="C306" s="826"/>
      <c r="D306" s="826"/>
      <c r="E306" s="826"/>
      <c r="F306" s="826"/>
      <c r="G306" s="826"/>
      <c r="H306" s="827"/>
    </row>
    <row r="307" spans="2:8" x14ac:dyDescent="0.25">
      <c r="B307" s="217" t="s">
        <v>104</v>
      </c>
      <c r="C307" s="830" t="s">
        <v>105</v>
      </c>
      <c r="D307" s="831"/>
      <c r="E307" s="218" t="s">
        <v>106</v>
      </c>
      <c r="F307" s="218" t="s">
        <v>111</v>
      </c>
      <c r="G307" s="218" t="s">
        <v>108</v>
      </c>
      <c r="H307" s="222" t="s">
        <v>109</v>
      </c>
    </row>
    <row r="308" spans="2:8" x14ac:dyDescent="0.25">
      <c r="B308" s="266">
        <v>2111</v>
      </c>
      <c r="C308" s="824" t="str">
        <f t="shared" ref="C308:C318" si="44">IF(B308="","",+VLOOKUP(B308,INSUMOS,2,TRUE))</f>
        <v xml:space="preserve">MORTERO 1:3 </v>
      </c>
      <c r="D308" s="824"/>
      <c r="E308" s="181" t="str">
        <f t="shared" ref="E308:E318" si="45">IF(B308="","",+VLOOKUP(B308,INSUMOS,3,TRUE))</f>
        <v>m³</v>
      </c>
      <c r="F308" s="270">
        <v>0.03</v>
      </c>
      <c r="G308" s="181">
        <f t="shared" ref="G308:G318" si="46">IF(B308="","",+VLOOKUP(B308,INSUMOS,4,TRUE))</f>
        <v>601665</v>
      </c>
      <c r="H308" s="182">
        <f>IF(F308=0,"",ROUND(G308*F308,0))</f>
        <v>18050</v>
      </c>
    </row>
    <row r="309" spans="2:8" x14ac:dyDescent="0.25">
      <c r="B309" s="267">
        <v>2147</v>
      </c>
      <c r="C309" s="829" t="str">
        <f t="shared" si="44"/>
        <v>SIKA IMPERMEABILIZANTE O SIMILIAR</v>
      </c>
      <c r="D309" s="829"/>
      <c r="E309" s="265" t="str">
        <f t="shared" si="45"/>
        <v>Kg</v>
      </c>
      <c r="F309" s="274">
        <v>0.06</v>
      </c>
      <c r="G309" s="265">
        <f t="shared" si="46"/>
        <v>23000</v>
      </c>
      <c r="H309" s="230">
        <f t="shared" ref="H309:H318" si="47">IF(F309=0,"",ROUND(G309*F309,0))</f>
        <v>1380</v>
      </c>
    </row>
    <row r="310" spans="2:8" x14ac:dyDescent="0.25">
      <c r="B310" s="266"/>
      <c r="C310" s="824" t="str">
        <f t="shared" si="44"/>
        <v/>
      </c>
      <c r="D310" s="824"/>
      <c r="E310" s="181" t="str">
        <f t="shared" si="45"/>
        <v/>
      </c>
      <c r="F310" s="270"/>
      <c r="G310" s="181" t="str">
        <f t="shared" si="46"/>
        <v/>
      </c>
      <c r="H310" s="182" t="str">
        <f t="shared" si="47"/>
        <v/>
      </c>
    </row>
    <row r="311" spans="2:8" x14ac:dyDescent="0.25">
      <c r="B311" s="267"/>
      <c r="C311" s="829" t="str">
        <f t="shared" si="44"/>
        <v/>
      </c>
      <c r="D311" s="829"/>
      <c r="E311" s="265" t="str">
        <f t="shared" si="45"/>
        <v/>
      </c>
      <c r="F311" s="274"/>
      <c r="G311" s="265" t="str">
        <f t="shared" si="46"/>
        <v/>
      </c>
      <c r="H311" s="230" t="str">
        <f t="shared" si="47"/>
        <v/>
      </c>
    </row>
    <row r="312" spans="2:8" x14ac:dyDescent="0.25">
      <c r="B312" s="266"/>
      <c r="C312" s="824" t="str">
        <f t="shared" si="44"/>
        <v/>
      </c>
      <c r="D312" s="824"/>
      <c r="E312" s="181" t="str">
        <f t="shared" si="45"/>
        <v/>
      </c>
      <c r="F312" s="270"/>
      <c r="G312" s="181" t="str">
        <f t="shared" si="46"/>
        <v/>
      </c>
      <c r="H312" s="182" t="str">
        <f t="shared" si="47"/>
        <v/>
      </c>
    </row>
    <row r="313" spans="2:8" x14ac:dyDescent="0.25">
      <c r="B313" s="267"/>
      <c r="C313" s="829" t="str">
        <f t="shared" si="44"/>
        <v/>
      </c>
      <c r="D313" s="829"/>
      <c r="E313" s="265" t="str">
        <f t="shared" si="45"/>
        <v/>
      </c>
      <c r="F313" s="274"/>
      <c r="G313" s="265" t="str">
        <f t="shared" si="46"/>
        <v/>
      </c>
      <c r="H313" s="230" t="str">
        <f t="shared" si="47"/>
        <v/>
      </c>
    </row>
    <row r="314" spans="2:8" x14ac:dyDescent="0.25">
      <c r="B314" s="266"/>
      <c r="C314" s="824" t="str">
        <f t="shared" si="44"/>
        <v/>
      </c>
      <c r="D314" s="824"/>
      <c r="E314" s="181" t="str">
        <f t="shared" si="45"/>
        <v/>
      </c>
      <c r="F314" s="270"/>
      <c r="G314" s="181" t="str">
        <f t="shared" si="46"/>
        <v/>
      </c>
      <c r="H314" s="182" t="str">
        <f t="shared" si="47"/>
        <v/>
      </c>
    </row>
    <row r="315" spans="2:8" x14ac:dyDescent="0.25">
      <c r="B315" s="267"/>
      <c r="C315" s="829" t="str">
        <f t="shared" si="44"/>
        <v/>
      </c>
      <c r="D315" s="829"/>
      <c r="E315" s="265" t="str">
        <f t="shared" si="45"/>
        <v/>
      </c>
      <c r="F315" s="274"/>
      <c r="G315" s="265" t="str">
        <f t="shared" si="46"/>
        <v/>
      </c>
      <c r="H315" s="230" t="str">
        <f t="shared" si="47"/>
        <v/>
      </c>
    </row>
    <row r="316" spans="2:8" x14ac:dyDescent="0.25">
      <c r="B316" s="266"/>
      <c r="C316" s="824" t="str">
        <f t="shared" si="44"/>
        <v/>
      </c>
      <c r="D316" s="824"/>
      <c r="E316" s="181" t="str">
        <f t="shared" si="45"/>
        <v/>
      </c>
      <c r="F316" s="270"/>
      <c r="G316" s="181" t="str">
        <f t="shared" si="46"/>
        <v/>
      </c>
      <c r="H316" s="182" t="str">
        <f t="shared" si="47"/>
        <v/>
      </c>
    </row>
    <row r="317" spans="2:8" x14ac:dyDescent="0.25">
      <c r="B317" s="267"/>
      <c r="C317" s="829" t="str">
        <f t="shared" si="44"/>
        <v/>
      </c>
      <c r="D317" s="829"/>
      <c r="E317" s="265" t="str">
        <f t="shared" si="45"/>
        <v/>
      </c>
      <c r="F317" s="274"/>
      <c r="G317" s="265" t="str">
        <f t="shared" si="46"/>
        <v/>
      </c>
      <c r="H317" s="230" t="str">
        <f t="shared" si="47"/>
        <v/>
      </c>
    </row>
    <row r="318" spans="2:8" x14ac:dyDescent="0.25">
      <c r="B318" s="266"/>
      <c r="C318" s="824" t="str">
        <f t="shared" si="44"/>
        <v/>
      </c>
      <c r="D318" s="824"/>
      <c r="E318" s="181" t="str">
        <f t="shared" si="45"/>
        <v/>
      </c>
      <c r="F318" s="270"/>
      <c r="G318" s="181" t="str">
        <f t="shared" si="46"/>
        <v/>
      </c>
      <c r="H318" s="182" t="str">
        <f t="shared" si="47"/>
        <v/>
      </c>
    </row>
    <row r="319" spans="2:8" x14ac:dyDescent="0.25">
      <c r="B319" s="183"/>
      <c r="C319" s="184"/>
      <c r="D319" s="184"/>
      <c r="E319" s="184"/>
      <c r="F319" s="184"/>
      <c r="G319" s="218" t="s">
        <v>7</v>
      </c>
      <c r="H319" s="223">
        <f>+SUM(H308:H318)</f>
        <v>19430</v>
      </c>
    </row>
    <row r="320" spans="2:8" x14ac:dyDescent="0.25">
      <c r="B320" s="183"/>
      <c r="C320" s="184"/>
      <c r="D320" s="185"/>
      <c r="E320" s="184"/>
      <c r="F320" s="184"/>
      <c r="G320" s="184"/>
      <c r="H320" s="186"/>
    </row>
    <row r="321" spans="2:8" x14ac:dyDescent="0.25">
      <c r="B321" s="825" t="s">
        <v>112</v>
      </c>
      <c r="C321" s="826"/>
      <c r="D321" s="826"/>
      <c r="E321" s="826"/>
      <c r="F321" s="826"/>
      <c r="G321" s="826"/>
      <c r="H321" s="827"/>
    </row>
    <row r="322" spans="2:8" x14ac:dyDescent="0.25">
      <c r="B322" s="224" t="s">
        <v>104</v>
      </c>
      <c r="C322" s="264" t="s">
        <v>105</v>
      </c>
      <c r="D322" s="262" t="s">
        <v>2</v>
      </c>
      <c r="E322" s="262" t="s">
        <v>3</v>
      </c>
      <c r="F322" s="262" t="s">
        <v>113</v>
      </c>
      <c r="G322" s="262" t="s">
        <v>108</v>
      </c>
      <c r="H322" s="263" t="s">
        <v>109</v>
      </c>
    </row>
    <row r="323" spans="2:8" x14ac:dyDescent="0.25">
      <c r="B323" s="266"/>
      <c r="C323" s="261" t="str">
        <f>IF(B323="","",+VLOOKUP(B323,TRANSPORTE,2,TRUE))</f>
        <v/>
      </c>
      <c r="D323" s="261" t="str">
        <f>IF(B323="","",+VLOOKUP(B323,TRANSPORTE,3,TRUE))</f>
        <v/>
      </c>
      <c r="E323" s="270"/>
      <c r="F323" s="270"/>
      <c r="G323" s="181" t="str">
        <f>IF(B323="","",+VLOOKUP(B323,TRANSPORTE,4,TRUE))</f>
        <v/>
      </c>
      <c r="H323" s="182" t="str">
        <f>IF(B323=0,"",ROUND(G323*F323*E323,0))</f>
        <v/>
      </c>
    </row>
    <row r="324" spans="2:8" x14ac:dyDescent="0.25">
      <c r="B324" s="267"/>
      <c r="C324" s="229" t="str">
        <f>IF(B324="","",+VLOOKUP(B324,TRANSPORTE,2,TRUE))</f>
        <v/>
      </c>
      <c r="D324" s="229" t="str">
        <f>IF(B324="","",+VLOOKUP(B324,TRANSPORTE,3,TRUE))</f>
        <v/>
      </c>
      <c r="E324" s="271"/>
      <c r="F324" s="271"/>
      <c r="G324" s="265" t="str">
        <f>IF(B324="","",+VLOOKUP(B324,TRANSPORTE,4,TRUE))</f>
        <v/>
      </c>
      <c r="H324" s="230" t="str">
        <f>IF(B324=0,"",ROUND(G324*F324*E324,0))</f>
        <v/>
      </c>
    </row>
    <row r="325" spans="2:8" x14ac:dyDescent="0.25">
      <c r="B325" s="183"/>
      <c r="C325" s="828"/>
      <c r="D325" s="828"/>
      <c r="E325" s="187"/>
      <c r="F325" s="187"/>
      <c r="G325" s="218" t="s">
        <v>7</v>
      </c>
      <c r="H325" s="223">
        <f>+SUM(H323:H324)</f>
        <v>0</v>
      </c>
    </row>
    <row r="326" spans="2:8" x14ac:dyDescent="0.25">
      <c r="B326" s="183"/>
      <c r="C326" s="828"/>
      <c r="D326" s="828"/>
      <c r="E326" s="187"/>
      <c r="F326" s="187"/>
      <c r="G326" s="187"/>
      <c r="H326" s="188"/>
    </row>
    <row r="327" spans="2:8" x14ac:dyDescent="0.25">
      <c r="B327" s="825" t="s">
        <v>114</v>
      </c>
      <c r="C327" s="826"/>
      <c r="D327" s="826"/>
      <c r="E327" s="826"/>
      <c r="F327" s="826"/>
      <c r="G327" s="826"/>
      <c r="H327" s="827"/>
    </row>
    <row r="328" spans="2:8" x14ac:dyDescent="0.25">
      <c r="B328" s="217" t="s">
        <v>105</v>
      </c>
      <c r="C328" s="218" t="s">
        <v>380</v>
      </c>
      <c r="D328" s="218" t="s">
        <v>111</v>
      </c>
      <c r="E328" s="218" t="s">
        <v>115</v>
      </c>
      <c r="F328" s="218" t="s">
        <v>116</v>
      </c>
      <c r="G328" s="218" t="s">
        <v>107</v>
      </c>
      <c r="H328" s="225" t="s">
        <v>109</v>
      </c>
    </row>
    <row r="329" spans="2:8" x14ac:dyDescent="0.25">
      <c r="B329" s="266">
        <v>4004</v>
      </c>
      <c r="C329" s="261" t="str">
        <f>IF(B329="","",+VLOOKUP(B329,MO,2,TRUE))</f>
        <v>AYUDANTE</v>
      </c>
      <c r="D329" s="272">
        <v>3</v>
      </c>
      <c r="E329" s="257">
        <f>IF(B329="","",+VLOOKUP(B329,MO,4,TRUE))</f>
        <v>54107</v>
      </c>
      <c r="F329" s="257">
        <f>IF(B329="","",+ROUND(E329*D329*1.8,0))</f>
        <v>292178</v>
      </c>
      <c r="G329" s="276">
        <f>+F299</f>
        <v>12</v>
      </c>
      <c r="H329" s="259">
        <f>IF(B329=0,"",+IF(ROUND(F329/G329,0)&lt;1,+ROUND(F329/G329,0),ROUND(F329/G329,0)))</f>
        <v>24348</v>
      </c>
    </row>
    <row r="330" spans="2:8" x14ac:dyDescent="0.25">
      <c r="B330" s="267">
        <v>4003</v>
      </c>
      <c r="C330" s="229" t="str">
        <f>IF(B330="","",+VLOOKUP(B330,MO,2,TRUE))</f>
        <v>OFICIAL</v>
      </c>
      <c r="D330" s="271">
        <v>1</v>
      </c>
      <c r="E330" s="258">
        <f>IF(B330="","",+VLOOKUP(B330,MO,4,TRUE))</f>
        <v>81161</v>
      </c>
      <c r="F330" s="258">
        <f>IF(B330="","",+ROUND(E330*D330*1.8,0))</f>
        <v>146090</v>
      </c>
      <c r="G330" s="280">
        <f>+G329</f>
        <v>12</v>
      </c>
      <c r="H330" s="260">
        <f>IF(B330=0,"",+IF(ROUND(F330/G330,0)&lt;1,+ROUND(F330/G330,0),ROUND(F330/G330,0)))</f>
        <v>12174</v>
      </c>
    </row>
    <row r="331" spans="2:8" x14ac:dyDescent="0.25">
      <c r="B331" s="266"/>
      <c r="C331" s="261" t="str">
        <f>IF(B331="","",+VLOOKUP(B331,MO,2,TRUE))</f>
        <v/>
      </c>
      <c r="D331" s="272"/>
      <c r="E331" s="257" t="str">
        <f>IF(B331="","",+VLOOKUP(B331,MO,4,TRUE))</f>
        <v/>
      </c>
      <c r="F331" s="257" t="str">
        <f>IF(B331="","",+ROUND(E331*D331*1.8,0))</f>
        <v/>
      </c>
      <c r="G331" s="273"/>
      <c r="H331" s="259" t="str">
        <f>IF(B331=0,"",+IF(ROUND(F331/G331,0)&lt;1,+ROUND(F331/G331,0),ROUND(F331/G331,0)))</f>
        <v/>
      </c>
    </row>
    <row r="332" spans="2:8" x14ac:dyDescent="0.25">
      <c r="B332" s="183"/>
      <c r="C332" s="184"/>
      <c r="D332" s="184"/>
      <c r="E332" s="187"/>
      <c r="F332" s="184"/>
      <c r="G332" s="218" t="s">
        <v>7</v>
      </c>
      <c r="H332" s="222">
        <f>+SUM(H329:H331)</f>
        <v>36522</v>
      </c>
    </row>
    <row r="333" spans="2:8" x14ac:dyDescent="0.25">
      <c r="B333" s="183"/>
      <c r="C333" s="184"/>
      <c r="D333" s="184"/>
      <c r="E333" s="189"/>
      <c r="F333" s="184"/>
      <c r="G333" s="184"/>
      <c r="H333" s="190"/>
    </row>
    <row r="334" spans="2:8" x14ac:dyDescent="0.25">
      <c r="B334" s="204"/>
      <c r="C334" s="205"/>
      <c r="D334" s="205"/>
      <c r="E334" s="206" t="s">
        <v>117</v>
      </c>
      <c r="F334" s="205"/>
      <c r="G334" s="207"/>
      <c r="H334" s="226">
        <f>+ROUND(H332+H325+H319+H304,0)</f>
        <v>60938</v>
      </c>
    </row>
    <row r="335" spans="2:8" x14ac:dyDescent="0.25">
      <c r="B335" s="208"/>
      <c r="C335" s="209"/>
      <c r="D335" s="210"/>
      <c r="E335" s="211" t="s">
        <v>118</v>
      </c>
      <c r="F335" s="211"/>
      <c r="G335" s="212">
        <v>0.36</v>
      </c>
      <c r="H335" s="227">
        <f>+ROUND(H334*G335,0)</f>
        <v>21938</v>
      </c>
    </row>
    <row r="336" spans="2:8" x14ac:dyDescent="0.25">
      <c r="B336" s="213"/>
      <c r="C336" s="214"/>
      <c r="D336" s="214"/>
      <c r="E336" s="215" t="s">
        <v>119</v>
      </c>
      <c r="F336" s="214"/>
      <c r="G336" s="216"/>
      <c r="H336" s="228">
        <f>+H335+H334</f>
        <v>82876</v>
      </c>
    </row>
    <row r="337" spans="2:11" x14ac:dyDescent="0.25">
      <c r="B337" s="197" t="s">
        <v>135</v>
      </c>
      <c r="C337" s="184"/>
      <c r="D337" s="184"/>
      <c r="E337" s="196" t="s">
        <v>136</v>
      </c>
      <c r="F337" s="184"/>
      <c r="G337" s="184"/>
      <c r="H337" s="190"/>
    </row>
    <row r="338" spans="2:11" x14ac:dyDescent="0.25">
      <c r="B338" s="667"/>
      <c r="C338" s="668"/>
      <c r="D338" s="195"/>
      <c r="E338" s="668"/>
      <c r="F338" s="668"/>
      <c r="G338" s="668"/>
      <c r="H338" s="669"/>
    </row>
    <row r="339" spans="2:11" x14ac:dyDescent="0.25">
      <c r="B339" s="667" t="str">
        <f>+PRESENTACION!$C$9</f>
        <v>WILSON ESNEYDER SIERRA MAYORGA</v>
      </c>
      <c r="C339" s="668"/>
      <c r="D339" s="195"/>
      <c r="E339" s="668" t="str">
        <f>+PRESENTACION!$C$11</f>
        <v>DIANA MARGARITA CORZO</v>
      </c>
      <c r="F339" s="668"/>
      <c r="G339" s="668"/>
      <c r="H339" s="669"/>
    </row>
    <row r="340" spans="2:11" x14ac:dyDescent="0.25">
      <c r="B340" s="667" t="str">
        <f>+PRESENTACION!$C$10</f>
        <v>AUXILIAR DE INGENIERIA</v>
      </c>
      <c r="C340" s="668"/>
      <c r="D340" s="195"/>
      <c r="E340" s="668" t="str">
        <f>+PRESENTACION!$C$12</f>
        <v>SECRETARIA DE PLANEACION E INFRAESTRUCTURA</v>
      </c>
      <c r="F340" s="668"/>
      <c r="G340" s="668"/>
      <c r="H340" s="669"/>
    </row>
    <row r="341" spans="2:11" ht="16.5" thickBot="1" x14ac:dyDescent="0.3">
      <c r="B341" s="191"/>
      <c r="C341" s="192"/>
      <c r="D341" s="192"/>
      <c r="E341" s="192"/>
      <c r="F341" s="192"/>
      <c r="G341" s="192"/>
      <c r="H341" s="193"/>
    </row>
    <row r="343" spans="2:11" ht="16.5" thickBot="1" x14ac:dyDescent="0.3"/>
    <row r="344" spans="2:11" x14ac:dyDescent="0.25">
      <c r="B344" s="845" t="s">
        <v>96</v>
      </c>
      <c r="C344" s="846"/>
      <c r="D344" s="846"/>
      <c r="E344" s="846"/>
      <c r="F344" s="846"/>
      <c r="G344" s="846"/>
      <c r="H344" s="847"/>
    </row>
    <row r="345" spans="2:11" x14ac:dyDescent="0.25">
      <c r="B345" s="198" t="s">
        <v>97</v>
      </c>
      <c r="C345" s="848" t="str">
        <f>+PRESENTACION!$C$2</f>
        <v>MUNICIPIO DE SAN VICENTE DE CHUCURI</v>
      </c>
      <c r="D345" s="848"/>
      <c r="E345" s="848"/>
      <c r="F345" s="848"/>
      <c r="G345" s="848"/>
      <c r="H345" s="849"/>
    </row>
    <row r="346" spans="2:11" ht="16.5" thickBot="1" x14ac:dyDescent="0.3">
      <c r="B346" s="199" t="s">
        <v>98</v>
      </c>
      <c r="C346" s="850">
        <f>+PRESENTACION!$C$6</f>
        <v>45848</v>
      </c>
      <c r="D346" s="851"/>
      <c r="E346" s="851"/>
      <c r="F346" s="851"/>
      <c r="G346" s="851"/>
      <c r="H346" s="852"/>
    </row>
    <row r="347" spans="2:11" x14ac:dyDescent="0.25">
      <c r="B347" s="853" t="s">
        <v>99</v>
      </c>
      <c r="C347" s="854" t="str">
        <f>+PRESENTACION!$C$4</f>
        <v>ADECUACION DEL POLIDEPORTIVO ESCUELA EL LEON DEL MUNICIPIO DE SAN VICENTE DE CHUCURI</v>
      </c>
      <c r="D347" s="855"/>
      <c r="E347" s="855"/>
      <c r="F347" s="855"/>
      <c r="G347" s="855"/>
      <c r="H347" s="856"/>
      <c r="K347" s="749" t="s">
        <v>399</v>
      </c>
    </row>
    <row r="348" spans="2:11" x14ac:dyDescent="0.25">
      <c r="B348" s="853"/>
      <c r="C348" s="855"/>
      <c r="D348" s="855"/>
      <c r="E348" s="855"/>
      <c r="F348" s="855"/>
      <c r="G348" s="855"/>
      <c r="H348" s="856"/>
      <c r="K348" s="750"/>
    </row>
    <row r="349" spans="2:11" ht="16.5" thickBot="1" x14ac:dyDescent="0.3">
      <c r="B349" s="199" t="s">
        <v>100</v>
      </c>
      <c r="C349" s="200">
        <f>+PRESUPUESTO!$B$19</f>
        <v>4</v>
      </c>
      <c r="D349" s="834" t="str">
        <f>+PRESUPUESTO!$C$19</f>
        <v>ACABADOS</v>
      </c>
      <c r="E349" s="835"/>
      <c r="F349" s="835"/>
      <c r="G349" s="835"/>
      <c r="H349" s="836"/>
      <c r="K349" s="335" t="s">
        <v>445</v>
      </c>
    </row>
    <row r="350" spans="2:11" x14ac:dyDescent="0.25">
      <c r="B350" s="837" t="s">
        <v>101</v>
      </c>
      <c r="C350" s="839" t="e">
        <f>+PRESUPUESTO!#REF!</f>
        <v>#REF!</v>
      </c>
      <c r="D350" s="840"/>
      <c r="E350" s="840"/>
      <c r="F350" s="841"/>
      <c r="G350" s="203" t="s">
        <v>102</v>
      </c>
      <c r="H350" s="201" t="e">
        <f>+PRESUPUESTO!#REF!</f>
        <v>#REF!</v>
      </c>
    </row>
    <row r="351" spans="2:11" x14ac:dyDescent="0.25">
      <c r="B351" s="838"/>
      <c r="C351" s="842" t="e">
        <f>+PRESUPUESTO!#REF!</f>
        <v>#REF!</v>
      </c>
      <c r="D351" s="843"/>
      <c r="E351" s="843"/>
      <c r="F351" s="843"/>
      <c r="G351" s="843"/>
      <c r="H351" s="844"/>
    </row>
    <row r="352" spans="2:11" x14ac:dyDescent="0.25">
      <c r="B352" s="176"/>
      <c r="C352" s="177"/>
      <c r="D352" s="177"/>
      <c r="E352" s="177"/>
      <c r="F352" s="177"/>
      <c r="G352" s="177"/>
      <c r="H352" s="178"/>
    </row>
    <row r="353" spans="2:8" x14ac:dyDescent="0.25">
      <c r="B353" s="825" t="s">
        <v>103</v>
      </c>
      <c r="C353" s="826"/>
      <c r="D353" s="826"/>
      <c r="E353" s="826"/>
      <c r="F353" s="826"/>
      <c r="G353" s="826"/>
      <c r="H353" s="827"/>
    </row>
    <row r="354" spans="2:8" x14ac:dyDescent="0.25">
      <c r="B354" s="217" t="s">
        <v>104</v>
      </c>
      <c r="C354" s="830" t="s">
        <v>105</v>
      </c>
      <c r="D354" s="831"/>
      <c r="E354" s="218" t="s">
        <v>106</v>
      </c>
      <c r="F354" s="202" t="s">
        <v>107</v>
      </c>
      <c r="G354" s="218" t="s">
        <v>108</v>
      </c>
      <c r="H354" s="219" t="s">
        <v>109</v>
      </c>
    </row>
    <row r="355" spans="2:8" x14ac:dyDescent="0.25">
      <c r="B355" s="266">
        <v>1002</v>
      </c>
      <c r="C355" s="832" t="str">
        <f t="shared" ref="C355:C360" si="48">IF(B355="","",+VLOOKUP(B355,MATERIALES,2,TRUE))</f>
        <v>ANDAMIO METALICO TUBULAR</v>
      </c>
      <c r="D355" s="833"/>
      <c r="E355" s="179" t="str">
        <f t="shared" ref="E355:E360" si="49">IF(B355="","",+VLOOKUP(B355,MATERIALES,3,TRUE))</f>
        <v>Día</v>
      </c>
      <c r="F355" s="268">
        <v>13</v>
      </c>
      <c r="G355" s="180">
        <f t="shared" ref="G355:G360" si="50">IF(B355="","",+VLOOKUP(B355,MATERIALES,4,TRUE))</f>
        <v>8000</v>
      </c>
      <c r="H355" s="259">
        <f t="shared" ref="H355:H360" si="51">IF(F355=0,"",+IF(ROUND(G355/F355,0)&lt;1,+ROUND(G355*F355,0),ROUND(G355/F355,0)))</f>
        <v>615</v>
      </c>
    </row>
    <row r="356" spans="2:8" x14ac:dyDescent="0.25">
      <c r="B356" s="267"/>
      <c r="C356" s="829" t="str">
        <f t="shared" si="48"/>
        <v/>
      </c>
      <c r="D356" s="829"/>
      <c r="E356" s="220" t="str">
        <f t="shared" si="49"/>
        <v/>
      </c>
      <c r="F356" s="269"/>
      <c r="G356" s="221" t="str">
        <f t="shared" si="50"/>
        <v/>
      </c>
      <c r="H356" s="260" t="str">
        <f t="shared" si="51"/>
        <v/>
      </c>
    </row>
    <row r="357" spans="2:8" x14ac:dyDescent="0.25">
      <c r="B357" s="266"/>
      <c r="C357" s="832" t="str">
        <f t="shared" si="48"/>
        <v/>
      </c>
      <c r="D357" s="833"/>
      <c r="E357" s="179" t="str">
        <f t="shared" si="49"/>
        <v/>
      </c>
      <c r="F357" s="268"/>
      <c r="G357" s="180" t="str">
        <f t="shared" si="50"/>
        <v/>
      </c>
      <c r="H357" s="259" t="str">
        <f t="shared" si="51"/>
        <v/>
      </c>
    </row>
    <row r="358" spans="2:8" x14ac:dyDescent="0.25">
      <c r="B358" s="267"/>
      <c r="C358" s="829" t="str">
        <f t="shared" si="48"/>
        <v/>
      </c>
      <c r="D358" s="829"/>
      <c r="E358" s="220" t="str">
        <f t="shared" si="49"/>
        <v/>
      </c>
      <c r="F358" s="269"/>
      <c r="G358" s="221" t="str">
        <f t="shared" si="50"/>
        <v/>
      </c>
      <c r="H358" s="260" t="str">
        <f t="shared" si="51"/>
        <v/>
      </c>
    </row>
    <row r="359" spans="2:8" x14ac:dyDescent="0.25">
      <c r="B359" s="266"/>
      <c r="C359" s="832" t="str">
        <f t="shared" si="48"/>
        <v/>
      </c>
      <c r="D359" s="833"/>
      <c r="E359" s="179" t="str">
        <f t="shared" si="49"/>
        <v/>
      </c>
      <c r="F359" s="268"/>
      <c r="G359" s="180" t="str">
        <f t="shared" si="50"/>
        <v/>
      </c>
      <c r="H359" s="259" t="str">
        <f t="shared" si="51"/>
        <v/>
      </c>
    </row>
    <row r="360" spans="2:8" x14ac:dyDescent="0.25">
      <c r="B360" s="267">
        <v>1019</v>
      </c>
      <c r="C360" s="829" t="str">
        <f t="shared" si="48"/>
        <v xml:space="preserve">HERRAMIENTA MENOR </v>
      </c>
      <c r="D360" s="829"/>
      <c r="E360" s="220" t="str">
        <f t="shared" si="49"/>
        <v>%</v>
      </c>
      <c r="F360" s="269">
        <f>+H389</f>
        <v>26221</v>
      </c>
      <c r="G360" s="275">
        <f t="shared" si="50"/>
        <v>0.1</v>
      </c>
      <c r="H360" s="260">
        <f t="shared" si="51"/>
        <v>2622</v>
      </c>
    </row>
    <row r="361" spans="2:8" x14ac:dyDescent="0.25">
      <c r="B361" s="183"/>
      <c r="C361" s="184"/>
      <c r="D361" s="184"/>
      <c r="E361" s="184"/>
      <c r="F361" s="184"/>
      <c r="G361" s="218" t="s">
        <v>7</v>
      </c>
      <c r="H361" s="222">
        <f>+SUM(H355:H360)</f>
        <v>3237</v>
      </c>
    </row>
    <row r="362" spans="2:8" x14ac:dyDescent="0.25">
      <c r="B362" s="183"/>
      <c r="C362" s="184"/>
      <c r="D362" s="185"/>
      <c r="E362" s="184"/>
      <c r="F362" s="184"/>
      <c r="G362" s="184"/>
      <c r="H362" s="186"/>
    </row>
    <row r="363" spans="2:8" x14ac:dyDescent="0.25">
      <c r="B363" s="825" t="s">
        <v>110</v>
      </c>
      <c r="C363" s="826"/>
      <c r="D363" s="826"/>
      <c r="E363" s="826"/>
      <c r="F363" s="826"/>
      <c r="G363" s="826"/>
      <c r="H363" s="827"/>
    </row>
    <row r="364" spans="2:8" x14ac:dyDescent="0.25">
      <c r="B364" s="217" t="s">
        <v>104</v>
      </c>
      <c r="C364" s="830" t="s">
        <v>105</v>
      </c>
      <c r="D364" s="831"/>
      <c r="E364" s="218" t="s">
        <v>106</v>
      </c>
      <c r="F364" s="218" t="s">
        <v>111</v>
      </c>
      <c r="G364" s="218" t="s">
        <v>108</v>
      </c>
      <c r="H364" s="222" t="s">
        <v>109</v>
      </c>
    </row>
    <row r="365" spans="2:8" x14ac:dyDescent="0.25">
      <c r="B365" s="266">
        <v>2128</v>
      </c>
      <c r="C365" s="824" t="str">
        <f t="shared" ref="C365:C375" si="52">IF(B365="","",+VLOOKUP(B365,INSUMOS,2,TRUE))</f>
        <v>PINTURA TIPO 1  EXTERIORES</v>
      </c>
      <c r="D365" s="824"/>
      <c r="E365" s="181" t="str">
        <f t="shared" ref="E365:E375" si="53">IF(B365="","",+VLOOKUP(B365,INSUMOS,3,TRUE))</f>
        <v>Galon</v>
      </c>
      <c r="F365" s="270">
        <v>0.02</v>
      </c>
      <c r="G365" s="181">
        <f t="shared" ref="G365:G375" si="54">IF(B365="","",+VLOOKUP(B365,INSUMOS,4,TRUE))</f>
        <v>50000</v>
      </c>
      <c r="H365" s="182">
        <f>IF(F365=0,"",ROUND(G365*F365,0))</f>
        <v>1000</v>
      </c>
    </row>
    <row r="366" spans="2:8" x14ac:dyDescent="0.25">
      <c r="B366" s="267"/>
      <c r="C366" s="829" t="str">
        <f t="shared" si="52"/>
        <v/>
      </c>
      <c r="D366" s="829"/>
      <c r="E366" s="265" t="str">
        <f t="shared" si="53"/>
        <v/>
      </c>
      <c r="F366" s="274"/>
      <c r="G366" s="265" t="str">
        <f t="shared" si="54"/>
        <v/>
      </c>
      <c r="H366" s="230" t="str">
        <f t="shared" ref="H366:H375" si="55">IF(F366=0,"",ROUND(G366*F366,0))</f>
        <v/>
      </c>
    </row>
    <row r="367" spans="2:8" x14ac:dyDescent="0.25">
      <c r="B367" s="266"/>
      <c r="C367" s="824" t="str">
        <f t="shared" si="52"/>
        <v/>
      </c>
      <c r="D367" s="824"/>
      <c r="E367" s="181" t="str">
        <f t="shared" si="53"/>
        <v/>
      </c>
      <c r="F367" s="270"/>
      <c r="G367" s="181" t="str">
        <f t="shared" si="54"/>
        <v/>
      </c>
      <c r="H367" s="182" t="str">
        <f t="shared" si="55"/>
        <v/>
      </c>
    </row>
    <row r="368" spans="2:8" x14ac:dyDescent="0.25">
      <c r="B368" s="267"/>
      <c r="C368" s="829" t="str">
        <f t="shared" si="52"/>
        <v/>
      </c>
      <c r="D368" s="829"/>
      <c r="E368" s="265" t="str">
        <f t="shared" si="53"/>
        <v/>
      </c>
      <c r="F368" s="274"/>
      <c r="G368" s="265" t="str">
        <f t="shared" si="54"/>
        <v/>
      </c>
      <c r="H368" s="230" t="str">
        <f t="shared" si="55"/>
        <v/>
      </c>
    </row>
    <row r="369" spans="2:8" x14ac:dyDescent="0.25">
      <c r="B369" s="266"/>
      <c r="C369" s="824" t="str">
        <f t="shared" si="52"/>
        <v/>
      </c>
      <c r="D369" s="824"/>
      <c r="E369" s="181" t="str">
        <f t="shared" si="53"/>
        <v/>
      </c>
      <c r="F369" s="270"/>
      <c r="G369" s="181" t="str">
        <f t="shared" si="54"/>
        <v/>
      </c>
      <c r="H369" s="182" t="str">
        <f t="shared" si="55"/>
        <v/>
      </c>
    </row>
    <row r="370" spans="2:8" x14ac:dyDescent="0.25">
      <c r="B370" s="267"/>
      <c r="C370" s="829" t="str">
        <f t="shared" si="52"/>
        <v/>
      </c>
      <c r="D370" s="829"/>
      <c r="E370" s="265" t="str">
        <f t="shared" si="53"/>
        <v/>
      </c>
      <c r="F370" s="274"/>
      <c r="G370" s="265" t="str">
        <f t="shared" si="54"/>
        <v/>
      </c>
      <c r="H370" s="230" t="str">
        <f t="shared" si="55"/>
        <v/>
      </c>
    </row>
    <row r="371" spans="2:8" x14ac:dyDescent="0.25">
      <c r="B371" s="266"/>
      <c r="C371" s="824" t="str">
        <f t="shared" si="52"/>
        <v/>
      </c>
      <c r="D371" s="824"/>
      <c r="E371" s="181" t="str">
        <f t="shared" si="53"/>
        <v/>
      </c>
      <c r="F371" s="270"/>
      <c r="G371" s="181" t="str">
        <f t="shared" si="54"/>
        <v/>
      </c>
      <c r="H371" s="182" t="str">
        <f t="shared" si="55"/>
        <v/>
      </c>
    </row>
    <row r="372" spans="2:8" x14ac:dyDescent="0.25">
      <c r="B372" s="267"/>
      <c r="C372" s="829" t="str">
        <f t="shared" si="52"/>
        <v/>
      </c>
      <c r="D372" s="829"/>
      <c r="E372" s="265" t="str">
        <f t="shared" si="53"/>
        <v/>
      </c>
      <c r="F372" s="274"/>
      <c r="G372" s="265" t="str">
        <f t="shared" si="54"/>
        <v/>
      </c>
      <c r="H372" s="230" t="str">
        <f t="shared" si="55"/>
        <v/>
      </c>
    </row>
    <row r="373" spans="2:8" x14ac:dyDescent="0.25">
      <c r="B373" s="266"/>
      <c r="C373" s="824" t="str">
        <f t="shared" si="52"/>
        <v/>
      </c>
      <c r="D373" s="824"/>
      <c r="E373" s="181" t="str">
        <f t="shared" si="53"/>
        <v/>
      </c>
      <c r="F373" s="270"/>
      <c r="G373" s="181" t="str">
        <f t="shared" si="54"/>
        <v/>
      </c>
      <c r="H373" s="182" t="str">
        <f t="shared" si="55"/>
        <v/>
      </c>
    </row>
    <row r="374" spans="2:8" x14ac:dyDescent="0.25">
      <c r="B374" s="267"/>
      <c r="C374" s="829" t="str">
        <f t="shared" si="52"/>
        <v/>
      </c>
      <c r="D374" s="829"/>
      <c r="E374" s="265" t="str">
        <f t="shared" si="53"/>
        <v/>
      </c>
      <c r="F374" s="274"/>
      <c r="G374" s="265" t="str">
        <f t="shared" si="54"/>
        <v/>
      </c>
      <c r="H374" s="230" t="str">
        <f t="shared" si="55"/>
        <v/>
      </c>
    </row>
    <row r="375" spans="2:8" x14ac:dyDescent="0.25">
      <c r="B375" s="266"/>
      <c r="C375" s="824" t="str">
        <f t="shared" si="52"/>
        <v/>
      </c>
      <c r="D375" s="824"/>
      <c r="E375" s="181" t="str">
        <f t="shared" si="53"/>
        <v/>
      </c>
      <c r="F375" s="270"/>
      <c r="G375" s="181" t="str">
        <f t="shared" si="54"/>
        <v/>
      </c>
      <c r="H375" s="182" t="str">
        <f t="shared" si="55"/>
        <v/>
      </c>
    </row>
    <row r="376" spans="2:8" x14ac:dyDescent="0.25">
      <c r="B376" s="183"/>
      <c r="C376" s="184"/>
      <c r="D376" s="184"/>
      <c r="E376" s="184"/>
      <c r="F376" s="184"/>
      <c r="G376" s="218" t="s">
        <v>7</v>
      </c>
      <c r="H376" s="223">
        <f>+SUM(H365:H375)</f>
        <v>1000</v>
      </c>
    </row>
    <row r="377" spans="2:8" x14ac:dyDescent="0.25">
      <c r="B377" s="183"/>
      <c r="C377" s="184"/>
      <c r="D377" s="185"/>
      <c r="E377" s="184"/>
      <c r="F377" s="184"/>
      <c r="G377" s="184"/>
      <c r="H377" s="186"/>
    </row>
    <row r="378" spans="2:8" x14ac:dyDescent="0.25">
      <c r="B378" s="825" t="s">
        <v>112</v>
      </c>
      <c r="C378" s="826"/>
      <c r="D378" s="826"/>
      <c r="E378" s="826"/>
      <c r="F378" s="826"/>
      <c r="G378" s="826"/>
      <c r="H378" s="827"/>
    </row>
    <row r="379" spans="2:8" x14ac:dyDescent="0.25">
      <c r="B379" s="224" t="s">
        <v>104</v>
      </c>
      <c r="C379" s="264" t="s">
        <v>105</v>
      </c>
      <c r="D379" s="262" t="s">
        <v>2</v>
      </c>
      <c r="E379" s="262" t="s">
        <v>3</v>
      </c>
      <c r="F379" s="262" t="s">
        <v>113</v>
      </c>
      <c r="G379" s="262" t="s">
        <v>108</v>
      </c>
      <c r="H379" s="263" t="s">
        <v>109</v>
      </c>
    </row>
    <row r="380" spans="2:8" x14ac:dyDescent="0.25">
      <c r="B380" s="266"/>
      <c r="C380" s="261" t="str">
        <f>IF(B380="","",+VLOOKUP(B380,TRANSPORTE,2,TRUE))</f>
        <v/>
      </c>
      <c r="D380" s="261" t="str">
        <f>IF(B380="","",+VLOOKUP(B380,TRANSPORTE,3,TRUE))</f>
        <v/>
      </c>
      <c r="E380" s="270"/>
      <c r="F380" s="270"/>
      <c r="G380" s="181" t="str">
        <f>IF(B380="","",+VLOOKUP(B380,TRANSPORTE,4,TRUE))</f>
        <v/>
      </c>
      <c r="H380" s="182" t="str">
        <f>IF(B380=0,"",ROUND(G380*F380*E380,0))</f>
        <v/>
      </c>
    </row>
    <row r="381" spans="2:8" x14ac:dyDescent="0.25">
      <c r="B381" s="267"/>
      <c r="C381" s="229" t="str">
        <f>IF(B381="","",+VLOOKUP(B381,TRANSPORTE,2,TRUE))</f>
        <v/>
      </c>
      <c r="D381" s="229" t="str">
        <f>IF(B381="","",+VLOOKUP(B381,TRANSPORTE,3,TRUE))</f>
        <v/>
      </c>
      <c r="E381" s="271"/>
      <c r="F381" s="271"/>
      <c r="G381" s="265" t="str">
        <f>IF(B381="","",+VLOOKUP(B381,TRANSPORTE,4,TRUE))</f>
        <v/>
      </c>
      <c r="H381" s="230" t="str">
        <f>IF(B381=0,"",ROUND(G381*F381*E381,0))</f>
        <v/>
      </c>
    </row>
    <row r="382" spans="2:8" x14ac:dyDescent="0.25">
      <c r="B382" s="183"/>
      <c r="C382" s="828"/>
      <c r="D382" s="828"/>
      <c r="E382" s="187"/>
      <c r="F382" s="187"/>
      <c r="G382" s="218" t="s">
        <v>7</v>
      </c>
      <c r="H382" s="223">
        <f>+SUM(H380:H381)</f>
        <v>0</v>
      </c>
    </row>
    <row r="383" spans="2:8" x14ac:dyDescent="0.25">
      <c r="B383" s="183"/>
      <c r="C383" s="828"/>
      <c r="D383" s="828"/>
      <c r="E383" s="187"/>
      <c r="F383" s="187"/>
      <c r="G383" s="187"/>
      <c r="H383" s="188"/>
    </row>
    <row r="384" spans="2:8" x14ac:dyDescent="0.25">
      <c r="B384" s="825" t="s">
        <v>114</v>
      </c>
      <c r="C384" s="826"/>
      <c r="D384" s="826"/>
      <c r="E384" s="826"/>
      <c r="F384" s="826"/>
      <c r="G384" s="826"/>
      <c r="H384" s="827"/>
    </row>
    <row r="385" spans="2:8" x14ac:dyDescent="0.25">
      <c r="B385" s="217" t="s">
        <v>105</v>
      </c>
      <c r="C385" s="218" t="s">
        <v>380</v>
      </c>
      <c r="D385" s="218" t="s">
        <v>111</v>
      </c>
      <c r="E385" s="218" t="s">
        <v>115</v>
      </c>
      <c r="F385" s="218" t="s">
        <v>116</v>
      </c>
      <c r="G385" s="218" t="s">
        <v>107</v>
      </c>
      <c r="H385" s="225" t="s">
        <v>109</v>
      </c>
    </row>
    <row r="386" spans="2:8" x14ac:dyDescent="0.25">
      <c r="B386" s="266">
        <v>4004</v>
      </c>
      <c r="C386" s="261" t="str">
        <f>IF(B386="","",+VLOOKUP(B386,MO,2,TRUE))</f>
        <v>AYUDANTE</v>
      </c>
      <c r="D386" s="272">
        <v>2</v>
      </c>
      <c r="E386" s="257">
        <f>IF(B386="","",+VLOOKUP(B386,MO,4,TRUE))</f>
        <v>54107</v>
      </c>
      <c r="F386" s="257">
        <f>IF(B386="","",+ROUND(E386*D386*1.8,0))</f>
        <v>194785</v>
      </c>
      <c r="G386" s="276">
        <f>+F355</f>
        <v>13</v>
      </c>
      <c r="H386" s="259">
        <f>IF(B386=0,"",+IF(ROUND(F386/G386,0)&lt;1,+ROUND(F386/G386,0),ROUND(F386/G386,0)))</f>
        <v>14983</v>
      </c>
    </row>
    <row r="387" spans="2:8" x14ac:dyDescent="0.25">
      <c r="B387" s="267">
        <v>4003</v>
      </c>
      <c r="C387" s="229" t="str">
        <f>IF(B387="","",+VLOOKUP(B387,MO,2,TRUE))</f>
        <v>OFICIAL</v>
      </c>
      <c r="D387" s="271">
        <v>1</v>
      </c>
      <c r="E387" s="258">
        <f>IF(B387="","",+VLOOKUP(B387,MO,4,TRUE))</f>
        <v>81161</v>
      </c>
      <c r="F387" s="258">
        <f>IF(B387="","",+ROUND(E387*D387*1.8,0))</f>
        <v>146090</v>
      </c>
      <c r="G387" s="280">
        <f>+G386</f>
        <v>13</v>
      </c>
      <c r="H387" s="260">
        <f>IF(B387=0,"",+IF(ROUND(F387/G387,0)&lt;1,+ROUND(F387/G387,0),ROUND(F387/G387,0)))</f>
        <v>11238</v>
      </c>
    </row>
    <row r="388" spans="2:8" x14ac:dyDescent="0.25">
      <c r="B388" s="266"/>
      <c r="C388" s="261" t="str">
        <f>IF(B388="","",+VLOOKUP(B388,MO,2,TRUE))</f>
        <v/>
      </c>
      <c r="D388" s="272"/>
      <c r="E388" s="257" t="str">
        <f>IF(B388="","",+VLOOKUP(B388,MO,4,TRUE))</f>
        <v/>
      </c>
      <c r="F388" s="257" t="str">
        <f>IF(B388="","",+ROUND(E388*D388*1.8,0))</f>
        <v/>
      </c>
      <c r="G388" s="273"/>
      <c r="H388" s="259" t="str">
        <f>IF(B388=0,"",+IF(ROUND(F388/G388,0)&lt;1,+ROUND(F388/G388,0),ROUND(F388/G388,0)))</f>
        <v/>
      </c>
    </row>
    <row r="389" spans="2:8" x14ac:dyDescent="0.25">
      <c r="B389" s="183"/>
      <c r="C389" s="184"/>
      <c r="D389" s="184"/>
      <c r="E389" s="187"/>
      <c r="F389" s="184"/>
      <c r="G389" s="218" t="s">
        <v>7</v>
      </c>
      <c r="H389" s="222">
        <f>+SUM(H386:H388)</f>
        <v>26221</v>
      </c>
    </row>
    <row r="390" spans="2:8" x14ac:dyDescent="0.25">
      <c r="B390" s="183"/>
      <c r="C390" s="184"/>
      <c r="D390" s="184"/>
      <c r="E390" s="189"/>
      <c r="F390" s="184"/>
      <c r="G390" s="184"/>
      <c r="H390" s="190"/>
    </row>
    <row r="391" spans="2:8" x14ac:dyDescent="0.25">
      <c r="B391" s="204"/>
      <c r="C391" s="205"/>
      <c r="D391" s="205"/>
      <c r="E391" s="206" t="s">
        <v>117</v>
      </c>
      <c r="F391" s="205"/>
      <c r="G391" s="207"/>
      <c r="H391" s="226">
        <f>+ROUND(H389+H382+H376+H361,0)</f>
        <v>30458</v>
      </c>
    </row>
    <row r="392" spans="2:8" x14ac:dyDescent="0.25">
      <c r="B392" s="208"/>
      <c r="C392" s="209"/>
      <c r="D392" s="210"/>
      <c r="E392" s="211" t="s">
        <v>118</v>
      </c>
      <c r="F392" s="211"/>
      <c r="G392" s="212">
        <v>0.36</v>
      </c>
      <c r="H392" s="227">
        <f>+ROUND(H391*G392,0)</f>
        <v>10965</v>
      </c>
    </row>
    <row r="393" spans="2:8" x14ac:dyDescent="0.25">
      <c r="B393" s="213"/>
      <c r="C393" s="214"/>
      <c r="D393" s="214"/>
      <c r="E393" s="215" t="s">
        <v>119</v>
      </c>
      <c r="F393" s="214"/>
      <c r="G393" s="216"/>
      <c r="H393" s="228">
        <f>+H392+H391</f>
        <v>41423</v>
      </c>
    </row>
    <row r="394" spans="2:8" x14ac:dyDescent="0.25">
      <c r="B394" s="197" t="s">
        <v>135</v>
      </c>
      <c r="C394" s="184"/>
      <c r="D394" s="184"/>
      <c r="E394" s="196" t="s">
        <v>136</v>
      </c>
      <c r="F394" s="184"/>
      <c r="G394" s="184"/>
      <c r="H394" s="190"/>
    </row>
    <row r="395" spans="2:8" x14ac:dyDescent="0.25">
      <c r="B395" s="667"/>
      <c r="C395" s="668"/>
      <c r="D395" s="195"/>
      <c r="E395" s="668"/>
      <c r="F395" s="668"/>
      <c r="G395" s="668"/>
      <c r="H395" s="669"/>
    </row>
    <row r="396" spans="2:8" x14ac:dyDescent="0.25">
      <c r="B396" s="667" t="str">
        <f>+PRESENTACION!$C$9</f>
        <v>WILSON ESNEYDER SIERRA MAYORGA</v>
      </c>
      <c r="C396" s="668"/>
      <c r="D396" s="195"/>
      <c r="E396" s="668" t="str">
        <f>+PRESENTACION!$C$11</f>
        <v>DIANA MARGARITA CORZO</v>
      </c>
      <c r="F396" s="668"/>
      <c r="G396" s="668"/>
      <c r="H396" s="669"/>
    </row>
    <row r="397" spans="2:8" x14ac:dyDescent="0.25">
      <c r="B397" s="667" t="str">
        <f>+PRESENTACION!$C$10</f>
        <v>AUXILIAR DE INGENIERIA</v>
      </c>
      <c r="C397" s="668"/>
      <c r="D397" s="195"/>
      <c r="E397" s="668" t="str">
        <f>+PRESENTACION!$C$12</f>
        <v>SECRETARIA DE PLANEACION E INFRAESTRUCTURA</v>
      </c>
      <c r="F397" s="668"/>
      <c r="G397" s="668"/>
      <c r="H397" s="669"/>
    </row>
    <row r="398" spans="2:8" ht="16.5" thickBot="1" x14ac:dyDescent="0.3">
      <c r="B398" s="191"/>
      <c r="C398" s="192"/>
      <c r="D398" s="192"/>
      <c r="E398" s="192"/>
      <c r="F398" s="192"/>
      <c r="G398" s="192"/>
      <c r="H398" s="193"/>
    </row>
    <row r="400" spans="2:8" ht="16.5" thickBot="1" x14ac:dyDescent="0.3"/>
    <row r="401" spans="2:11" x14ac:dyDescent="0.25">
      <c r="B401" s="845" t="s">
        <v>96</v>
      </c>
      <c r="C401" s="846"/>
      <c r="D401" s="846"/>
      <c r="E401" s="846"/>
      <c r="F401" s="846"/>
      <c r="G401" s="846"/>
      <c r="H401" s="847"/>
    </row>
    <row r="402" spans="2:11" x14ac:dyDescent="0.25">
      <c r="B402" s="198" t="s">
        <v>97</v>
      </c>
      <c r="C402" s="848" t="str">
        <f>+PRESENTACION!$C$2</f>
        <v>MUNICIPIO DE SAN VICENTE DE CHUCURI</v>
      </c>
      <c r="D402" s="848"/>
      <c r="E402" s="848"/>
      <c r="F402" s="848"/>
      <c r="G402" s="848"/>
      <c r="H402" s="849"/>
    </row>
    <row r="403" spans="2:11" ht="16.5" thickBot="1" x14ac:dyDescent="0.3">
      <c r="B403" s="199" t="s">
        <v>98</v>
      </c>
      <c r="C403" s="850">
        <f>+PRESENTACION!$C$6</f>
        <v>45848</v>
      </c>
      <c r="D403" s="851"/>
      <c r="E403" s="851"/>
      <c r="F403" s="851"/>
      <c r="G403" s="851"/>
      <c r="H403" s="852"/>
    </row>
    <row r="404" spans="2:11" x14ac:dyDescent="0.25">
      <c r="B404" s="853" t="s">
        <v>99</v>
      </c>
      <c r="C404" s="854" t="str">
        <f>+PRESENTACION!$C$4</f>
        <v>ADECUACION DEL POLIDEPORTIVO ESCUELA EL LEON DEL MUNICIPIO DE SAN VICENTE DE CHUCURI</v>
      </c>
      <c r="D404" s="855"/>
      <c r="E404" s="855"/>
      <c r="F404" s="855"/>
      <c r="G404" s="855"/>
      <c r="H404" s="856"/>
      <c r="K404" s="749" t="s">
        <v>399</v>
      </c>
    </row>
    <row r="405" spans="2:11" x14ac:dyDescent="0.25">
      <c r="B405" s="853"/>
      <c r="C405" s="855"/>
      <c r="D405" s="855"/>
      <c r="E405" s="855"/>
      <c r="F405" s="855"/>
      <c r="G405" s="855"/>
      <c r="H405" s="856"/>
      <c r="K405" s="750"/>
    </row>
    <row r="406" spans="2:11" ht="16.5" thickBot="1" x14ac:dyDescent="0.3">
      <c r="B406" s="199" t="s">
        <v>100</v>
      </c>
      <c r="C406" s="200">
        <f>+PRESUPUESTO!$B$19</f>
        <v>4</v>
      </c>
      <c r="D406" s="834" t="str">
        <f>+PRESUPUESTO!$C$19</f>
        <v>ACABADOS</v>
      </c>
      <c r="E406" s="835"/>
      <c r="F406" s="835"/>
      <c r="G406" s="835"/>
      <c r="H406" s="836"/>
      <c r="K406" s="335" t="s">
        <v>445</v>
      </c>
    </row>
    <row r="407" spans="2:11" x14ac:dyDescent="0.25">
      <c r="B407" s="837" t="s">
        <v>101</v>
      </c>
      <c r="C407" s="839">
        <f>+PRESUPUESTO!$B$25</f>
        <v>4.08</v>
      </c>
      <c r="D407" s="840"/>
      <c r="E407" s="840"/>
      <c r="F407" s="841"/>
      <c r="G407" s="203" t="s">
        <v>102</v>
      </c>
      <c r="H407" s="201" t="str">
        <f>+PRESUPUESTO!$D$25</f>
        <v>m</v>
      </c>
    </row>
    <row r="408" spans="2:11" x14ac:dyDescent="0.25">
      <c r="B408" s="838"/>
      <c r="C408" s="842" t="str">
        <f>+PRESUPUESTO!$C$25</f>
        <v>PINTURA PARA ESTRUCTURA METALICA</v>
      </c>
      <c r="D408" s="843"/>
      <c r="E408" s="843"/>
      <c r="F408" s="843"/>
      <c r="G408" s="843"/>
      <c r="H408" s="844"/>
    </row>
    <row r="409" spans="2:11" x14ac:dyDescent="0.25">
      <c r="B409" s="176"/>
      <c r="C409" s="177"/>
      <c r="D409" s="177"/>
      <c r="E409" s="177"/>
      <c r="F409" s="177"/>
      <c r="G409" s="177"/>
      <c r="H409" s="178"/>
    </row>
    <row r="410" spans="2:11" x14ac:dyDescent="0.25">
      <c r="B410" s="825" t="s">
        <v>103</v>
      </c>
      <c r="C410" s="826"/>
      <c r="D410" s="826"/>
      <c r="E410" s="826"/>
      <c r="F410" s="826"/>
      <c r="G410" s="826"/>
      <c r="H410" s="827"/>
    </row>
    <row r="411" spans="2:11" x14ac:dyDescent="0.25">
      <c r="B411" s="217" t="s">
        <v>104</v>
      </c>
      <c r="C411" s="830" t="s">
        <v>105</v>
      </c>
      <c r="D411" s="831"/>
      <c r="E411" s="218" t="s">
        <v>106</v>
      </c>
      <c r="F411" s="202" t="s">
        <v>107</v>
      </c>
      <c r="G411" s="218" t="s">
        <v>108</v>
      </c>
      <c r="H411" s="219" t="s">
        <v>109</v>
      </c>
    </row>
    <row r="412" spans="2:11" x14ac:dyDescent="0.25">
      <c r="B412" s="266">
        <v>1002</v>
      </c>
      <c r="C412" s="832" t="str">
        <f t="shared" ref="C412:C417" si="56">IF(B412="","",+VLOOKUP(B412,MATERIALES,2,TRUE))</f>
        <v>ANDAMIO METALICO TUBULAR</v>
      </c>
      <c r="D412" s="833"/>
      <c r="E412" s="179" t="str">
        <f t="shared" ref="E412:E417" si="57">IF(B412="","",+VLOOKUP(B412,MATERIALES,3,TRUE))</f>
        <v>Día</v>
      </c>
      <c r="F412" s="268">
        <v>13</v>
      </c>
      <c r="G412" s="180">
        <f t="shared" ref="G412:G417" si="58">IF(B412="","",+VLOOKUP(B412,MATERIALES,4,TRUE))</f>
        <v>8000</v>
      </c>
      <c r="H412" s="259">
        <f t="shared" ref="H412:H417" si="59">IF(F412=0,"",+IF(ROUND(G412/F412,0)&lt;1,+ROUND(G412*F412,0),ROUND(G412/F412,0)))</f>
        <v>615</v>
      </c>
    </row>
    <row r="413" spans="2:11" x14ac:dyDescent="0.25">
      <c r="B413" s="267">
        <v>1002</v>
      </c>
      <c r="C413" s="829" t="str">
        <f t="shared" si="56"/>
        <v>ANDAMIO METALICO TUBULAR</v>
      </c>
      <c r="D413" s="829"/>
      <c r="E413" s="220" t="str">
        <f t="shared" si="57"/>
        <v>Día</v>
      </c>
      <c r="F413" s="269">
        <v>13</v>
      </c>
      <c r="G413" s="221">
        <f t="shared" si="58"/>
        <v>8000</v>
      </c>
      <c r="H413" s="260">
        <f t="shared" si="59"/>
        <v>615</v>
      </c>
    </row>
    <row r="414" spans="2:11" x14ac:dyDescent="0.25">
      <c r="B414" s="266">
        <v>1002</v>
      </c>
      <c r="C414" s="832" t="str">
        <f t="shared" si="56"/>
        <v>ANDAMIO METALICO TUBULAR</v>
      </c>
      <c r="D414" s="833"/>
      <c r="E414" s="179" t="str">
        <f t="shared" si="57"/>
        <v>Día</v>
      </c>
      <c r="F414" s="268">
        <v>13</v>
      </c>
      <c r="G414" s="180">
        <f t="shared" si="58"/>
        <v>8000</v>
      </c>
      <c r="H414" s="259">
        <f t="shared" si="59"/>
        <v>615</v>
      </c>
    </row>
    <row r="415" spans="2:11" x14ac:dyDescent="0.25">
      <c r="B415" s="267"/>
      <c r="C415" s="829" t="str">
        <f t="shared" si="56"/>
        <v/>
      </c>
      <c r="D415" s="829"/>
      <c r="E415" s="220" t="str">
        <f t="shared" si="57"/>
        <v/>
      </c>
      <c r="F415" s="269"/>
      <c r="G415" s="221" t="str">
        <f t="shared" si="58"/>
        <v/>
      </c>
      <c r="H415" s="260" t="str">
        <f t="shared" si="59"/>
        <v/>
      </c>
    </row>
    <row r="416" spans="2:11" x14ac:dyDescent="0.25">
      <c r="B416" s="266"/>
      <c r="C416" s="832" t="str">
        <f t="shared" si="56"/>
        <v/>
      </c>
      <c r="D416" s="833"/>
      <c r="E416" s="179" t="str">
        <f t="shared" si="57"/>
        <v/>
      </c>
      <c r="F416" s="268"/>
      <c r="G416" s="180" t="str">
        <f t="shared" si="58"/>
        <v/>
      </c>
      <c r="H416" s="259" t="str">
        <f t="shared" si="59"/>
        <v/>
      </c>
    </row>
    <row r="417" spans="2:8" x14ac:dyDescent="0.25">
      <c r="B417" s="267">
        <v>1019</v>
      </c>
      <c r="C417" s="829" t="str">
        <f t="shared" si="56"/>
        <v xml:space="preserve">HERRAMIENTA MENOR </v>
      </c>
      <c r="D417" s="829"/>
      <c r="E417" s="220" t="str">
        <f t="shared" si="57"/>
        <v>%</v>
      </c>
      <c r="F417" s="269">
        <f>+H446</f>
        <v>26221</v>
      </c>
      <c r="G417" s="275">
        <f t="shared" si="58"/>
        <v>0.1</v>
      </c>
      <c r="H417" s="260">
        <f t="shared" si="59"/>
        <v>2622</v>
      </c>
    </row>
    <row r="418" spans="2:8" x14ac:dyDescent="0.25">
      <c r="B418" s="183"/>
      <c r="C418" s="184"/>
      <c r="D418" s="184"/>
      <c r="E418" s="184"/>
      <c r="F418" s="184"/>
      <c r="G418" s="218" t="s">
        <v>7</v>
      </c>
      <c r="H418" s="222">
        <f>+SUM(H412:H417)</f>
        <v>4467</v>
      </c>
    </row>
    <row r="419" spans="2:8" x14ac:dyDescent="0.25">
      <c r="B419" s="183"/>
      <c r="C419" s="184"/>
      <c r="D419" s="185"/>
      <c r="E419" s="184"/>
      <c r="F419" s="184"/>
      <c r="G419" s="184"/>
      <c r="H419" s="186"/>
    </row>
    <row r="420" spans="2:8" x14ac:dyDescent="0.25">
      <c r="B420" s="825" t="s">
        <v>110</v>
      </c>
      <c r="C420" s="826"/>
      <c r="D420" s="826"/>
      <c r="E420" s="826"/>
      <c r="F420" s="826"/>
      <c r="G420" s="826"/>
      <c r="H420" s="827"/>
    </row>
    <row r="421" spans="2:8" x14ac:dyDescent="0.25">
      <c r="B421" s="217" t="s">
        <v>104</v>
      </c>
      <c r="C421" s="830" t="s">
        <v>105</v>
      </c>
      <c r="D421" s="831"/>
      <c r="E421" s="218" t="s">
        <v>106</v>
      </c>
      <c r="F421" s="218" t="s">
        <v>111</v>
      </c>
      <c r="G421" s="218" t="s">
        <v>108</v>
      </c>
      <c r="H421" s="222" t="s">
        <v>109</v>
      </c>
    </row>
    <row r="422" spans="2:8" x14ac:dyDescent="0.25">
      <c r="B422" s="266">
        <v>2124</v>
      </c>
      <c r="C422" s="824" t="str">
        <f t="shared" ref="C422:C432" si="60">IF(B422="","",+VLOOKUP(B422,INSUMOS,2,TRUE))</f>
        <v>PINTURA  ESMALTE METALICOS Y MADERA</v>
      </c>
      <c r="D422" s="824"/>
      <c r="E422" s="181" t="str">
        <f t="shared" ref="E422:E432" si="61">IF(B422="","",+VLOOKUP(B422,INSUMOS,3,TRUE))</f>
        <v>Galon</v>
      </c>
      <c r="F422" s="270">
        <v>0.03</v>
      </c>
      <c r="G422" s="181">
        <f t="shared" ref="G422:G432" si="62">IF(B422="","",+VLOOKUP(B422,INSUMOS,4,TRUE))</f>
        <v>110000</v>
      </c>
      <c r="H422" s="182">
        <f>IF(F422=0,"",ROUND(G422*F422,0))</f>
        <v>3300</v>
      </c>
    </row>
    <row r="423" spans="2:8" x14ac:dyDescent="0.25">
      <c r="B423" s="267">
        <v>2018</v>
      </c>
      <c r="C423" s="829" t="str">
        <f t="shared" si="60"/>
        <v xml:space="preserve">ANTICORROSIVO </v>
      </c>
      <c r="D423" s="829"/>
      <c r="E423" s="265" t="str">
        <f t="shared" si="61"/>
        <v>Galon</v>
      </c>
      <c r="F423" s="274">
        <v>0.05</v>
      </c>
      <c r="G423" s="265">
        <f t="shared" si="62"/>
        <v>45000</v>
      </c>
      <c r="H423" s="230">
        <f t="shared" ref="H423:H432" si="63">IF(F423=0,"",ROUND(G423*F423,0))</f>
        <v>2250</v>
      </c>
    </row>
    <row r="424" spans="2:8" x14ac:dyDescent="0.25">
      <c r="B424" s="266"/>
      <c r="C424" s="824" t="str">
        <f t="shared" si="60"/>
        <v/>
      </c>
      <c r="D424" s="824"/>
      <c r="E424" s="181" t="str">
        <f t="shared" si="61"/>
        <v/>
      </c>
      <c r="F424" s="270"/>
      <c r="G424" s="181" t="str">
        <f t="shared" si="62"/>
        <v/>
      </c>
      <c r="H424" s="182" t="str">
        <f t="shared" si="63"/>
        <v/>
      </c>
    </row>
    <row r="425" spans="2:8" x14ac:dyDescent="0.25">
      <c r="B425" s="267"/>
      <c r="C425" s="829" t="str">
        <f t="shared" si="60"/>
        <v/>
      </c>
      <c r="D425" s="829"/>
      <c r="E425" s="265" t="str">
        <f t="shared" si="61"/>
        <v/>
      </c>
      <c r="F425" s="274"/>
      <c r="G425" s="265" t="str">
        <f t="shared" si="62"/>
        <v/>
      </c>
      <c r="H425" s="230" t="str">
        <f t="shared" si="63"/>
        <v/>
      </c>
    </row>
    <row r="426" spans="2:8" x14ac:dyDescent="0.25">
      <c r="B426" s="266"/>
      <c r="C426" s="824" t="str">
        <f t="shared" si="60"/>
        <v/>
      </c>
      <c r="D426" s="824"/>
      <c r="E426" s="181" t="str">
        <f t="shared" si="61"/>
        <v/>
      </c>
      <c r="F426" s="270"/>
      <c r="G426" s="181" t="str">
        <f t="shared" si="62"/>
        <v/>
      </c>
      <c r="H426" s="182" t="str">
        <f t="shared" si="63"/>
        <v/>
      </c>
    </row>
    <row r="427" spans="2:8" x14ac:dyDescent="0.25">
      <c r="B427" s="267"/>
      <c r="C427" s="829" t="str">
        <f t="shared" si="60"/>
        <v/>
      </c>
      <c r="D427" s="829"/>
      <c r="E427" s="265" t="str">
        <f t="shared" si="61"/>
        <v/>
      </c>
      <c r="F427" s="274"/>
      <c r="G427" s="265" t="str">
        <f t="shared" si="62"/>
        <v/>
      </c>
      <c r="H427" s="230" t="str">
        <f t="shared" si="63"/>
        <v/>
      </c>
    </row>
    <row r="428" spans="2:8" x14ac:dyDescent="0.25">
      <c r="B428" s="266"/>
      <c r="C428" s="824" t="str">
        <f t="shared" si="60"/>
        <v/>
      </c>
      <c r="D428" s="824"/>
      <c r="E428" s="181" t="str">
        <f t="shared" si="61"/>
        <v/>
      </c>
      <c r="F428" s="270"/>
      <c r="G428" s="181" t="str">
        <f t="shared" si="62"/>
        <v/>
      </c>
      <c r="H428" s="182" t="str">
        <f t="shared" si="63"/>
        <v/>
      </c>
    </row>
    <row r="429" spans="2:8" x14ac:dyDescent="0.25">
      <c r="B429" s="267"/>
      <c r="C429" s="829" t="str">
        <f t="shared" si="60"/>
        <v/>
      </c>
      <c r="D429" s="829"/>
      <c r="E429" s="265" t="str">
        <f t="shared" si="61"/>
        <v/>
      </c>
      <c r="F429" s="274"/>
      <c r="G429" s="265" t="str">
        <f t="shared" si="62"/>
        <v/>
      </c>
      <c r="H429" s="230" t="str">
        <f t="shared" si="63"/>
        <v/>
      </c>
    </row>
    <row r="430" spans="2:8" x14ac:dyDescent="0.25">
      <c r="B430" s="266"/>
      <c r="C430" s="824" t="str">
        <f t="shared" si="60"/>
        <v/>
      </c>
      <c r="D430" s="824"/>
      <c r="E430" s="181" t="str">
        <f t="shared" si="61"/>
        <v/>
      </c>
      <c r="F430" s="270"/>
      <c r="G430" s="181" t="str">
        <f t="shared" si="62"/>
        <v/>
      </c>
      <c r="H430" s="182" t="str">
        <f t="shared" si="63"/>
        <v/>
      </c>
    </row>
    <row r="431" spans="2:8" x14ac:dyDescent="0.25">
      <c r="B431" s="267"/>
      <c r="C431" s="829" t="str">
        <f t="shared" si="60"/>
        <v/>
      </c>
      <c r="D431" s="829"/>
      <c r="E431" s="265" t="str">
        <f t="shared" si="61"/>
        <v/>
      </c>
      <c r="F431" s="274"/>
      <c r="G431" s="265" t="str">
        <f t="shared" si="62"/>
        <v/>
      </c>
      <c r="H431" s="230" t="str">
        <f t="shared" si="63"/>
        <v/>
      </c>
    </row>
    <row r="432" spans="2:8" x14ac:dyDescent="0.25">
      <c r="B432" s="266"/>
      <c r="C432" s="824" t="str">
        <f t="shared" si="60"/>
        <v/>
      </c>
      <c r="D432" s="824"/>
      <c r="E432" s="181" t="str">
        <f t="shared" si="61"/>
        <v/>
      </c>
      <c r="F432" s="270"/>
      <c r="G432" s="181" t="str">
        <f t="shared" si="62"/>
        <v/>
      </c>
      <c r="H432" s="182" t="str">
        <f t="shared" si="63"/>
        <v/>
      </c>
    </row>
    <row r="433" spans="2:8" x14ac:dyDescent="0.25">
      <c r="B433" s="183"/>
      <c r="C433" s="184"/>
      <c r="D433" s="184"/>
      <c r="E433" s="184"/>
      <c r="F433" s="184"/>
      <c r="G433" s="218" t="s">
        <v>7</v>
      </c>
      <c r="H433" s="223">
        <f>+SUM(H422:H432)</f>
        <v>5550</v>
      </c>
    </row>
    <row r="434" spans="2:8" x14ac:dyDescent="0.25">
      <c r="B434" s="183"/>
      <c r="C434" s="184"/>
      <c r="D434" s="185"/>
      <c r="E434" s="184"/>
      <c r="F434" s="184"/>
      <c r="G434" s="184"/>
      <c r="H434" s="186"/>
    </row>
    <row r="435" spans="2:8" x14ac:dyDescent="0.25">
      <c r="B435" s="825" t="s">
        <v>112</v>
      </c>
      <c r="C435" s="826"/>
      <c r="D435" s="826"/>
      <c r="E435" s="826"/>
      <c r="F435" s="826"/>
      <c r="G435" s="826"/>
      <c r="H435" s="827"/>
    </row>
    <row r="436" spans="2:8" x14ac:dyDescent="0.25">
      <c r="B436" s="224" t="s">
        <v>104</v>
      </c>
      <c r="C436" s="264" t="s">
        <v>105</v>
      </c>
      <c r="D436" s="262" t="s">
        <v>2</v>
      </c>
      <c r="E436" s="262" t="s">
        <v>3</v>
      </c>
      <c r="F436" s="262" t="s">
        <v>113</v>
      </c>
      <c r="G436" s="262" t="s">
        <v>108</v>
      </c>
      <c r="H436" s="263" t="s">
        <v>109</v>
      </c>
    </row>
    <row r="437" spans="2:8" x14ac:dyDescent="0.25">
      <c r="B437" s="266"/>
      <c r="C437" s="261" t="str">
        <f>IF(B437="","",+VLOOKUP(B437,TRANSPORTE,2,TRUE))</f>
        <v/>
      </c>
      <c r="D437" s="261" t="str">
        <f>IF(B437="","",+VLOOKUP(B437,TRANSPORTE,3,TRUE))</f>
        <v/>
      </c>
      <c r="E437" s="270"/>
      <c r="F437" s="270"/>
      <c r="G437" s="181" t="str">
        <f>IF(B437="","",+VLOOKUP(B437,TRANSPORTE,4,TRUE))</f>
        <v/>
      </c>
      <c r="H437" s="182" t="str">
        <f>IF(B437=0,"",ROUND(G437*F437*E437,0))</f>
        <v/>
      </c>
    </row>
    <row r="438" spans="2:8" x14ac:dyDescent="0.25">
      <c r="B438" s="267"/>
      <c r="C438" s="229" t="str">
        <f>IF(B438="","",+VLOOKUP(B438,TRANSPORTE,2,TRUE))</f>
        <v/>
      </c>
      <c r="D438" s="229" t="str">
        <f>IF(B438="","",+VLOOKUP(B438,TRANSPORTE,3,TRUE))</f>
        <v/>
      </c>
      <c r="E438" s="271"/>
      <c r="F438" s="271"/>
      <c r="G438" s="265" t="str">
        <f>IF(B438="","",+VLOOKUP(B438,TRANSPORTE,4,TRUE))</f>
        <v/>
      </c>
      <c r="H438" s="230" t="str">
        <f>IF(B438=0,"",ROUND(G438*F438*E438,0))</f>
        <v/>
      </c>
    </row>
    <row r="439" spans="2:8" x14ac:dyDescent="0.25">
      <c r="B439" s="183"/>
      <c r="C439" s="828"/>
      <c r="D439" s="828"/>
      <c r="E439" s="187"/>
      <c r="F439" s="187"/>
      <c r="G439" s="218" t="s">
        <v>7</v>
      </c>
      <c r="H439" s="223">
        <f>+SUM(H437:H438)</f>
        <v>0</v>
      </c>
    </row>
    <row r="440" spans="2:8" x14ac:dyDescent="0.25">
      <c r="B440" s="183"/>
      <c r="C440" s="828"/>
      <c r="D440" s="828"/>
      <c r="E440" s="187"/>
      <c r="F440" s="187"/>
      <c r="G440" s="187"/>
      <c r="H440" s="188"/>
    </row>
    <row r="441" spans="2:8" x14ac:dyDescent="0.25">
      <c r="B441" s="825" t="s">
        <v>114</v>
      </c>
      <c r="C441" s="826"/>
      <c r="D441" s="826"/>
      <c r="E441" s="826"/>
      <c r="F441" s="826"/>
      <c r="G441" s="826"/>
      <c r="H441" s="827"/>
    </row>
    <row r="442" spans="2:8" x14ac:dyDescent="0.25">
      <c r="B442" s="217" t="s">
        <v>105</v>
      </c>
      <c r="C442" s="218" t="s">
        <v>380</v>
      </c>
      <c r="D442" s="218" t="s">
        <v>111</v>
      </c>
      <c r="E442" s="218" t="s">
        <v>115</v>
      </c>
      <c r="F442" s="218" t="s">
        <v>116</v>
      </c>
      <c r="G442" s="218" t="s">
        <v>107</v>
      </c>
      <c r="H442" s="225" t="s">
        <v>109</v>
      </c>
    </row>
    <row r="443" spans="2:8" x14ac:dyDescent="0.25">
      <c r="B443" s="266">
        <v>4004</v>
      </c>
      <c r="C443" s="261" t="str">
        <f>IF(B443="","",+VLOOKUP(B443,MO,2,TRUE))</f>
        <v>AYUDANTE</v>
      </c>
      <c r="D443" s="272">
        <v>2</v>
      </c>
      <c r="E443" s="257">
        <f>IF(B443="","",+VLOOKUP(B443,MO,4,TRUE))</f>
        <v>54107</v>
      </c>
      <c r="F443" s="257">
        <f>IF(B443="","",+ROUND(E443*D443*1.8,0))</f>
        <v>194785</v>
      </c>
      <c r="G443" s="276">
        <f>+F412</f>
        <v>13</v>
      </c>
      <c r="H443" s="259">
        <f>IF(B443=0,"",+IF(ROUND(F443/G443,0)&lt;1,+ROUND(F443/G443,0),ROUND(F443/G443,0)))</f>
        <v>14983</v>
      </c>
    </row>
    <row r="444" spans="2:8" x14ac:dyDescent="0.25">
      <c r="B444" s="267">
        <v>4003</v>
      </c>
      <c r="C444" s="229" t="str">
        <f>IF(B444="","",+VLOOKUP(B444,MO,2,TRUE))</f>
        <v>OFICIAL</v>
      </c>
      <c r="D444" s="271">
        <v>1</v>
      </c>
      <c r="E444" s="258">
        <f>IF(B444="","",+VLOOKUP(B444,MO,4,TRUE))</f>
        <v>81161</v>
      </c>
      <c r="F444" s="258">
        <f>IF(B444="","",+ROUND(E444*D444*1.8,0))</f>
        <v>146090</v>
      </c>
      <c r="G444" s="280">
        <f>+G443</f>
        <v>13</v>
      </c>
      <c r="H444" s="260">
        <f>IF(B444=0,"",+IF(ROUND(F444/G444,0)&lt;1,+ROUND(F444/G444,0),ROUND(F444/G444,0)))</f>
        <v>11238</v>
      </c>
    </row>
    <row r="445" spans="2:8" x14ac:dyDescent="0.25">
      <c r="B445" s="266"/>
      <c r="C445" s="261" t="str">
        <f>IF(B445="","",+VLOOKUP(B445,MO,2,TRUE))</f>
        <v/>
      </c>
      <c r="D445" s="272"/>
      <c r="E445" s="257" t="str">
        <f>IF(B445="","",+VLOOKUP(B445,MO,4,TRUE))</f>
        <v/>
      </c>
      <c r="F445" s="257" t="str">
        <f>IF(B445="","",+ROUND(E445*D445*1.8,0))</f>
        <v/>
      </c>
      <c r="G445" s="273"/>
      <c r="H445" s="259" t="str">
        <f>IF(B445=0,"",+IF(ROUND(F445/G445,0)&lt;1,+ROUND(F445/G445,0),ROUND(F445/G445,0)))</f>
        <v/>
      </c>
    </row>
    <row r="446" spans="2:8" x14ac:dyDescent="0.25">
      <c r="B446" s="183"/>
      <c r="C446" s="184"/>
      <c r="D446" s="184"/>
      <c r="E446" s="187"/>
      <c r="F446" s="184"/>
      <c r="G446" s="218" t="s">
        <v>7</v>
      </c>
      <c r="H446" s="222">
        <f>+SUM(H443:H445)</f>
        <v>26221</v>
      </c>
    </row>
    <row r="447" spans="2:8" x14ac:dyDescent="0.25">
      <c r="B447" s="183"/>
      <c r="C447" s="184"/>
      <c r="D447" s="184"/>
      <c r="E447" s="189"/>
      <c r="F447" s="184"/>
      <c r="G447" s="184"/>
      <c r="H447" s="190"/>
    </row>
    <row r="448" spans="2:8" x14ac:dyDescent="0.25">
      <c r="B448" s="204"/>
      <c r="C448" s="205"/>
      <c r="D448" s="205"/>
      <c r="E448" s="206" t="s">
        <v>117</v>
      </c>
      <c r="F448" s="205"/>
      <c r="G448" s="207"/>
      <c r="H448" s="226">
        <f>+ROUND(H446+H439+H433+H418,0)</f>
        <v>36238</v>
      </c>
    </row>
    <row r="449" spans="2:8" x14ac:dyDescent="0.25">
      <c r="B449" s="208"/>
      <c r="C449" s="209"/>
      <c r="D449" s="210"/>
      <c r="E449" s="211" t="s">
        <v>118</v>
      </c>
      <c r="F449" s="211"/>
      <c r="G449" s="212">
        <v>0.36</v>
      </c>
      <c r="H449" s="227">
        <f>+ROUND(H448*G449,0)</f>
        <v>13046</v>
      </c>
    </row>
    <row r="450" spans="2:8" x14ac:dyDescent="0.25">
      <c r="B450" s="213"/>
      <c r="C450" s="214"/>
      <c r="D450" s="214"/>
      <c r="E450" s="215" t="s">
        <v>119</v>
      </c>
      <c r="F450" s="214"/>
      <c r="G450" s="216"/>
      <c r="H450" s="228">
        <f>+H449+H448</f>
        <v>49284</v>
      </c>
    </row>
    <row r="451" spans="2:8" x14ac:dyDescent="0.25">
      <c r="B451" s="197" t="s">
        <v>135</v>
      </c>
      <c r="C451" s="184"/>
      <c r="D451" s="184"/>
      <c r="E451" s="196" t="s">
        <v>136</v>
      </c>
      <c r="F451" s="184"/>
      <c r="G451" s="184"/>
      <c r="H451" s="190"/>
    </row>
    <row r="452" spans="2:8" x14ac:dyDescent="0.25">
      <c r="B452" s="667"/>
      <c r="C452" s="668"/>
      <c r="D452" s="195"/>
      <c r="E452" s="668"/>
      <c r="F452" s="668"/>
      <c r="G452" s="668"/>
      <c r="H452" s="669"/>
    </row>
    <row r="453" spans="2:8" x14ac:dyDescent="0.25">
      <c r="B453" s="667" t="str">
        <f>+PRESENTACION!$C$9</f>
        <v>WILSON ESNEYDER SIERRA MAYORGA</v>
      </c>
      <c r="C453" s="668"/>
      <c r="D453" s="195"/>
      <c r="E453" s="668" t="str">
        <f>+PRESENTACION!$C$11</f>
        <v>DIANA MARGARITA CORZO</v>
      </c>
      <c r="F453" s="668"/>
      <c r="G453" s="668"/>
      <c r="H453" s="669"/>
    </row>
    <row r="454" spans="2:8" x14ac:dyDescent="0.25">
      <c r="B454" s="667" t="str">
        <f>+PRESENTACION!$C$10</f>
        <v>AUXILIAR DE INGENIERIA</v>
      </c>
      <c r="C454" s="668"/>
      <c r="D454" s="195"/>
      <c r="E454" s="668" t="str">
        <f>+PRESENTACION!$C$12</f>
        <v>SECRETARIA DE PLANEACION E INFRAESTRUCTURA</v>
      </c>
      <c r="F454" s="668"/>
      <c r="G454" s="668"/>
      <c r="H454" s="669"/>
    </row>
    <row r="455" spans="2:8" ht="16.5" thickBot="1" x14ac:dyDescent="0.3">
      <c r="B455" s="191"/>
      <c r="C455" s="192"/>
      <c r="D455" s="192"/>
      <c r="E455" s="192"/>
      <c r="F455" s="192"/>
      <c r="G455" s="192"/>
      <c r="H455" s="193"/>
    </row>
  </sheetData>
  <mergeCells count="328">
    <mergeCell ref="K176:K177"/>
    <mergeCell ref="K290:K291"/>
    <mergeCell ref="B453:C453"/>
    <mergeCell ref="E453:H453"/>
    <mergeCell ref="B454:C454"/>
    <mergeCell ref="E454:H454"/>
    <mergeCell ref="C430:D430"/>
    <mergeCell ref="C431:D431"/>
    <mergeCell ref="C432:D432"/>
    <mergeCell ref="B435:H435"/>
    <mergeCell ref="C439:D439"/>
    <mergeCell ref="C440:D440"/>
    <mergeCell ref="B441:H441"/>
    <mergeCell ref="B452:C452"/>
    <mergeCell ref="E452:H452"/>
    <mergeCell ref="C421:D421"/>
    <mergeCell ref="C422:D422"/>
    <mergeCell ref="C423:D423"/>
    <mergeCell ref="C424:D424"/>
    <mergeCell ref="C425:D425"/>
    <mergeCell ref="C426:D426"/>
    <mergeCell ref="C427:D427"/>
    <mergeCell ref="C428:D428"/>
    <mergeCell ref="C429:D429"/>
    <mergeCell ref="B410:H410"/>
    <mergeCell ref="C411:D411"/>
    <mergeCell ref="C412:D412"/>
    <mergeCell ref="C413:D413"/>
    <mergeCell ref="C414:D414"/>
    <mergeCell ref="C415:D415"/>
    <mergeCell ref="C416:D416"/>
    <mergeCell ref="C417:D417"/>
    <mergeCell ref="B420:H420"/>
    <mergeCell ref="K347:K348"/>
    <mergeCell ref="B401:H401"/>
    <mergeCell ref="C402:H402"/>
    <mergeCell ref="C403:H403"/>
    <mergeCell ref="B404:B405"/>
    <mergeCell ref="C404:H405"/>
    <mergeCell ref="K404:K405"/>
    <mergeCell ref="D406:H406"/>
    <mergeCell ref="B407:B408"/>
    <mergeCell ref="C407:F407"/>
    <mergeCell ref="C408:H408"/>
    <mergeCell ref="C354:D354"/>
    <mergeCell ref="C355:D355"/>
    <mergeCell ref="C356:D356"/>
    <mergeCell ref="C357:D357"/>
    <mergeCell ref="C358:D358"/>
    <mergeCell ref="C359:D359"/>
    <mergeCell ref="C360:D360"/>
    <mergeCell ref="B363:H363"/>
    <mergeCell ref="C364:D364"/>
    <mergeCell ref="C365:D365"/>
    <mergeCell ref="C366:D366"/>
    <mergeCell ref="C367:D367"/>
    <mergeCell ref="C368:D368"/>
    <mergeCell ref="B338:C338"/>
    <mergeCell ref="E338:H338"/>
    <mergeCell ref="B339:C339"/>
    <mergeCell ref="E339:H339"/>
    <mergeCell ref="B340:C340"/>
    <mergeCell ref="E340:H340"/>
    <mergeCell ref="C325:D325"/>
    <mergeCell ref="C326:D326"/>
    <mergeCell ref="B327:H327"/>
    <mergeCell ref="C316:D316"/>
    <mergeCell ref="C317:D317"/>
    <mergeCell ref="C318:D318"/>
    <mergeCell ref="B321:H321"/>
    <mergeCell ref="C310:D310"/>
    <mergeCell ref="C311:D311"/>
    <mergeCell ref="C312:D312"/>
    <mergeCell ref="C313:D313"/>
    <mergeCell ref="C314:D314"/>
    <mergeCell ref="C315:D315"/>
    <mergeCell ref="C302:D302"/>
    <mergeCell ref="C303:D303"/>
    <mergeCell ref="B306:H306"/>
    <mergeCell ref="C307:D307"/>
    <mergeCell ref="C308:D308"/>
    <mergeCell ref="C309:D309"/>
    <mergeCell ref="B296:H296"/>
    <mergeCell ref="C297:D297"/>
    <mergeCell ref="C298:D298"/>
    <mergeCell ref="C299:D299"/>
    <mergeCell ref="C300:D300"/>
    <mergeCell ref="C301:D301"/>
    <mergeCell ref="D292:H292"/>
    <mergeCell ref="B293:B294"/>
    <mergeCell ref="C293:F293"/>
    <mergeCell ref="C294:H294"/>
    <mergeCell ref="B282:C282"/>
    <mergeCell ref="E282:H282"/>
    <mergeCell ref="B283:C283"/>
    <mergeCell ref="E283:H283"/>
    <mergeCell ref="B287:H287"/>
    <mergeCell ref="C288:H288"/>
    <mergeCell ref="B270:H270"/>
    <mergeCell ref="B281:C281"/>
    <mergeCell ref="E281:H281"/>
    <mergeCell ref="C261:D261"/>
    <mergeCell ref="B264:H264"/>
    <mergeCell ref="C268:D268"/>
    <mergeCell ref="C269:D269"/>
    <mergeCell ref="C289:H289"/>
    <mergeCell ref="B290:B291"/>
    <mergeCell ref="C290:H291"/>
    <mergeCell ref="C255:D255"/>
    <mergeCell ref="C256:D256"/>
    <mergeCell ref="C257:D257"/>
    <mergeCell ref="C258:D258"/>
    <mergeCell ref="C259:D259"/>
    <mergeCell ref="C260:D260"/>
    <mergeCell ref="B249:H249"/>
    <mergeCell ref="C250:D250"/>
    <mergeCell ref="C251:D251"/>
    <mergeCell ref="C252:D252"/>
    <mergeCell ref="C253:D253"/>
    <mergeCell ref="C254:D254"/>
    <mergeCell ref="C241:D241"/>
    <mergeCell ref="C242:D242"/>
    <mergeCell ref="C243:D243"/>
    <mergeCell ref="C244:D244"/>
    <mergeCell ref="C245:D245"/>
    <mergeCell ref="C246:D246"/>
    <mergeCell ref="D235:H235"/>
    <mergeCell ref="B236:B237"/>
    <mergeCell ref="C236:F236"/>
    <mergeCell ref="C237:H237"/>
    <mergeCell ref="B239:H239"/>
    <mergeCell ref="C240:D240"/>
    <mergeCell ref="B226:C226"/>
    <mergeCell ref="E226:H226"/>
    <mergeCell ref="B230:H230"/>
    <mergeCell ref="C231:H231"/>
    <mergeCell ref="C232:H232"/>
    <mergeCell ref="B233:B234"/>
    <mergeCell ref="C233:H234"/>
    <mergeCell ref="B224:C224"/>
    <mergeCell ref="E224:H224"/>
    <mergeCell ref="B225:C225"/>
    <mergeCell ref="E225:H225"/>
    <mergeCell ref="B207:H207"/>
    <mergeCell ref="C211:D211"/>
    <mergeCell ref="C212:D212"/>
    <mergeCell ref="B213:H213"/>
    <mergeCell ref="C199:D199"/>
    <mergeCell ref="C200:D200"/>
    <mergeCell ref="C201:D201"/>
    <mergeCell ref="C202:D202"/>
    <mergeCell ref="C203:D203"/>
    <mergeCell ref="C204:D204"/>
    <mergeCell ref="C193:D193"/>
    <mergeCell ref="C194:D194"/>
    <mergeCell ref="C195:D195"/>
    <mergeCell ref="C196:D196"/>
    <mergeCell ref="C197:D197"/>
    <mergeCell ref="C198:D198"/>
    <mergeCell ref="C185:D185"/>
    <mergeCell ref="C186:D186"/>
    <mergeCell ref="C187:D187"/>
    <mergeCell ref="C188:D188"/>
    <mergeCell ref="C189:D189"/>
    <mergeCell ref="B192:H192"/>
    <mergeCell ref="B179:B180"/>
    <mergeCell ref="C179:F179"/>
    <mergeCell ref="C180:H180"/>
    <mergeCell ref="B182:H182"/>
    <mergeCell ref="C183:D183"/>
    <mergeCell ref="C184:D184"/>
    <mergeCell ref="B173:H173"/>
    <mergeCell ref="C174:H174"/>
    <mergeCell ref="C175:H175"/>
    <mergeCell ref="B176:B177"/>
    <mergeCell ref="C176:H177"/>
    <mergeCell ref="D178:H178"/>
    <mergeCell ref="B167:C167"/>
    <mergeCell ref="E167:H167"/>
    <mergeCell ref="B168:C168"/>
    <mergeCell ref="E168:H168"/>
    <mergeCell ref="B169:C169"/>
    <mergeCell ref="E169:H169"/>
    <mergeCell ref="C154:D154"/>
    <mergeCell ref="C155:D155"/>
    <mergeCell ref="B156:H156"/>
    <mergeCell ref="C145:D145"/>
    <mergeCell ref="C146:D146"/>
    <mergeCell ref="C147:D147"/>
    <mergeCell ref="B150:H150"/>
    <mergeCell ref="C139:D139"/>
    <mergeCell ref="C140:D140"/>
    <mergeCell ref="C141:D141"/>
    <mergeCell ref="C142:D142"/>
    <mergeCell ref="C143:D143"/>
    <mergeCell ref="C144:D144"/>
    <mergeCell ref="C131:D131"/>
    <mergeCell ref="C132:D132"/>
    <mergeCell ref="B135:H135"/>
    <mergeCell ref="C136:D136"/>
    <mergeCell ref="C137:D137"/>
    <mergeCell ref="C138:D138"/>
    <mergeCell ref="B125:H125"/>
    <mergeCell ref="C126:D126"/>
    <mergeCell ref="C127:D127"/>
    <mergeCell ref="C128:D128"/>
    <mergeCell ref="C129:D129"/>
    <mergeCell ref="C130:D130"/>
    <mergeCell ref="D121:H121"/>
    <mergeCell ref="B122:B123"/>
    <mergeCell ref="C122:F122"/>
    <mergeCell ref="C123:H123"/>
    <mergeCell ref="B111:C111"/>
    <mergeCell ref="E111:H111"/>
    <mergeCell ref="B112:C112"/>
    <mergeCell ref="E112:H112"/>
    <mergeCell ref="B116:H116"/>
    <mergeCell ref="C117:H117"/>
    <mergeCell ref="B99:H99"/>
    <mergeCell ref="B110:C110"/>
    <mergeCell ref="E110:H110"/>
    <mergeCell ref="C90:D90"/>
    <mergeCell ref="B93:H93"/>
    <mergeCell ref="C97:D97"/>
    <mergeCell ref="C98:D98"/>
    <mergeCell ref="C118:H118"/>
    <mergeCell ref="B119:B120"/>
    <mergeCell ref="C119:H120"/>
    <mergeCell ref="C84:D84"/>
    <mergeCell ref="C85:D85"/>
    <mergeCell ref="C86:D86"/>
    <mergeCell ref="C87:D87"/>
    <mergeCell ref="C88:D88"/>
    <mergeCell ref="C89:D89"/>
    <mergeCell ref="B78:H78"/>
    <mergeCell ref="C79:D79"/>
    <mergeCell ref="C80:D80"/>
    <mergeCell ref="C81:D81"/>
    <mergeCell ref="C82:D82"/>
    <mergeCell ref="C83:D83"/>
    <mergeCell ref="C70:D70"/>
    <mergeCell ref="C71:D71"/>
    <mergeCell ref="C72:D72"/>
    <mergeCell ref="C73:D73"/>
    <mergeCell ref="C74:D74"/>
    <mergeCell ref="C75:D75"/>
    <mergeCell ref="D64:H64"/>
    <mergeCell ref="B65:B66"/>
    <mergeCell ref="C65:F65"/>
    <mergeCell ref="C66:H66"/>
    <mergeCell ref="B68:H68"/>
    <mergeCell ref="C69:D69"/>
    <mergeCell ref="B55:C55"/>
    <mergeCell ref="E55:H55"/>
    <mergeCell ref="B59:H59"/>
    <mergeCell ref="C60:H60"/>
    <mergeCell ref="C61:H61"/>
    <mergeCell ref="B62:B63"/>
    <mergeCell ref="C62:H63"/>
    <mergeCell ref="B53:C53"/>
    <mergeCell ref="E53:H53"/>
    <mergeCell ref="B54:C54"/>
    <mergeCell ref="E54:H54"/>
    <mergeCell ref="B2:H2"/>
    <mergeCell ref="C3:H3"/>
    <mergeCell ref="C4:H4"/>
    <mergeCell ref="B5:B6"/>
    <mergeCell ref="C5:H6"/>
    <mergeCell ref="D7:H7"/>
    <mergeCell ref="C22:D22"/>
    <mergeCell ref="C23:D23"/>
    <mergeCell ref="C24:D24"/>
    <mergeCell ref="C14:D14"/>
    <mergeCell ref="C15:D15"/>
    <mergeCell ref="C16:D16"/>
    <mergeCell ref="C17:D17"/>
    <mergeCell ref="C18:D18"/>
    <mergeCell ref="B21:H21"/>
    <mergeCell ref="K5:K6"/>
    <mergeCell ref="K62:K63"/>
    <mergeCell ref="K119:K120"/>
    <mergeCell ref="K233:K234"/>
    <mergeCell ref="B344:H344"/>
    <mergeCell ref="B8:B9"/>
    <mergeCell ref="C8:F8"/>
    <mergeCell ref="C9:H9"/>
    <mergeCell ref="B11:H11"/>
    <mergeCell ref="C12:D12"/>
    <mergeCell ref="C13:D13"/>
    <mergeCell ref="C25:D25"/>
    <mergeCell ref="C26:D26"/>
    <mergeCell ref="C27:D27"/>
    <mergeCell ref="B36:H36"/>
    <mergeCell ref="C40:D40"/>
    <mergeCell ref="C41:D41"/>
    <mergeCell ref="B42:H42"/>
    <mergeCell ref="C28:D28"/>
    <mergeCell ref="C29:D29"/>
    <mergeCell ref="C30:D30"/>
    <mergeCell ref="C31:D31"/>
    <mergeCell ref="C32:D32"/>
    <mergeCell ref="C33:D33"/>
    <mergeCell ref="C345:H345"/>
    <mergeCell ref="C346:H346"/>
    <mergeCell ref="B347:B348"/>
    <mergeCell ref="C347:H348"/>
    <mergeCell ref="D349:H349"/>
    <mergeCell ref="B350:B351"/>
    <mergeCell ref="C350:F350"/>
    <mergeCell ref="C351:H351"/>
    <mergeCell ref="B353:H353"/>
    <mergeCell ref="C369:D369"/>
    <mergeCell ref="C370:D370"/>
    <mergeCell ref="C371:D371"/>
    <mergeCell ref="C372:D372"/>
    <mergeCell ref="C373:D373"/>
    <mergeCell ref="B397:C397"/>
    <mergeCell ref="E397:H397"/>
    <mergeCell ref="C374:D374"/>
    <mergeCell ref="C375:D375"/>
    <mergeCell ref="B378:H378"/>
    <mergeCell ref="C382:D382"/>
    <mergeCell ref="C383:D383"/>
    <mergeCell ref="B384:H384"/>
    <mergeCell ref="B395:C395"/>
    <mergeCell ref="E395:H395"/>
    <mergeCell ref="B396:C396"/>
    <mergeCell ref="E396:H396"/>
  </mergeCells>
  <hyperlinks>
    <hyperlink ref="K5:K6" location="PRESUPUESTO!A34" display="PRESUPUESTO" xr:uid="{00000000-0004-0000-0F00-000000000000}"/>
    <hyperlink ref="K7" location="'MC CAP 4'!Área_de_impresión" display="'MC CAP 4'!Área_de_impresión" xr:uid="{00000000-0004-0000-0F00-000001000000}"/>
    <hyperlink ref="K62:K63" location="PRESUPUESTO!A34" display="PRESUPUESTO" xr:uid="{00000000-0004-0000-0F00-000002000000}"/>
    <hyperlink ref="K64" location="'MC CAP 4'!Área_de_impresión" display="'MC CAP 4'!Área_de_impresión" xr:uid="{00000000-0004-0000-0F00-000003000000}"/>
    <hyperlink ref="K119:K120" location="PRESUPUESTO!A34" display="PRESUPUESTO" xr:uid="{00000000-0004-0000-0F00-000004000000}"/>
    <hyperlink ref="K121" location="'MC CAP 4'!Área_de_impresión" display="'MC CAP 4'!Área_de_impresión" xr:uid="{00000000-0004-0000-0F00-000005000000}"/>
    <hyperlink ref="K176:K177" location="PRESUPUESTO!A34" display="PRESUPUESTO" xr:uid="{00000000-0004-0000-0F00-000006000000}"/>
    <hyperlink ref="K178" location="'MC CAP 4'!Área_de_impresión" display="'MC CAP 4'!Área_de_impresión" xr:uid="{00000000-0004-0000-0F00-000007000000}"/>
    <hyperlink ref="K233:K234" location="PRESUPUESTO!A34" display="PRESUPUESTO" xr:uid="{00000000-0004-0000-0F00-000008000000}"/>
    <hyperlink ref="K235" location="'MC CAP 4'!Área_de_impresión" display="'MC CAP 4'!Área_de_impresión" xr:uid="{00000000-0004-0000-0F00-000009000000}"/>
    <hyperlink ref="K290:K291" location="PRESUPUESTO!A34" display="PRESUPUESTO" xr:uid="{00000000-0004-0000-0F00-00000A000000}"/>
    <hyperlink ref="K292" location="'MC CAP 4'!Área_de_impresión" display="'MC CAP 4'!Área_de_impresión" xr:uid="{00000000-0004-0000-0F00-00000B000000}"/>
    <hyperlink ref="K347:K348" location="PRESUPUESTO!A34" display="PRESUPUESTO" xr:uid="{00000000-0004-0000-0F00-00000C000000}"/>
    <hyperlink ref="K349" location="'MC CAP 4'!Área_de_impresión" display="'MC CAP 4'!Área_de_impresión" xr:uid="{00000000-0004-0000-0F00-00000D000000}"/>
    <hyperlink ref="K404:K405" location="PRESUPUESTO!A34" display="PRESUPUESTO" xr:uid="{00000000-0004-0000-0F00-00000E000000}"/>
    <hyperlink ref="K406" location="'MC CAP 4'!Área_de_impresión" display="'MC CAP 4'!Área_de_impresión" xr:uid="{00000000-0004-0000-0F00-00000F000000}"/>
  </hyperlinks>
  <pageMargins left="0.7" right="0.7" top="0.75" bottom="0.75" header="0.3" footer="0.3"/>
  <pageSetup scale="76" orientation="portrait" r:id="rId1"/>
  <rowBreaks count="7" manualBreakCount="7">
    <brk id="57" max="8" man="1"/>
    <brk id="114" max="8" man="1"/>
    <brk id="171" max="8" man="1"/>
    <brk id="228" max="8" man="1"/>
    <brk id="285" max="8" man="1"/>
    <brk id="342" max="8" man="1"/>
    <brk id="399" max="8"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9"/>
  </sheetPr>
  <dimension ref="A1:K284"/>
  <sheetViews>
    <sheetView view="pageBreakPreview" topLeftCell="A41" zoomScaleNormal="100" zoomScaleSheetLayoutView="100" workbookViewId="0">
      <selection activeCell="B2" sqref="B2:H56"/>
    </sheetView>
  </sheetViews>
  <sheetFormatPr baseColWidth="10" defaultColWidth="11.42578125" defaultRowHeight="15.75" x14ac:dyDescent="0.25"/>
  <cols>
    <col min="1" max="1" width="3.42578125" style="1" customWidth="1"/>
    <col min="2" max="2" width="15.7109375" style="1" customWidth="1"/>
    <col min="3" max="3" width="23.7109375" style="1" customWidth="1"/>
    <col min="4" max="4" width="10.85546875" style="1" customWidth="1"/>
    <col min="5" max="5" width="13.28515625" style="1" customWidth="1"/>
    <col min="6" max="7" width="15" style="1" bestFit="1" customWidth="1"/>
    <col min="8" max="8" width="17.7109375" style="1" customWidth="1"/>
    <col min="9" max="9" width="3.140625" style="1" customWidth="1"/>
    <col min="10" max="10" width="11.42578125" style="9"/>
    <col min="11" max="11" width="13.42578125" style="9" bestFit="1" customWidth="1"/>
    <col min="12" max="16384" width="11.42578125" style="9"/>
  </cols>
  <sheetData>
    <row r="1" spans="1:11" s="1" customFormat="1" ht="16.5" thickBot="1" x14ac:dyDescent="0.3">
      <c r="A1" s="304"/>
    </row>
    <row r="2" spans="1:11" x14ac:dyDescent="0.25">
      <c r="B2" s="845" t="s">
        <v>96</v>
      </c>
      <c r="C2" s="846"/>
      <c r="D2" s="846"/>
      <c r="E2" s="846"/>
      <c r="F2" s="846"/>
      <c r="G2" s="846"/>
      <c r="H2" s="847"/>
    </row>
    <row r="3" spans="1:11" x14ac:dyDescent="0.25">
      <c r="B3" s="198" t="s">
        <v>97</v>
      </c>
      <c r="C3" s="848" t="str">
        <f>+PRESENTACION!$C$2</f>
        <v>MUNICIPIO DE SAN VICENTE DE CHUCURI</v>
      </c>
      <c r="D3" s="848"/>
      <c r="E3" s="848"/>
      <c r="F3" s="848"/>
      <c r="G3" s="848"/>
      <c r="H3" s="849"/>
    </row>
    <row r="4" spans="1:11" ht="16.5" thickBot="1" x14ac:dyDescent="0.3">
      <c r="B4" s="199" t="s">
        <v>98</v>
      </c>
      <c r="C4" s="850">
        <f>+PRESENTACION!$C$6</f>
        <v>45848</v>
      </c>
      <c r="D4" s="851"/>
      <c r="E4" s="851"/>
      <c r="F4" s="851"/>
      <c r="G4" s="851"/>
      <c r="H4" s="852"/>
    </row>
    <row r="5" spans="1:11" x14ac:dyDescent="0.25">
      <c r="B5" s="853" t="s">
        <v>99</v>
      </c>
      <c r="C5" s="854" t="str">
        <f>+PRESENTACION!$C$4</f>
        <v>ADECUACION DEL POLIDEPORTIVO ESCUELA EL LEON DEL MUNICIPIO DE SAN VICENTE DE CHUCURI</v>
      </c>
      <c r="D5" s="855"/>
      <c r="E5" s="855"/>
      <c r="F5" s="855"/>
      <c r="G5" s="855"/>
      <c r="H5" s="856"/>
      <c r="K5" s="749" t="s">
        <v>399</v>
      </c>
    </row>
    <row r="6" spans="1:11" x14ac:dyDescent="0.25">
      <c r="B6" s="853"/>
      <c r="C6" s="855"/>
      <c r="D6" s="855"/>
      <c r="E6" s="855"/>
      <c r="F6" s="855"/>
      <c r="G6" s="855"/>
      <c r="H6" s="856"/>
      <c r="K6" s="750"/>
    </row>
    <row r="7" spans="1:11" ht="16.5" thickBot="1" x14ac:dyDescent="0.3">
      <c r="B7" s="199" t="s">
        <v>100</v>
      </c>
      <c r="C7" s="200">
        <f>+PRESUPUESTO!$B$27</f>
        <v>5</v>
      </c>
      <c r="D7" s="834" t="str">
        <f>+PRESUPUESTO!$C$27</f>
        <v>PISOS Y ENCHAPES</v>
      </c>
      <c r="E7" s="835"/>
      <c r="F7" s="835"/>
      <c r="G7" s="835"/>
      <c r="H7" s="836"/>
      <c r="K7" s="335" t="s">
        <v>452</v>
      </c>
    </row>
    <row r="8" spans="1:11" x14ac:dyDescent="0.25">
      <c r="B8" s="837" t="s">
        <v>101</v>
      </c>
      <c r="C8" s="839" t="e">
        <f>+PRESUPUESTO!#REF!</f>
        <v>#REF!</v>
      </c>
      <c r="D8" s="840"/>
      <c r="E8" s="840"/>
      <c r="F8" s="841"/>
      <c r="G8" s="203" t="s">
        <v>102</v>
      </c>
      <c r="H8" s="201" t="e">
        <f>+PRESUPUESTO!#REF!</f>
        <v>#REF!</v>
      </c>
    </row>
    <row r="9" spans="1:11" x14ac:dyDescent="0.25">
      <c r="B9" s="838"/>
      <c r="C9" s="842" t="e">
        <f>+PRESUPUESTO!#REF!</f>
        <v>#REF!</v>
      </c>
      <c r="D9" s="843"/>
      <c r="E9" s="843"/>
      <c r="F9" s="843"/>
      <c r="G9" s="843"/>
      <c r="H9" s="844"/>
    </row>
    <row r="10" spans="1:11" x14ac:dyDescent="0.25">
      <c r="B10" s="176"/>
      <c r="C10" s="177"/>
      <c r="D10" s="177"/>
      <c r="E10" s="177"/>
      <c r="F10" s="177"/>
      <c r="G10" s="177"/>
      <c r="H10" s="178"/>
    </row>
    <row r="11" spans="1:11" x14ac:dyDescent="0.25">
      <c r="B11" s="825" t="s">
        <v>103</v>
      </c>
      <c r="C11" s="826"/>
      <c r="D11" s="826"/>
      <c r="E11" s="826"/>
      <c r="F11" s="826"/>
      <c r="G11" s="826"/>
      <c r="H11" s="827"/>
    </row>
    <row r="12" spans="1:11" x14ac:dyDescent="0.25">
      <c r="B12" s="217" t="s">
        <v>104</v>
      </c>
      <c r="C12" s="830" t="s">
        <v>105</v>
      </c>
      <c r="D12" s="831"/>
      <c r="E12" s="218" t="s">
        <v>106</v>
      </c>
      <c r="F12" s="202" t="s">
        <v>107</v>
      </c>
      <c r="G12" s="218" t="s">
        <v>108</v>
      </c>
      <c r="H12" s="219" t="s">
        <v>109</v>
      </c>
    </row>
    <row r="13" spans="1:11" x14ac:dyDescent="0.25">
      <c r="B13" s="266"/>
      <c r="C13" s="832" t="str">
        <f t="shared" ref="C13:C18" si="0">IF(B13="","",+VLOOKUP(B13,MATERIALES,2,TRUE))</f>
        <v/>
      </c>
      <c r="D13" s="833"/>
      <c r="E13" s="179" t="str">
        <f t="shared" ref="E13:E18" si="1">IF(B13="","",+VLOOKUP(B13,MATERIALES,3,TRUE))</f>
        <v/>
      </c>
      <c r="F13" s="268"/>
      <c r="G13" s="180" t="str">
        <f t="shared" ref="G13:G18" si="2">IF(B13="","",+VLOOKUP(B13,MATERIALES,4,TRUE))</f>
        <v/>
      </c>
      <c r="H13" s="259" t="str">
        <f t="shared" ref="H13:H18" si="3">IF(F13=0,"",+IF(ROUND(G13/F13,0)&lt;1,+ROUND(G13*F13,0),ROUND(G13/F13,0)))</f>
        <v/>
      </c>
    </row>
    <row r="14" spans="1:11" x14ac:dyDescent="0.25">
      <c r="B14" s="267"/>
      <c r="C14" s="829" t="str">
        <f t="shared" si="0"/>
        <v/>
      </c>
      <c r="D14" s="829"/>
      <c r="E14" s="220" t="str">
        <f t="shared" si="1"/>
        <v/>
      </c>
      <c r="F14" s="269"/>
      <c r="G14" s="221" t="str">
        <f t="shared" si="2"/>
        <v/>
      </c>
      <c r="H14" s="260" t="str">
        <f t="shared" si="3"/>
        <v/>
      </c>
    </row>
    <row r="15" spans="1:11" x14ac:dyDescent="0.25">
      <c r="B15" s="266"/>
      <c r="C15" s="832" t="str">
        <f t="shared" si="0"/>
        <v/>
      </c>
      <c r="D15" s="833"/>
      <c r="E15" s="179" t="str">
        <f t="shared" si="1"/>
        <v/>
      </c>
      <c r="F15" s="268"/>
      <c r="G15" s="180" t="str">
        <f t="shared" si="2"/>
        <v/>
      </c>
      <c r="H15" s="259" t="str">
        <f t="shared" si="3"/>
        <v/>
      </c>
    </row>
    <row r="16" spans="1:11" x14ac:dyDescent="0.25">
      <c r="B16" s="267"/>
      <c r="C16" s="829" t="str">
        <f t="shared" si="0"/>
        <v/>
      </c>
      <c r="D16" s="829"/>
      <c r="E16" s="220" t="str">
        <f t="shared" si="1"/>
        <v/>
      </c>
      <c r="F16" s="269"/>
      <c r="G16" s="221" t="str">
        <f t="shared" si="2"/>
        <v/>
      </c>
      <c r="H16" s="260" t="str">
        <f t="shared" si="3"/>
        <v/>
      </c>
    </row>
    <row r="17" spans="2:8" x14ac:dyDescent="0.25">
      <c r="B17" s="266"/>
      <c r="C17" s="832" t="str">
        <f t="shared" si="0"/>
        <v/>
      </c>
      <c r="D17" s="833"/>
      <c r="E17" s="179" t="str">
        <f t="shared" si="1"/>
        <v/>
      </c>
      <c r="F17" s="268"/>
      <c r="G17" s="180" t="str">
        <f t="shared" si="2"/>
        <v/>
      </c>
      <c r="H17" s="259" t="str">
        <f t="shared" si="3"/>
        <v/>
      </c>
    </row>
    <row r="18" spans="2:8" x14ac:dyDescent="0.25">
      <c r="B18" s="267">
        <v>1019</v>
      </c>
      <c r="C18" s="829" t="str">
        <f t="shared" si="0"/>
        <v xml:space="preserve">HERRAMIENTA MENOR </v>
      </c>
      <c r="D18" s="829"/>
      <c r="E18" s="220" t="str">
        <f t="shared" si="1"/>
        <v>%</v>
      </c>
      <c r="F18" s="269">
        <f>+H47</f>
        <v>34088</v>
      </c>
      <c r="G18" s="275">
        <f t="shared" si="2"/>
        <v>0.1</v>
      </c>
      <c r="H18" s="260">
        <f t="shared" si="3"/>
        <v>3409</v>
      </c>
    </row>
    <row r="19" spans="2:8" x14ac:dyDescent="0.25">
      <c r="B19" s="183"/>
      <c r="C19" s="184"/>
      <c r="D19" s="184"/>
      <c r="E19" s="184"/>
      <c r="F19" s="184"/>
      <c r="G19" s="218" t="s">
        <v>7</v>
      </c>
      <c r="H19" s="222">
        <f>+SUM(H13:H18)</f>
        <v>3409</v>
      </c>
    </row>
    <row r="20" spans="2:8" x14ac:dyDescent="0.25">
      <c r="B20" s="183"/>
      <c r="C20" s="184"/>
      <c r="D20" s="185"/>
      <c r="E20" s="184"/>
      <c r="F20" s="184"/>
      <c r="G20" s="184"/>
      <c r="H20" s="186"/>
    </row>
    <row r="21" spans="2:8" x14ac:dyDescent="0.25">
      <c r="B21" s="825" t="s">
        <v>110</v>
      </c>
      <c r="C21" s="826"/>
      <c r="D21" s="826"/>
      <c r="E21" s="826"/>
      <c r="F21" s="826"/>
      <c r="G21" s="826"/>
      <c r="H21" s="827"/>
    </row>
    <row r="22" spans="2:8" x14ac:dyDescent="0.25">
      <c r="B22" s="217" t="s">
        <v>104</v>
      </c>
      <c r="C22" s="830" t="s">
        <v>105</v>
      </c>
      <c r="D22" s="831"/>
      <c r="E22" s="218" t="s">
        <v>106</v>
      </c>
      <c r="F22" s="218" t="s">
        <v>111</v>
      </c>
      <c r="G22" s="218" t="s">
        <v>108</v>
      </c>
      <c r="H22" s="222" t="s">
        <v>109</v>
      </c>
    </row>
    <row r="23" spans="2:8" x14ac:dyDescent="0.25">
      <c r="B23" s="266">
        <v>2111</v>
      </c>
      <c r="C23" s="824" t="str">
        <f t="shared" ref="C23:C33" si="4">IF(B23="","",+VLOOKUP(B23,INSUMOS,2,TRUE))</f>
        <v xml:space="preserve">MORTERO 1:3 </v>
      </c>
      <c r="D23" s="824"/>
      <c r="E23" s="181" t="str">
        <f t="shared" ref="E23:E33" si="5">IF(B23="","",+VLOOKUP(B23,INSUMOS,3,TRUE))</f>
        <v>m³</v>
      </c>
      <c r="F23" s="270">
        <v>0.03</v>
      </c>
      <c r="G23" s="181">
        <f t="shared" ref="G23:G33" si="6">IF(B23="","",+VLOOKUP(B23,INSUMOS,4,TRUE))</f>
        <v>601665</v>
      </c>
      <c r="H23" s="182">
        <f>IF(F23=0,"",ROUND(G23*F23,0))</f>
        <v>18050</v>
      </c>
    </row>
    <row r="24" spans="2:8" x14ac:dyDescent="0.25">
      <c r="B24" s="267"/>
      <c r="C24" s="829" t="str">
        <f t="shared" si="4"/>
        <v/>
      </c>
      <c r="D24" s="829"/>
      <c r="E24" s="265" t="str">
        <f t="shared" si="5"/>
        <v/>
      </c>
      <c r="F24" s="274"/>
      <c r="G24" s="265" t="str">
        <f t="shared" si="6"/>
        <v/>
      </c>
      <c r="H24" s="230" t="str">
        <f t="shared" ref="H24:H33" si="7">IF(F24=0,"",ROUND(G24*F24,0))</f>
        <v/>
      </c>
    </row>
    <row r="25" spans="2:8" x14ac:dyDescent="0.25">
      <c r="B25" s="266"/>
      <c r="C25" s="824" t="str">
        <f t="shared" si="4"/>
        <v/>
      </c>
      <c r="D25" s="824"/>
      <c r="E25" s="181" t="str">
        <f t="shared" si="5"/>
        <v/>
      </c>
      <c r="F25" s="270"/>
      <c r="G25" s="181" t="str">
        <f t="shared" si="6"/>
        <v/>
      </c>
      <c r="H25" s="182" t="str">
        <f t="shared" si="7"/>
        <v/>
      </c>
    </row>
    <row r="26" spans="2:8" x14ac:dyDescent="0.25">
      <c r="B26" s="267"/>
      <c r="C26" s="829" t="str">
        <f t="shared" si="4"/>
        <v/>
      </c>
      <c r="D26" s="829"/>
      <c r="E26" s="265" t="str">
        <f t="shared" si="5"/>
        <v/>
      </c>
      <c r="F26" s="274"/>
      <c r="G26" s="265" t="str">
        <f t="shared" si="6"/>
        <v/>
      </c>
      <c r="H26" s="230" t="str">
        <f t="shared" si="7"/>
        <v/>
      </c>
    </row>
    <row r="27" spans="2:8" x14ac:dyDescent="0.25">
      <c r="B27" s="266"/>
      <c r="C27" s="824" t="str">
        <f t="shared" si="4"/>
        <v/>
      </c>
      <c r="D27" s="824"/>
      <c r="E27" s="181" t="str">
        <f t="shared" si="5"/>
        <v/>
      </c>
      <c r="F27" s="270"/>
      <c r="G27" s="181" t="str">
        <f t="shared" si="6"/>
        <v/>
      </c>
      <c r="H27" s="182" t="str">
        <f t="shared" si="7"/>
        <v/>
      </c>
    </row>
    <row r="28" spans="2:8" x14ac:dyDescent="0.25">
      <c r="B28" s="267"/>
      <c r="C28" s="829" t="str">
        <f t="shared" si="4"/>
        <v/>
      </c>
      <c r="D28" s="829"/>
      <c r="E28" s="265" t="str">
        <f t="shared" si="5"/>
        <v/>
      </c>
      <c r="F28" s="274"/>
      <c r="G28" s="265" t="str">
        <f t="shared" si="6"/>
        <v/>
      </c>
      <c r="H28" s="230" t="str">
        <f t="shared" si="7"/>
        <v/>
      </c>
    </row>
    <row r="29" spans="2:8" x14ac:dyDescent="0.25">
      <c r="B29" s="266"/>
      <c r="C29" s="824" t="str">
        <f t="shared" si="4"/>
        <v/>
      </c>
      <c r="D29" s="824"/>
      <c r="E29" s="181" t="str">
        <f t="shared" si="5"/>
        <v/>
      </c>
      <c r="F29" s="270"/>
      <c r="G29" s="181" t="str">
        <f t="shared" si="6"/>
        <v/>
      </c>
      <c r="H29" s="182" t="str">
        <f t="shared" si="7"/>
        <v/>
      </c>
    </row>
    <row r="30" spans="2:8" x14ac:dyDescent="0.25">
      <c r="B30" s="267"/>
      <c r="C30" s="829" t="str">
        <f t="shared" si="4"/>
        <v/>
      </c>
      <c r="D30" s="829"/>
      <c r="E30" s="265" t="str">
        <f t="shared" si="5"/>
        <v/>
      </c>
      <c r="F30" s="274"/>
      <c r="G30" s="265" t="str">
        <f t="shared" si="6"/>
        <v/>
      </c>
      <c r="H30" s="230" t="str">
        <f t="shared" si="7"/>
        <v/>
      </c>
    </row>
    <row r="31" spans="2:8" x14ac:dyDescent="0.25">
      <c r="B31" s="266"/>
      <c r="C31" s="824" t="str">
        <f t="shared" si="4"/>
        <v/>
      </c>
      <c r="D31" s="824"/>
      <c r="E31" s="181" t="str">
        <f t="shared" si="5"/>
        <v/>
      </c>
      <c r="F31" s="270"/>
      <c r="G31" s="181" t="str">
        <f t="shared" si="6"/>
        <v/>
      </c>
      <c r="H31" s="182" t="str">
        <f t="shared" si="7"/>
        <v/>
      </c>
    </row>
    <row r="32" spans="2:8" x14ac:dyDescent="0.25">
      <c r="B32" s="267"/>
      <c r="C32" s="829" t="str">
        <f t="shared" si="4"/>
        <v/>
      </c>
      <c r="D32" s="829"/>
      <c r="E32" s="265" t="str">
        <f t="shared" si="5"/>
        <v/>
      </c>
      <c r="F32" s="274"/>
      <c r="G32" s="265" t="str">
        <f t="shared" si="6"/>
        <v/>
      </c>
      <c r="H32" s="230" t="str">
        <f t="shared" si="7"/>
        <v/>
      </c>
    </row>
    <row r="33" spans="2:8" x14ac:dyDescent="0.25">
      <c r="B33" s="266"/>
      <c r="C33" s="824" t="str">
        <f t="shared" si="4"/>
        <v/>
      </c>
      <c r="D33" s="824"/>
      <c r="E33" s="181" t="str">
        <f t="shared" si="5"/>
        <v/>
      </c>
      <c r="F33" s="270"/>
      <c r="G33" s="181" t="str">
        <f t="shared" si="6"/>
        <v/>
      </c>
      <c r="H33" s="182" t="str">
        <f t="shared" si="7"/>
        <v/>
      </c>
    </row>
    <row r="34" spans="2:8" x14ac:dyDescent="0.25">
      <c r="B34" s="183"/>
      <c r="C34" s="184"/>
      <c r="D34" s="184"/>
      <c r="E34" s="184"/>
      <c r="F34" s="184"/>
      <c r="G34" s="218" t="s">
        <v>7</v>
      </c>
      <c r="H34" s="223">
        <f>+SUM(H23:H33)</f>
        <v>18050</v>
      </c>
    </row>
    <row r="35" spans="2:8" x14ac:dyDescent="0.25">
      <c r="B35" s="183"/>
      <c r="C35" s="184"/>
      <c r="D35" s="185"/>
      <c r="E35" s="184"/>
      <c r="F35" s="184"/>
      <c r="G35" s="184"/>
      <c r="H35" s="186"/>
    </row>
    <row r="36" spans="2:8" x14ac:dyDescent="0.25">
      <c r="B36" s="825" t="s">
        <v>112</v>
      </c>
      <c r="C36" s="826"/>
      <c r="D36" s="826"/>
      <c r="E36" s="826"/>
      <c r="F36" s="826"/>
      <c r="G36" s="826"/>
      <c r="H36" s="827"/>
    </row>
    <row r="37" spans="2:8" x14ac:dyDescent="0.25">
      <c r="B37" s="224" t="s">
        <v>104</v>
      </c>
      <c r="C37" s="264" t="s">
        <v>105</v>
      </c>
      <c r="D37" s="262" t="s">
        <v>2</v>
      </c>
      <c r="E37" s="262" t="s">
        <v>3</v>
      </c>
      <c r="F37" s="262" t="s">
        <v>113</v>
      </c>
      <c r="G37" s="262" t="s">
        <v>108</v>
      </c>
      <c r="H37" s="263" t="s">
        <v>109</v>
      </c>
    </row>
    <row r="38" spans="2:8" x14ac:dyDescent="0.25">
      <c r="B38" s="266"/>
      <c r="C38" s="261" t="str">
        <f>IF(B38="","",+VLOOKUP(B38,TRANSPORTE,2,TRUE))</f>
        <v/>
      </c>
      <c r="D38" s="261" t="str">
        <f>IF(B38="","",+VLOOKUP(B38,TRANSPORTE,3,TRUE))</f>
        <v/>
      </c>
      <c r="E38" s="270"/>
      <c r="F38" s="270"/>
      <c r="G38" s="181" t="str">
        <f>IF(B38="","",+VLOOKUP(B38,TRANSPORTE,4,TRUE))</f>
        <v/>
      </c>
      <c r="H38" s="182" t="str">
        <f>IF(B38=0,"",ROUND(G38*F38*E38,0))</f>
        <v/>
      </c>
    </row>
    <row r="39" spans="2:8" x14ac:dyDescent="0.25">
      <c r="B39" s="267"/>
      <c r="C39" s="229" t="str">
        <f>IF(B39="","",+VLOOKUP(B39,TRANSPORTE,2,TRUE))</f>
        <v/>
      </c>
      <c r="D39" s="229" t="str">
        <f>IF(B39="","",+VLOOKUP(B39,TRANSPORTE,3,TRUE))</f>
        <v/>
      </c>
      <c r="E39" s="271"/>
      <c r="F39" s="271"/>
      <c r="G39" s="265" t="str">
        <f>IF(B39="","",+VLOOKUP(B39,TRANSPORTE,4,TRUE))</f>
        <v/>
      </c>
      <c r="H39" s="230" t="str">
        <f>IF(B39=0,"",ROUND(G39*F39*E39,0))</f>
        <v/>
      </c>
    </row>
    <row r="40" spans="2:8" x14ac:dyDescent="0.25">
      <c r="B40" s="183"/>
      <c r="C40" s="828"/>
      <c r="D40" s="828"/>
      <c r="E40" s="187"/>
      <c r="F40" s="187"/>
      <c r="G40" s="218" t="s">
        <v>7</v>
      </c>
      <c r="H40" s="223">
        <f>+SUM(H38:H39)</f>
        <v>0</v>
      </c>
    </row>
    <row r="41" spans="2:8" x14ac:dyDescent="0.25">
      <c r="B41" s="183"/>
      <c r="C41" s="828"/>
      <c r="D41" s="828"/>
      <c r="E41" s="187"/>
      <c r="F41" s="187"/>
      <c r="G41" s="187"/>
      <c r="H41" s="188"/>
    </row>
    <row r="42" spans="2:8" x14ac:dyDescent="0.25">
      <c r="B42" s="825" t="s">
        <v>114</v>
      </c>
      <c r="C42" s="826"/>
      <c r="D42" s="826"/>
      <c r="E42" s="826"/>
      <c r="F42" s="826"/>
      <c r="G42" s="826"/>
      <c r="H42" s="827"/>
    </row>
    <row r="43" spans="2:8" x14ac:dyDescent="0.25">
      <c r="B43" s="217" t="s">
        <v>105</v>
      </c>
      <c r="C43" s="218" t="s">
        <v>380</v>
      </c>
      <c r="D43" s="218" t="s">
        <v>111</v>
      </c>
      <c r="E43" s="218" t="s">
        <v>115</v>
      </c>
      <c r="F43" s="218" t="s">
        <v>116</v>
      </c>
      <c r="G43" s="218" t="s">
        <v>107</v>
      </c>
      <c r="H43" s="225" t="s">
        <v>109</v>
      </c>
    </row>
    <row r="44" spans="2:8" x14ac:dyDescent="0.25">
      <c r="B44" s="266">
        <v>4004</v>
      </c>
      <c r="C44" s="261" t="str">
        <f>IF(B44="","",+VLOOKUP(B44,MO,2,TRUE))</f>
        <v>AYUDANTE</v>
      </c>
      <c r="D44" s="272">
        <v>2</v>
      </c>
      <c r="E44" s="257">
        <f>IF(B44="","",+VLOOKUP(B44,MO,4,TRUE))</f>
        <v>54107</v>
      </c>
      <c r="F44" s="257">
        <f>IF(B44="","",+ROUND(E44*D44*1.8,0))</f>
        <v>194785</v>
      </c>
      <c r="G44" s="276">
        <v>10</v>
      </c>
      <c r="H44" s="259">
        <f>IF(B44=0,"",+IF(ROUND(F44/G44,0)&lt;1,+ROUND(F44/G44,0),ROUND(F44/G44,0)))</f>
        <v>19479</v>
      </c>
    </row>
    <row r="45" spans="2:8" x14ac:dyDescent="0.25">
      <c r="B45" s="267">
        <v>4003</v>
      </c>
      <c r="C45" s="229" t="str">
        <f>IF(B45="","",+VLOOKUP(B45,MO,2,TRUE))</f>
        <v>OFICIAL</v>
      </c>
      <c r="D45" s="271">
        <v>1</v>
      </c>
      <c r="E45" s="258">
        <f>IF(B45="","",+VLOOKUP(B45,MO,4,TRUE))</f>
        <v>81161</v>
      </c>
      <c r="F45" s="258">
        <f>IF(B45="","",+ROUND(E45*D45*1.8,0))</f>
        <v>146090</v>
      </c>
      <c r="G45" s="280">
        <f>+G44</f>
        <v>10</v>
      </c>
      <c r="H45" s="260">
        <f>IF(B45=0,"",+IF(ROUND(F45/G45,0)&lt;1,+ROUND(F45/G45,0),ROUND(F45/G45,0)))</f>
        <v>14609</v>
      </c>
    </row>
    <row r="46" spans="2:8" x14ac:dyDescent="0.25">
      <c r="B46" s="266"/>
      <c r="C46" s="261" t="str">
        <f>IF(B46="","",+VLOOKUP(B46,MO,2,TRUE))</f>
        <v/>
      </c>
      <c r="D46" s="272"/>
      <c r="E46" s="257" t="str">
        <f>IF(B46="","",+VLOOKUP(B46,MO,4,TRUE))</f>
        <v/>
      </c>
      <c r="F46" s="257" t="str">
        <f>IF(B46="","",+ROUND(E46*D46*1.8,0))</f>
        <v/>
      </c>
      <c r="G46" s="273"/>
      <c r="H46" s="259" t="str">
        <f>IF(B46=0,"",+IF(ROUND(F46/G46,0)&lt;1,+ROUND(F46/G46,0),ROUND(F46/G46,0)))</f>
        <v/>
      </c>
    </row>
    <row r="47" spans="2:8" x14ac:dyDescent="0.25">
      <c r="B47" s="183"/>
      <c r="C47" s="184"/>
      <c r="D47" s="184"/>
      <c r="E47" s="187"/>
      <c r="F47" s="184"/>
      <c r="G47" s="218" t="s">
        <v>7</v>
      </c>
      <c r="H47" s="222">
        <f>+SUM(H44:H46)</f>
        <v>34088</v>
      </c>
    </row>
    <row r="48" spans="2:8" x14ac:dyDescent="0.25">
      <c r="B48" s="183"/>
      <c r="C48" s="184"/>
      <c r="D48" s="184"/>
      <c r="E48" s="189"/>
      <c r="F48" s="184"/>
      <c r="G48" s="184"/>
      <c r="H48" s="190"/>
    </row>
    <row r="49" spans="2:11" x14ac:dyDescent="0.25">
      <c r="B49" s="204"/>
      <c r="C49" s="205"/>
      <c r="D49" s="205"/>
      <c r="E49" s="206" t="s">
        <v>117</v>
      </c>
      <c r="F49" s="205"/>
      <c r="G49" s="207"/>
      <c r="H49" s="226">
        <f>+ROUND(H47+H40+H34+H19,0)</f>
        <v>55547</v>
      </c>
    </row>
    <row r="50" spans="2:11" x14ac:dyDescent="0.25">
      <c r="B50" s="208"/>
      <c r="C50" s="209"/>
      <c r="D50" s="210"/>
      <c r="E50" s="211" t="s">
        <v>118</v>
      </c>
      <c r="F50" s="211"/>
      <c r="G50" s="212">
        <v>0.36</v>
      </c>
      <c r="H50" s="227">
        <f>+ROUND(H49*G50,0)</f>
        <v>19997</v>
      </c>
    </row>
    <row r="51" spans="2:11" x14ac:dyDescent="0.25">
      <c r="B51" s="213"/>
      <c r="C51" s="214"/>
      <c r="D51" s="214"/>
      <c r="E51" s="215" t="s">
        <v>119</v>
      </c>
      <c r="F51" s="214"/>
      <c r="G51" s="216"/>
      <c r="H51" s="228">
        <f>+H50+H49</f>
        <v>75544</v>
      </c>
    </row>
    <row r="52" spans="2:11" x14ac:dyDescent="0.25">
      <c r="B52" s="197" t="s">
        <v>135</v>
      </c>
      <c r="C52" s="184"/>
      <c r="D52" s="184"/>
      <c r="E52" s="196" t="s">
        <v>136</v>
      </c>
      <c r="F52" s="184"/>
      <c r="G52" s="184"/>
      <c r="H52" s="190"/>
    </row>
    <row r="53" spans="2:11" x14ac:dyDescent="0.25">
      <c r="B53" s="667"/>
      <c r="C53" s="668"/>
      <c r="D53" s="195"/>
      <c r="E53" s="668"/>
      <c r="F53" s="668"/>
      <c r="G53" s="668"/>
      <c r="H53" s="669"/>
    </row>
    <row r="54" spans="2:11" x14ac:dyDescent="0.25">
      <c r="B54" s="667" t="str">
        <f>+PRESENTACION!$C$9</f>
        <v>WILSON ESNEYDER SIERRA MAYORGA</v>
      </c>
      <c r="C54" s="668"/>
      <c r="D54" s="195"/>
      <c r="E54" s="668" t="str">
        <f>+PRESENTACION!$C$11</f>
        <v>DIANA MARGARITA CORZO</v>
      </c>
      <c r="F54" s="668"/>
      <c r="G54" s="668"/>
      <c r="H54" s="669"/>
    </row>
    <row r="55" spans="2:11" x14ac:dyDescent="0.25">
      <c r="B55" s="667" t="str">
        <f>+PRESENTACION!$C$10</f>
        <v>AUXILIAR DE INGENIERIA</v>
      </c>
      <c r="C55" s="668"/>
      <c r="D55" s="195"/>
      <c r="E55" s="668" t="str">
        <f>+PRESENTACION!$C$12</f>
        <v>SECRETARIA DE PLANEACION E INFRAESTRUCTURA</v>
      </c>
      <c r="F55" s="668"/>
      <c r="G55" s="668"/>
      <c r="H55" s="669"/>
    </row>
    <row r="56" spans="2:11" ht="16.5" thickBot="1" x14ac:dyDescent="0.3">
      <c r="B56" s="191"/>
      <c r="C56" s="192"/>
      <c r="D56" s="192"/>
      <c r="E56" s="192"/>
      <c r="F56" s="192"/>
      <c r="G56" s="192"/>
      <c r="H56" s="193"/>
    </row>
    <row r="58" spans="2:11" ht="16.5" thickBot="1" x14ac:dyDescent="0.3"/>
    <row r="59" spans="2:11" x14ac:dyDescent="0.25">
      <c r="B59" s="845" t="s">
        <v>96</v>
      </c>
      <c r="C59" s="846"/>
      <c r="D59" s="846"/>
      <c r="E59" s="846"/>
      <c r="F59" s="846"/>
      <c r="G59" s="846"/>
      <c r="H59" s="847"/>
    </row>
    <row r="60" spans="2:11" x14ac:dyDescent="0.25">
      <c r="B60" s="198" t="s">
        <v>97</v>
      </c>
      <c r="C60" s="848" t="str">
        <f>+PRESENTACION!$C$2</f>
        <v>MUNICIPIO DE SAN VICENTE DE CHUCURI</v>
      </c>
      <c r="D60" s="848"/>
      <c r="E60" s="848"/>
      <c r="F60" s="848"/>
      <c r="G60" s="848"/>
      <c r="H60" s="849"/>
    </row>
    <row r="61" spans="2:11" ht="16.5" thickBot="1" x14ac:dyDescent="0.3">
      <c r="B61" s="199" t="s">
        <v>98</v>
      </c>
      <c r="C61" s="850">
        <f>+PRESENTACION!$C$6</f>
        <v>45848</v>
      </c>
      <c r="D61" s="851"/>
      <c r="E61" s="851"/>
      <c r="F61" s="851"/>
      <c r="G61" s="851"/>
      <c r="H61" s="852"/>
    </row>
    <row r="62" spans="2:11" x14ac:dyDescent="0.25">
      <c r="B62" s="853" t="s">
        <v>99</v>
      </c>
      <c r="C62" s="854" t="str">
        <f>+PRESENTACION!$C$4</f>
        <v>ADECUACION DEL POLIDEPORTIVO ESCUELA EL LEON DEL MUNICIPIO DE SAN VICENTE DE CHUCURI</v>
      </c>
      <c r="D62" s="855"/>
      <c r="E62" s="855"/>
      <c r="F62" s="855"/>
      <c r="G62" s="855"/>
      <c r="H62" s="856"/>
      <c r="K62" s="749" t="s">
        <v>399</v>
      </c>
    </row>
    <row r="63" spans="2:11" x14ac:dyDescent="0.25">
      <c r="B63" s="853"/>
      <c r="C63" s="855"/>
      <c r="D63" s="855"/>
      <c r="E63" s="855"/>
      <c r="F63" s="855"/>
      <c r="G63" s="855"/>
      <c r="H63" s="856"/>
      <c r="K63" s="750"/>
    </row>
    <row r="64" spans="2:11" ht="15.75" customHeight="1" thickBot="1" x14ac:dyDescent="0.3">
      <c r="B64" s="199" t="s">
        <v>100</v>
      </c>
      <c r="C64" s="200">
        <f>+PRESUPUESTO!$B$27</f>
        <v>5</v>
      </c>
      <c r="D64" s="834" t="str">
        <f>+PRESUPUESTO!$C$27</f>
        <v>PISOS Y ENCHAPES</v>
      </c>
      <c r="E64" s="835"/>
      <c r="F64" s="835"/>
      <c r="G64" s="835"/>
      <c r="H64" s="836"/>
      <c r="K64" s="335" t="s">
        <v>452</v>
      </c>
    </row>
    <row r="65" spans="2:8" x14ac:dyDescent="0.25">
      <c r="B65" s="837" t="s">
        <v>101</v>
      </c>
      <c r="C65" s="839" t="e">
        <f>+PRESUPUESTO!#REF!</f>
        <v>#REF!</v>
      </c>
      <c r="D65" s="840"/>
      <c r="E65" s="840"/>
      <c r="F65" s="841"/>
      <c r="G65" s="203" t="s">
        <v>102</v>
      </c>
      <c r="H65" s="201" t="e">
        <f>+PRESUPUESTO!#REF!</f>
        <v>#REF!</v>
      </c>
    </row>
    <row r="66" spans="2:8" x14ac:dyDescent="0.25">
      <c r="B66" s="838"/>
      <c r="C66" s="842" t="e">
        <f>+PRESUPUESTO!#REF!</f>
        <v>#REF!</v>
      </c>
      <c r="D66" s="843"/>
      <c r="E66" s="843"/>
      <c r="F66" s="843"/>
      <c r="G66" s="843"/>
      <c r="H66" s="844"/>
    </row>
    <row r="67" spans="2:8" x14ac:dyDescent="0.25">
      <c r="B67" s="176"/>
      <c r="C67" s="177"/>
      <c r="D67" s="177"/>
      <c r="E67" s="177"/>
      <c r="F67" s="177"/>
      <c r="G67" s="177"/>
      <c r="H67" s="178"/>
    </row>
    <row r="68" spans="2:8" x14ac:dyDescent="0.25">
      <c r="B68" s="825" t="s">
        <v>103</v>
      </c>
      <c r="C68" s="826"/>
      <c r="D68" s="826"/>
      <c r="E68" s="826"/>
      <c r="F68" s="826"/>
      <c r="G68" s="826"/>
      <c r="H68" s="827"/>
    </row>
    <row r="69" spans="2:8" x14ac:dyDescent="0.25">
      <c r="B69" s="217" t="s">
        <v>104</v>
      </c>
      <c r="C69" s="830" t="s">
        <v>105</v>
      </c>
      <c r="D69" s="831"/>
      <c r="E69" s="218" t="s">
        <v>106</v>
      </c>
      <c r="F69" s="202" t="s">
        <v>107</v>
      </c>
      <c r="G69" s="218" t="s">
        <v>108</v>
      </c>
      <c r="H69" s="219" t="s">
        <v>109</v>
      </c>
    </row>
    <row r="70" spans="2:8" x14ac:dyDescent="0.25">
      <c r="B70" s="266"/>
      <c r="C70" s="832" t="str">
        <f t="shared" ref="C70:C75" si="8">IF(B70="","",+VLOOKUP(B70,MATERIALES,2,TRUE))</f>
        <v/>
      </c>
      <c r="D70" s="833"/>
      <c r="E70" s="179" t="str">
        <f t="shared" ref="E70:E75" si="9">IF(B70="","",+VLOOKUP(B70,MATERIALES,3,TRUE))</f>
        <v/>
      </c>
      <c r="F70" s="268"/>
      <c r="G70" s="180" t="str">
        <f t="shared" ref="G70:G75" si="10">IF(B70="","",+VLOOKUP(B70,MATERIALES,4,TRUE))</f>
        <v/>
      </c>
      <c r="H70" s="259" t="str">
        <f t="shared" ref="H70:H75" si="11">IF(F70=0,"",+IF(ROUND(G70/F70,0)&lt;1,+ROUND(G70*F70,0),ROUND(G70/F70,0)))</f>
        <v/>
      </c>
    </row>
    <row r="71" spans="2:8" x14ac:dyDescent="0.25">
      <c r="B71" s="267"/>
      <c r="C71" s="829" t="str">
        <f t="shared" si="8"/>
        <v/>
      </c>
      <c r="D71" s="829"/>
      <c r="E71" s="220" t="str">
        <f t="shared" si="9"/>
        <v/>
      </c>
      <c r="F71" s="269"/>
      <c r="G71" s="221" t="str">
        <f t="shared" si="10"/>
        <v/>
      </c>
      <c r="H71" s="260" t="str">
        <f t="shared" si="11"/>
        <v/>
      </c>
    </row>
    <row r="72" spans="2:8" x14ac:dyDescent="0.25">
      <c r="B72" s="266"/>
      <c r="C72" s="832" t="str">
        <f t="shared" si="8"/>
        <v/>
      </c>
      <c r="D72" s="833"/>
      <c r="E72" s="179" t="str">
        <f t="shared" si="9"/>
        <v/>
      </c>
      <c r="F72" s="268"/>
      <c r="G72" s="180" t="str">
        <f t="shared" si="10"/>
        <v/>
      </c>
      <c r="H72" s="259" t="str">
        <f t="shared" si="11"/>
        <v/>
      </c>
    </row>
    <row r="73" spans="2:8" x14ac:dyDescent="0.25">
      <c r="B73" s="267"/>
      <c r="C73" s="829" t="str">
        <f t="shared" si="8"/>
        <v/>
      </c>
      <c r="D73" s="829"/>
      <c r="E73" s="220" t="str">
        <f t="shared" si="9"/>
        <v/>
      </c>
      <c r="F73" s="269"/>
      <c r="G73" s="221" t="str">
        <f t="shared" si="10"/>
        <v/>
      </c>
      <c r="H73" s="260" t="str">
        <f t="shared" si="11"/>
        <v/>
      </c>
    </row>
    <row r="74" spans="2:8" x14ac:dyDescent="0.25">
      <c r="B74" s="266"/>
      <c r="C74" s="832" t="str">
        <f t="shared" si="8"/>
        <v/>
      </c>
      <c r="D74" s="833"/>
      <c r="E74" s="179" t="str">
        <f t="shared" si="9"/>
        <v/>
      </c>
      <c r="F74" s="268"/>
      <c r="G74" s="180" t="str">
        <f t="shared" si="10"/>
        <v/>
      </c>
      <c r="H74" s="259" t="str">
        <f t="shared" si="11"/>
        <v/>
      </c>
    </row>
    <row r="75" spans="2:8" x14ac:dyDescent="0.25">
      <c r="B75" s="267">
        <v>1019</v>
      </c>
      <c r="C75" s="829" t="str">
        <f t="shared" si="8"/>
        <v xml:space="preserve">HERRAMIENTA MENOR </v>
      </c>
      <c r="D75" s="829"/>
      <c r="E75" s="220" t="str">
        <f t="shared" si="9"/>
        <v>%</v>
      </c>
      <c r="F75" s="269">
        <f>+H104</f>
        <v>28406</v>
      </c>
      <c r="G75" s="275">
        <f t="shared" si="10"/>
        <v>0.1</v>
      </c>
      <c r="H75" s="260">
        <f t="shared" si="11"/>
        <v>2841</v>
      </c>
    </row>
    <row r="76" spans="2:8" x14ac:dyDescent="0.25">
      <c r="B76" s="183"/>
      <c r="C76" s="184"/>
      <c r="D76" s="184"/>
      <c r="E76" s="184"/>
      <c r="F76" s="184"/>
      <c r="G76" s="218" t="s">
        <v>7</v>
      </c>
      <c r="H76" s="222">
        <f>+SUM(H70:H75)</f>
        <v>2841</v>
      </c>
    </row>
    <row r="77" spans="2:8" x14ac:dyDescent="0.25">
      <c r="B77" s="183"/>
      <c r="C77" s="184"/>
      <c r="D77" s="185"/>
      <c r="E77" s="184"/>
      <c r="F77" s="184"/>
      <c r="G77" s="184"/>
      <c r="H77" s="186"/>
    </row>
    <row r="78" spans="2:8" x14ac:dyDescent="0.25">
      <c r="B78" s="825" t="s">
        <v>110</v>
      </c>
      <c r="C78" s="826"/>
      <c r="D78" s="826"/>
      <c r="E78" s="826"/>
      <c r="F78" s="826"/>
      <c r="G78" s="826"/>
      <c r="H78" s="827"/>
    </row>
    <row r="79" spans="2:8" x14ac:dyDescent="0.25">
      <c r="B79" s="217" t="s">
        <v>104</v>
      </c>
      <c r="C79" s="830" t="s">
        <v>105</v>
      </c>
      <c r="D79" s="831"/>
      <c r="E79" s="218" t="s">
        <v>106</v>
      </c>
      <c r="F79" s="218" t="s">
        <v>111</v>
      </c>
      <c r="G79" s="218" t="s">
        <v>108</v>
      </c>
      <c r="H79" s="222" t="s">
        <v>109</v>
      </c>
    </row>
    <row r="80" spans="2:8" x14ac:dyDescent="0.25">
      <c r="B80" s="266">
        <v>2042</v>
      </c>
      <c r="C80" s="824" t="str">
        <f t="shared" ref="C80:C90" si="12">IF(B80="","",+VLOOKUP(B80,INSUMOS,2,TRUE))</f>
        <v xml:space="preserve">CERAMICA </v>
      </c>
      <c r="D80" s="824"/>
      <c r="E80" s="181" t="str">
        <f t="shared" ref="E80:E90" si="13">IF(B80="","",+VLOOKUP(B80,INSUMOS,3,TRUE))</f>
        <v>m²</v>
      </c>
      <c r="F80" s="270">
        <v>0.01</v>
      </c>
      <c r="G80" s="181">
        <f t="shared" ref="G80:G90" si="14">IF(B80="","",+VLOOKUP(B80,INSUMOS,4,TRUE))</f>
        <v>142000</v>
      </c>
      <c r="H80" s="182">
        <f>IF(F80=0,"",ROUND(G80*F80,0))</f>
        <v>1420</v>
      </c>
    </row>
    <row r="81" spans="2:8" x14ac:dyDescent="0.25">
      <c r="B81" s="267">
        <v>2054</v>
      </c>
      <c r="C81" s="829" t="str">
        <f t="shared" si="12"/>
        <v>DILATACIONES</v>
      </c>
      <c r="D81" s="829"/>
      <c r="E81" s="265" t="str">
        <f t="shared" si="13"/>
        <v>und</v>
      </c>
      <c r="F81" s="274">
        <v>2</v>
      </c>
      <c r="G81" s="265">
        <f t="shared" si="14"/>
        <v>1100</v>
      </c>
      <c r="H81" s="230">
        <f t="shared" ref="H81:H90" si="15">IF(F81=0,"",ROUND(G81*F81,0))</f>
        <v>2200</v>
      </c>
    </row>
    <row r="82" spans="2:8" x14ac:dyDescent="0.25">
      <c r="B82" s="266">
        <v>2117</v>
      </c>
      <c r="C82" s="824" t="str">
        <f t="shared" si="12"/>
        <v>PEGANTE CERAMICA</v>
      </c>
      <c r="D82" s="824"/>
      <c r="E82" s="181" t="str">
        <f t="shared" si="13"/>
        <v>Kg</v>
      </c>
      <c r="F82" s="270">
        <v>1</v>
      </c>
      <c r="G82" s="181">
        <f t="shared" si="14"/>
        <v>3000</v>
      </c>
      <c r="H82" s="182">
        <f t="shared" si="15"/>
        <v>3000</v>
      </c>
    </row>
    <row r="83" spans="2:8" x14ac:dyDescent="0.25">
      <c r="B83" s="267"/>
      <c r="C83" s="829" t="str">
        <f t="shared" si="12"/>
        <v/>
      </c>
      <c r="D83" s="829"/>
      <c r="E83" s="265" t="str">
        <f t="shared" si="13"/>
        <v/>
      </c>
      <c r="F83" s="274"/>
      <c r="G83" s="265" t="str">
        <f t="shared" si="14"/>
        <v/>
      </c>
      <c r="H83" s="230" t="str">
        <f t="shared" si="15"/>
        <v/>
      </c>
    </row>
    <row r="84" spans="2:8" x14ac:dyDescent="0.25">
      <c r="B84" s="266"/>
      <c r="C84" s="824" t="str">
        <f t="shared" si="12"/>
        <v/>
      </c>
      <c r="D84" s="824"/>
      <c r="E84" s="181" t="str">
        <f t="shared" si="13"/>
        <v/>
      </c>
      <c r="F84" s="270"/>
      <c r="G84" s="181" t="str">
        <f t="shared" si="14"/>
        <v/>
      </c>
      <c r="H84" s="182" t="str">
        <f t="shared" si="15"/>
        <v/>
      </c>
    </row>
    <row r="85" spans="2:8" x14ac:dyDescent="0.25">
      <c r="B85" s="267"/>
      <c r="C85" s="829" t="str">
        <f t="shared" si="12"/>
        <v/>
      </c>
      <c r="D85" s="829"/>
      <c r="E85" s="265" t="str">
        <f t="shared" si="13"/>
        <v/>
      </c>
      <c r="F85" s="274"/>
      <c r="G85" s="265" t="str">
        <f t="shared" si="14"/>
        <v/>
      </c>
      <c r="H85" s="230" t="str">
        <f t="shared" si="15"/>
        <v/>
      </c>
    </row>
    <row r="86" spans="2:8" x14ac:dyDescent="0.25">
      <c r="B86" s="266"/>
      <c r="C86" s="824" t="str">
        <f t="shared" si="12"/>
        <v/>
      </c>
      <c r="D86" s="824"/>
      <c r="E86" s="181" t="str">
        <f t="shared" si="13"/>
        <v/>
      </c>
      <c r="F86" s="270"/>
      <c r="G86" s="181" t="str">
        <f t="shared" si="14"/>
        <v/>
      </c>
      <c r="H86" s="182" t="str">
        <f t="shared" si="15"/>
        <v/>
      </c>
    </row>
    <row r="87" spans="2:8" x14ac:dyDescent="0.25">
      <c r="B87" s="267"/>
      <c r="C87" s="829" t="str">
        <f t="shared" si="12"/>
        <v/>
      </c>
      <c r="D87" s="829"/>
      <c r="E87" s="265" t="str">
        <f t="shared" si="13"/>
        <v/>
      </c>
      <c r="F87" s="274"/>
      <c r="G87" s="265" t="str">
        <f t="shared" si="14"/>
        <v/>
      </c>
      <c r="H87" s="230" t="str">
        <f t="shared" si="15"/>
        <v/>
      </c>
    </row>
    <row r="88" spans="2:8" x14ac:dyDescent="0.25">
      <c r="B88" s="266"/>
      <c r="C88" s="824" t="str">
        <f t="shared" si="12"/>
        <v/>
      </c>
      <c r="D88" s="824"/>
      <c r="E88" s="181" t="str">
        <f t="shared" si="13"/>
        <v/>
      </c>
      <c r="F88" s="270"/>
      <c r="G88" s="181" t="str">
        <f t="shared" si="14"/>
        <v/>
      </c>
      <c r="H88" s="182" t="str">
        <f t="shared" si="15"/>
        <v/>
      </c>
    </row>
    <row r="89" spans="2:8" x14ac:dyDescent="0.25">
      <c r="B89" s="267"/>
      <c r="C89" s="829" t="str">
        <f t="shared" si="12"/>
        <v/>
      </c>
      <c r="D89" s="829"/>
      <c r="E89" s="265" t="str">
        <f t="shared" si="13"/>
        <v/>
      </c>
      <c r="F89" s="274"/>
      <c r="G89" s="265" t="str">
        <f t="shared" si="14"/>
        <v/>
      </c>
      <c r="H89" s="230" t="str">
        <f t="shared" si="15"/>
        <v/>
      </c>
    </row>
    <row r="90" spans="2:8" x14ac:dyDescent="0.25">
      <c r="B90" s="266"/>
      <c r="C90" s="824" t="str">
        <f t="shared" si="12"/>
        <v/>
      </c>
      <c r="D90" s="824"/>
      <c r="E90" s="181" t="str">
        <f t="shared" si="13"/>
        <v/>
      </c>
      <c r="F90" s="270"/>
      <c r="G90" s="181" t="str">
        <f t="shared" si="14"/>
        <v/>
      </c>
      <c r="H90" s="182" t="str">
        <f t="shared" si="15"/>
        <v/>
      </c>
    </row>
    <row r="91" spans="2:8" x14ac:dyDescent="0.25">
      <c r="B91" s="183"/>
      <c r="C91" s="184"/>
      <c r="D91" s="184"/>
      <c r="E91" s="184"/>
      <c r="F91" s="184"/>
      <c r="G91" s="218" t="s">
        <v>7</v>
      </c>
      <c r="H91" s="223">
        <f>+SUM(H80:H90)</f>
        <v>6620</v>
      </c>
    </row>
    <row r="92" spans="2:8" x14ac:dyDescent="0.25">
      <c r="B92" s="183"/>
      <c r="C92" s="184"/>
      <c r="D92" s="185"/>
      <c r="E92" s="184"/>
      <c r="F92" s="184"/>
      <c r="G92" s="184"/>
      <c r="H92" s="186"/>
    </row>
    <row r="93" spans="2:8" x14ac:dyDescent="0.25">
      <c r="B93" s="825" t="s">
        <v>112</v>
      </c>
      <c r="C93" s="826"/>
      <c r="D93" s="826"/>
      <c r="E93" s="826"/>
      <c r="F93" s="826"/>
      <c r="G93" s="826"/>
      <c r="H93" s="827"/>
    </row>
    <row r="94" spans="2:8" x14ac:dyDescent="0.25">
      <c r="B94" s="224" t="s">
        <v>104</v>
      </c>
      <c r="C94" s="264" t="s">
        <v>105</v>
      </c>
      <c r="D94" s="262" t="s">
        <v>2</v>
      </c>
      <c r="E94" s="262" t="s">
        <v>3</v>
      </c>
      <c r="F94" s="262" t="s">
        <v>113</v>
      </c>
      <c r="G94" s="262" t="s">
        <v>108</v>
      </c>
      <c r="H94" s="263" t="s">
        <v>109</v>
      </c>
    </row>
    <row r="95" spans="2:8" x14ac:dyDescent="0.25">
      <c r="B95" s="266"/>
      <c r="C95" s="261" t="str">
        <f>IF(B95="","",+VLOOKUP(B95,TRANSPORTE,2,TRUE))</f>
        <v/>
      </c>
      <c r="D95" s="261" t="str">
        <f>IF(B95="","",+VLOOKUP(B95,TRANSPORTE,3,TRUE))</f>
        <v/>
      </c>
      <c r="E95" s="270"/>
      <c r="F95" s="270"/>
      <c r="G95" s="181" t="str">
        <f>IF(B95="","",+VLOOKUP(B95,TRANSPORTE,4,TRUE))</f>
        <v/>
      </c>
      <c r="H95" s="182" t="str">
        <f>IF(B95=0,"",ROUND(G95*F95*E95,0))</f>
        <v/>
      </c>
    </row>
    <row r="96" spans="2:8" x14ac:dyDescent="0.25">
      <c r="B96" s="267"/>
      <c r="C96" s="229" t="str">
        <f>IF(B96="","",+VLOOKUP(B96,TRANSPORTE,2,TRUE))</f>
        <v/>
      </c>
      <c r="D96" s="229" t="str">
        <f>IF(B96="","",+VLOOKUP(B96,TRANSPORTE,3,TRUE))</f>
        <v/>
      </c>
      <c r="E96" s="271"/>
      <c r="F96" s="271"/>
      <c r="G96" s="265" t="str">
        <f>IF(B96="","",+VLOOKUP(B96,TRANSPORTE,4,TRUE))</f>
        <v/>
      </c>
      <c r="H96" s="230" t="str">
        <f>IF(B96=0,"",ROUND(G96*F96*E96,0))</f>
        <v/>
      </c>
    </row>
    <row r="97" spans="2:8" x14ac:dyDescent="0.25">
      <c r="B97" s="183"/>
      <c r="C97" s="828"/>
      <c r="D97" s="828"/>
      <c r="E97" s="187"/>
      <c r="F97" s="187"/>
      <c r="G97" s="218" t="s">
        <v>7</v>
      </c>
      <c r="H97" s="223">
        <f>+SUM(H95:H96)</f>
        <v>0</v>
      </c>
    </row>
    <row r="98" spans="2:8" x14ac:dyDescent="0.25">
      <c r="B98" s="183"/>
      <c r="C98" s="828"/>
      <c r="D98" s="828"/>
      <c r="E98" s="187"/>
      <c r="F98" s="187"/>
      <c r="G98" s="187"/>
      <c r="H98" s="188"/>
    </row>
    <row r="99" spans="2:8" x14ac:dyDescent="0.25">
      <c r="B99" s="825" t="s">
        <v>114</v>
      </c>
      <c r="C99" s="826"/>
      <c r="D99" s="826"/>
      <c r="E99" s="826"/>
      <c r="F99" s="826"/>
      <c r="G99" s="826"/>
      <c r="H99" s="827"/>
    </row>
    <row r="100" spans="2:8" x14ac:dyDescent="0.25">
      <c r="B100" s="217" t="s">
        <v>105</v>
      </c>
      <c r="C100" s="218" t="s">
        <v>380</v>
      </c>
      <c r="D100" s="218" t="s">
        <v>111</v>
      </c>
      <c r="E100" s="218" t="s">
        <v>115</v>
      </c>
      <c r="F100" s="218" t="s">
        <v>116</v>
      </c>
      <c r="G100" s="218" t="s">
        <v>107</v>
      </c>
      <c r="H100" s="225" t="s">
        <v>109</v>
      </c>
    </row>
    <row r="101" spans="2:8" x14ac:dyDescent="0.25">
      <c r="B101" s="266">
        <v>4004</v>
      </c>
      <c r="C101" s="261" t="str">
        <f>IF(B101="","",+VLOOKUP(B101,MO,2,TRUE))</f>
        <v>AYUDANTE</v>
      </c>
      <c r="D101" s="272">
        <v>2</v>
      </c>
      <c r="E101" s="257">
        <f>IF(B101="","",+VLOOKUP(B101,MO,4,TRUE))</f>
        <v>54107</v>
      </c>
      <c r="F101" s="257">
        <f>IF(B101="","",+ROUND(E101*D101*1.8,0))</f>
        <v>194785</v>
      </c>
      <c r="G101" s="276">
        <v>12</v>
      </c>
      <c r="H101" s="259">
        <f>IF(B101=0,"",+IF(ROUND(F101/G101,0)&lt;1,+ROUND(F101/G101,0),ROUND(F101/G101,0)))</f>
        <v>16232</v>
      </c>
    </row>
    <row r="102" spans="2:8" x14ac:dyDescent="0.25">
      <c r="B102" s="267">
        <v>4003</v>
      </c>
      <c r="C102" s="229" t="str">
        <f>IF(B102="","",+VLOOKUP(B102,MO,2,TRUE))</f>
        <v>OFICIAL</v>
      </c>
      <c r="D102" s="271">
        <v>1</v>
      </c>
      <c r="E102" s="258">
        <f>IF(B102="","",+VLOOKUP(B102,MO,4,TRUE))</f>
        <v>81161</v>
      </c>
      <c r="F102" s="258">
        <f>IF(B102="","",+ROUND(E102*D102*1.8,0))</f>
        <v>146090</v>
      </c>
      <c r="G102" s="280">
        <f>+G101</f>
        <v>12</v>
      </c>
      <c r="H102" s="260">
        <f>IF(B102=0,"",+IF(ROUND(F102/G102,0)&lt;1,+ROUND(F102/G102,0),ROUND(F102/G102,0)))</f>
        <v>12174</v>
      </c>
    </row>
    <row r="103" spans="2:8" x14ac:dyDescent="0.25">
      <c r="B103" s="266"/>
      <c r="C103" s="261" t="str">
        <f>IF(B103="","",+VLOOKUP(B103,MO,2,TRUE))</f>
        <v/>
      </c>
      <c r="D103" s="272"/>
      <c r="E103" s="257" t="str">
        <f>IF(B103="","",+VLOOKUP(B103,MO,4,TRUE))</f>
        <v/>
      </c>
      <c r="F103" s="257" t="str">
        <f>IF(B103="","",+ROUND(E103*D103*1.8,0))</f>
        <v/>
      </c>
      <c r="G103" s="273"/>
      <c r="H103" s="259" t="str">
        <f>IF(B103=0,"",+IF(ROUND(F103/G103,0)&lt;1,+ROUND(F103/G103,0),ROUND(F103/G103,0)))</f>
        <v/>
      </c>
    </row>
    <row r="104" spans="2:8" x14ac:dyDescent="0.25">
      <c r="B104" s="183"/>
      <c r="C104" s="184"/>
      <c r="D104" s="184"/>
      <c r="E104" s="187"/>
      <c r="F104" s="184"/>
      <c r="G104" s="218" t="s">
        <v>7</v>
      </c>
      <c r="H104" s="222">
        <f>+SUM(H101:H103)</f>
        <v>28406</v>
      </c>
    </row>
    <row r="105" spans="2:8" x14ac:dyDescent="0.25">
      <c r="B105" s="183"/>
      <c r="C105" s="184"/>
      <c r="D105" s="184"/>
      <c r="E105" s="189"/>
      <c r="F105" s="184"/>
      <c r="G105" s="184"/>
      <c r="H105" s="190"/>
    </row>
    <row r="106" spans="2:8" x14ac:dyDescent="0.25">
      <c r="B106" s="204"/>
      <c r="C106" s="205"/>
      <c r="D106" s="205"/>
      <c r="E106" s="206" t="s">
        <v>117</v>
      </c>
      <c r="F106" s="205"/>
      <c r="G106" s="207"/>
      <c r="H106" s="226">
        <f>+ROUND(H104+H97+H91+H76,0)</f>
        <v>37867</v>
      </c>
    </row>
    <row r="107" spans="2:8" x14ac:dyDescent="0.25">
      <c r="B107" s="208"/>
      <c r="C107" s="209"/>
      <c r="D107" s="210"/>
      <c r="E107" s="211" t="s">
        <v>118</v>
      </c>
      <c r="F107" s="211"/>
      <c r="G107" s="212">
        <v>0.36</v>
      </c>
      <c r="H107" s="227">
        <f>+ROUND(H106*G107,0)</f>
        <v>13632</v>
      </c>
    </row>
    <row r="108" spans="2:8" x14ac:dyDescent="0.25">
      <c r="B108" s="213"/>
      <c r="C108" s="214"/>
      <c r="D108" s="214"/>
      <c r="E108" s="215" t="s">
        <v>119</v>
      </c>
      <c r="F108" s="214"/>
      <c r="G108" s="216"/>
      <c r="H108" s="228">
        <f>+H107+H106</f>
        <v>51499</v>
      </c>
    </row>
    <row r="109" spans="2:8" x14ac:dyDescent="0.25">
      <c r="B109" s="197" t="s">
        <v>135</v>
      </c>
      <c r="C109" s="184"/>
      <c r="D109" s="184"/>
      <c r="E109" s="196" t="s">
        <v>136</v>
      </c>
      <c r="F109" s="184"/>
      <c r="G109" s="184"/>
      <c r="H109" s="190"/>
    </row>
    <row r="110" spans="2:8" x14ac:dyDescent="0.25">
      <c r="B110" s="667"/>
      <c r="C110" s="668"/>
      <c r="D110" s="195"/>
      <c r="E110" s="668"/>
      <c r="F110" s="668"/>
      <c r="G110" s="668"/>
      <c r="H110" s="669"/>
    </row>
    <row r="111" spans="2:8" x14ac:dyDescent="0.25">
      <c r="B111" s="667" t="str">
        <f>+PRESENTACION!$C$9</f>
        <v>WILSON ESNEYDER SIERRA MAYORGA</v>
      </c>
      <c r="C111" s="668"/>
      <c r="D111" s="195"/>
      <c r="E111" s="668" t="str">
        <f>+PRESENTACION!$C$11</f>
        <v>DIANA MARGARITA CORZO</v>
      </c>
      <c r="F111" s="668"/>
      <c r="G111" s="668"/>
      <c r="H111" s="669"/>
    </row>
    <row r="112" spans="2:8" x14ac:dyDescent="0.25">
      <c r="B112" s="667" t="str">
        <f>+PRESENTACION!$C$10</f>
        <v>AUXILIAR DE INGENIERIA</v>
      </c>
      <c r="C112" s="668"/>
      <c r="D112" s="195"/>
      <c r="E112" s="668" t="str">
        <f>+PRESENTACION!$C$12</f>
        <v>SECRETARIA DE PLANEACION E INFRAESTRUCTURA</v>
      </c>
      <c r="F112" s="668"/>
      <c r="G112" s="668"/>
      <c r="H112" s="669"/>
    </row>
    <row r="113" spans="2:11" ht="16.5" thickBot="1" x14ac:dyDescent="0.3">
      <c r="B113" s="191"/>
      <c r="C113" s="192"/>
      <c r="D113" s="192"/>
      <c r="E113" s="192"/>
      <c r="F113" s="192"/>
      <c r="G113" s="192"/>
      <c r="H113" s="193"/>
    </row>
    <row r="115" spans="2:11" ht="16.5" thickBot="1" x14ac:dyDescent="0.3"/>
    <row r="116" spans="2:11" x14ac:dyDescent="0.25">
      <c r="B116" s="845" t="s">
        <v>96</v>
      </c>
      <c r="C116" s="846"/>
      <c r="D116" s="846"/>
      <c r="E116" s="846"/>
      <c r="F116" s="846"/>
      <c r="G116" s="846"/>
      <c r="H116" s="847"/>
    </row>
    <row r="117" spans="2:11" x14ac:dyDescent="0.25">
      <c r="B117" s="198" t="s">
        <v>97</v>
      </c>
      <c r="C117" s="848" t="str">
        <f>+PRESENTACION!$C$2</f>
        <v>MUNICIPIO DE SAN VICENTE DE CHUCURI</v>
      </c>
      <c r="D117" s="848"/>
      <c r="E117" s="848"/>
      <c r="F117" s="848"/>
      <c r="G117" s="848"/>
      <c r="H117" s="849"/>
    </row>
    <row r="118" spans="2:11" ht="16.5" thickBot="1" x14ac:dyDescent="0.3">
      <c r="B118" s="199" t="s">
        <v>98</v>
      </c>
      <c r="C118" s="850">
        <f>+PRESENTACION!$C$6</f>
        <v>45848</v>
      </c>
      <c r="D118" s="851"/>
      <c r="E118" s="851"/>
      <c r="F118" s="851"/>
      <c r="G118" s="851"/>
      <c r="H118" s="852"/>
    </row>
    <row r="119" spans="2:11" x14ac:dyDescent="0.25">
      <c r="B119" s="853" t="s">
        <v>99</v>
      </c>
      <c r="C119" s="854" t="str">
        <f>+PRESENTACION!$C$4</f>
        <v>ADECUACION DEL POLIDEPORTIVO ESCUELA EL LEON DEL MUNICIPIO DE SAN VICENTE DE CHUCURI</v>
      </c>
      <c r="D119" s="855"/>
      <c r="E119" s="855"/>
      <c r="F119" s="855"/>
      <c r="G119" s="855"/>
      <c r="H119" s="856"/>
      <c r="K119" s="749" t="s">
        <v>399</v>
      </c>
    </row>
    <row r="120" spans="2:11" x14ac:dyDescent="0.25">
      <c r="B120" s="853"/>
      <c r="C120" s="855"/>
      <c r="D120" s="855"/>
      <c r="E120" s="855"/>
      <c r="F120" s="855"/>
      <c r="G120" s="855"/>
      <c r="H120" s="856"/>
      <c r="K120" s="750"/>
    </row>
    <row r="121" spans="2:11" ht="15.75" customHeight="1" thickBot="1" x14ac:dyDescent="0.3">
      <c r="B121" s="199" t="s">
        <v>100</v>
      </c>
      <c r="C121" s="200">
        <f>+PRESUPUESTO!$B$27</f>
        <v>5</v>
      </c>
      <c r="D121" s="834" t="str">
        <f>+PRESUPUESTO!$C$27</f>
        <v>PISOS Y ENCHAPES</v>
      </c>
      <c r="E121" s="835"/>
      <c r="F121" s="835"/>
      <c r="G121" s="835"/>
      <c r="H121" s="836"/>
      <c r="K121" s="335" t="s">
        <v>452</v>
      </c>
    </row>
    <row r="122" spans="2:11" x14ac:dyDescent="0.25">
      <c r="B122" s="837" t="s">
        <v>101</v>
      </c>
      <c r="C122" s="839">
        <f>+PRESUPUESTO!$B$28</f>
        <v>5.03</v>
      </c>
      <c r="D122" s="840"/>
      <c r="E122" s="840"/>
      <c r="F122" s="841"/>
      <c r="G122" s="203" t="s">
        <v>102</v>
      </c>
      <c r="H122" s="201" t="str">
        <f>+PRESUPUESTO!$D$28</f>
        <v>m</v>
      </c>
    </row>
    <row r="123" spans="2:11" x14ac:dyDescent="0.25">
      <c r="B123" s="838"/>
      <c r="C123" s="842" t="str">
        <f>+PRESUPUESTO!$C$28</f>
        <v>ENCHAPE DE PARED SEGÚN ARQUITECTURA</v>
      </c>
      <c r="D123" s="843"/>
      <c r="E123" s="843"/>
      <c r="F123" s="843"/>
      <c r="G123" s="843"/>
      <c r="H123" s="844"/>
    </row>
    <row r="124" spans="2:11" x14ac:dyDescent="0.25">
      <c r="B124" s="176"/>
      <c r="C124" s="177"/>
      <c r="D124" s="177"/>
      <c r="E124" s="177"/>
      <c r="F124" s="177"/>
      <c r="G124" s="177"/>
      <c r="H124" s="178"/>
    </row>
    <row r="125" spans="2:11" x14ac:dyDescent="0.25">
      <c r="B125" s="825" t="s">
        <v>103</v>
      </c>
      <c r="C125" s="826"/>
      <c r="D125" s="826"/>
      <c r="E125" s="826"/>
      <c r="F125" s="826"/>
      <c r="G125" s="826"/>
      <c r="H125" s="827"/>
    </row>
    <row r="126" spans="2:11" x14ac:dyDescent="0.25">
      <c r="B126" s="217" t="s">
        <v>104</v>
      </c>
      <c r="C126" s="830" t="s">
        <v>105</v>
      </c>
      <c r="D126" s="831"/>
      <c r="E126" s="218" t="s">
        <v>106</v>
      </c>
      <c r="F126" s="202" t="s">
        <v>107</v>
      </c>
      <c r="G126" s="218" t="s">
        <v>108</v>
      </c>
      <c r="H126" s="219" t="s">
        <v>109</v>
      </c>
    </row>
    <row r="127" spans="2:11" x14ac:dyDescent="0.25">
      <c r="B127" s="266"/>
      <c r="C127" s="832" t="str">
        <f t="shared" ref="C127:C132" si="16">IF(B127="","",+VLOOKUP(B127,MATERIALES,2,TRUE))</f>
        <v/>
      </c>
      <c r="D127" s="833"/>
      <c r="E127" s="179" t="str">
        <f t="shared" ref="E127:E132" si="17">IF(B127="","",+VLOOKUP(B127,MATERIALES,3,TRUE))</f>
        <v/>
      </c>
      <c r="F127" s="268"/>
      <c r="G127" s="180" t="str">
        <f t="shared" ref="G127:G132" si="18">IF(B127="","",+VLOOKUP(B127,MATERIALES,4,TRUE))</f>
        <v/>
      </c>
      <c r="H127" s="259" t="str">
        <f t="shared" ref="H127:H132" si="19">IF(F127=0,"",+IF(ROUND(G127/F127,0)&lt;1,+ROUND(G127*F127,0),ROUND(G127/F127,0)))</f>
        <v/>
      </c>
    </row>
    <row r="128" spans="2:11" x14ac:dyDescent="0.25">
      <c r="B128" s="267"/>
      <c r="C128" s="829" t="str">
        <f t="shared" si="16"/>
        <v/>
      </c>
      <c r="D128" s="829"/>
      <c r="E128" s="220" t="str">
        <f t="shared" si="17"/>
        <v/>
      </c>
      <c r="F128" s="269"/>
      <c r="G128" s="221" t="str">
        <f t="shared" si="18"/>
        <v/>
      </c>
      <c r="H128" s="260" t="str">
        <f t="shared" si="19"/>
        <v/>
      </c>
    </row>
    <row r="129" spans="2:8" x14ac:dyDescent="0.25">
      <c r="B129" s="266"/>
      <c r="C129" s="832" t="str">
        <f t="shared" si="16"/>
        <v/>
      </c>
      <c r="D129" s="833"/>
      <c r="E129" s="179" t="str">
        <f t="shared" si="17"/>
        <v/>
      </c>
      <c r="F129" s="268"/>
      <c r="G129" s="180" t="str">
        <f t="shared" si="18"/>
        <v/>
      </c>
      <c r="H129" s="259" t="str">
        <f t="shared" si="19"/>
        <v/>
      </c>
    </row>
    <row r="130" spans="2:8" x14ac:dyDescent="0.25">
      <c r="B130" s="267"/>
      <c r="C130" s="829" t="str">
        <f t="shared" si="16"/>
        <v/>
      </c>
      <c r="D130" s="829"/>
      <c r="E130" s="220" t="str">
        <f t="shared" si="17"/>
        <v/>
      </c>
      <c r="F130" s="269"/>
      <c r="G130" s="221" t="str">
        <f t="shared" si="18"/>
        <v/>
      </c>
      <c r="H130" s="260" t="str">
        <f t="shared" si="19"/>
        <v/>
      </c>
    </row>
    <row r="131" spans="2:8" x14ac:dyDescent="0.25">
      <c r="B131" s="266"/>
      <c r="C131" s="832" t="str">
        <f t="shared" si="16"/>
        <v/>
      </c>
      <c r="D131" s="833"/>
      <c r="E131" s="179" t="str">
        <f t="shared" si="17"/>
        <v/>
      </c>
      <c r="F131" s="268"/>
      <c r="G131" s="180" t="str">
        <f t="shared" si="18"/>
        <v/>
      </c>
      <c r="H131" s="259" t="str">
        <f t="shared" si="19"/>
        <v/>
      </c>
    </row>
    <row r="132" spans="2:8" x14ac:dyDescent="0.25">
      <c r="B132" s="267">
        <v>1019</v>
      </c>
      <c r="C132" s="829" t="str">
        <f t="shared" si="16"/>
        <v xml:space="preserve">HERRAMIENTA MENOR </v>
      </c>
      <c r="D132" s="829"/>
      <c r="E132" s="220" t="str">
        <f t="shared" si="17"/>
        <v>%</v>
      </c>
      <c r="F132" s="269">
        <f>+H161</f>
        <v>17044</v>
      </c>
      <c r="G132" s="275">
        <f t="shared" si="18"/>
        <v>0.1</v>
      </c>
      <c r="H132" s="260">
        <f t="shared" si="19"/>
        <v>1704</v>
      </c>
    </row>
    <row r="133" spans="2:8" x14ac:dyDescent="0.25">
      <c r="B133" s="183"/>
      <c r="C133" s="184"/>
      <c r="D133" s="184"/>
      <c r="E133" s="184"/>
      <c r="F133" s="184"/>
      <c r="G133" s="218" t="s">
        <v>7</v>
      </c>
      <c r="H133" s="222">
        <f>+SUM(H127:H132)</f>
        <v>1704</v>
      </c>
    </row>
    <row r="134" spans="2:8" x14ac:dyDescent="0.25">
      <c r="B134" s="183"/>
      <c r="C134" s="184"/>
      <c r="D134" s="185"/>
      <c r="E134" s="184"/>
      <c r="F134" s="184"/>
      <c r="G134" s="184"/>
      <c r="H134" s="186"/>
    </row>
    <row r="135" spans="2:8" x14ac:dyDescent="0.25">
      <c r="B135" s="825" t="s">
        <v>110</v>
      </c>
      <c r="C135" s="826"/>
      <c r="D135" s="826"/>
      <c r="E135" s="826"/>
      <c r="F135" s="826"/>
      <c r="G135" s="826"/>
      <c r="H135" s="827"/>
    </row>
    <row r="136" spans="2:8" x14ac:dyDescent="0.25">
      <c r="B136" s="217" t="s">
        <v>104</v>
      </c>
      <c r="C136" s="830" t="s">
        <v>105</v>
      </c>
      <c r="D136" s="831"/>
      <c r="E136" s="218" t="s">
        <v>106</v>
      </c>
      <c r="F136" s="218" t="s">
        <v>111</v>
      </c>
      <c r="G136" s="218" t="s">
        <v>108</v>
      </c>
      <c r="H136" s="222" t="s">
        <v>109</v>
      </c>
    </row>
    <row r="137" spans="2:8" x14ac:dyDescent="0.25">
      <c r="B137" s="266">
        <v>2042</v>
      </c>
      <c r="C137" s="824" t="str">
        <f t="shared" ref="C137:C147" si="20">IF(B137="","",+VLOOKUP(B137,INSUMOS,2,TRUE))</f>
        <v xml:space="preserve">CERAMICA </v>
      </c>
      <c r="D137" s="824"/>
      <c r="E137" s="181" t="str">
        <f t="shared" ref="E137:E147" si="21">IF(B137="","",+VLOOKUP(B137,INSUMOS,3,TRUE))</f>
        <v>m²</v>
      </c>
      <c r="F137" s="270">
        <v>1.01</v>
      </c>
      <c r="G137" s="181">
        <f t="shared" ref="G137:G147" si="22">IF(B137="","",+VLOOKUP(B137,INSUMOS,4,TRUE))</f>
        <v>142000</v>
      </c>
      <c r="H137" s="182">
        <f>IF(F137=0,"",ROUND(G137*F137,0))</f>
        <v>143420</v>
      </c>
    </row>
    <row r="138" spans="2:8" x14ac:dyDescent="0.25">
      <c r="B138" s="267">
        <v>2054</v>
      </c>
      <c r="C138" s="829" t="str">
        <f t="shared" si="20"/>
        <v>DILATACIONES</v>
      </c>
      <c r="D138" s="829"/>
      <c r="E138" s="265" t="str">
        <f t="shared" si="21"/>
        <v>und</v>
      </c>
      <c r="F138" s="274">
        <v>4</v>
      </c>
      <c r="G138" s="265">
        <f t="shared" si="22"/>
        <v>1100</v>
      </c>
      <c r="H138" s="230">
        <f t="shared" ref="H138:H147" si="23">IF(F138=0,"",ROUND(G138*F138,0))</f>
        <v>4400</v>
      </c>
    </row>
    <row r="139" spans="2:8" x14ac:dyDescent="0.25">
      <c r="B139" s="266">
        <v>2117</v>
      </c>
      <c r="C139" s="824" t="str">
        <f t="shared" si="20"/>
        <v>PEGANTE CERAMICA</v>
      </c>
      <c r="D139" s="824"/>
      <c r="E139" s="181" t="str">
        <f t="shared" si="21"/>
        <v>Kg</v>
      </c>
      <c r="F139" s="270">
        <v>1</v>
      </c>
      <c r="G139" s="181">
        <f t="shared" si="22"/>
        <v>3000</v>
      </c>
      <c r="H139" s="182">
        <f t="shared" si="23"/>
        <v>3000</v>
      </c>
    </row>
    <row r="140" spans="2:8" x14ac:dyDescent="0.25">
      <c r="B140" s="267"/>
      <c r="C140" s="829" t="str">
        <f t="shared" si="20"/>
        <v/>
      </c>
      <c r="D140" s="829"/>
      <c r="E140" s="265" t="str">
        <f t="shared" si="21"/>
        <v/>
      </c>
      <c r="F140" s="274"/>
      <c r="G140" s="265" t="str">
        <f t="shared" si="22"/>
        <v/>
      </c>
      <c r="H140" s="230" t="str">
        <f t="shared" si="23"/>
        <v/>
      </c>
    </row>
    <row r="141" spans="2:8" x14ac:dyDescent="0.25">
      <c r="B141" s="266"/>
      <c r="C141" s="824" t="str">
        <f t="shared" si="20"/>
        <v/>
      </c>
      <c r="D141" s="824"/>
      <c r="E141" s="181" t="str">
        <f t="shared" si="21"/>
        <v/>
      </c>
      <c r="F141" s="270"/>
      <c r="G141" s="181" t="str">
        <f t="shared" si="22"/>
        <v/>
      </c>
      <c r="H141" s="182" t="str">
        <f t="shared" si="23"/>
        <v/>
      </c>
    </row>
    <row r="142" spans="2:8" x14ac:dyDescent="0.25">
      <c r="B142" s="267"/>
      <c r="C142" s="829" t="str">
        <f t="shared" si="20"/>
        <v/>
      </c>
      <c r="D142" s="829"/>
      <c r="E142" s="265" t="str">
        <f t="shared" si="21"/>
        <v/>
      </c>
      <c r="F142" s="274"/>
      <c r="G142" s="265" t="str">
        <f t="shared" si="22"/>
        <v/>
      </c>
      <c r="H142" s="230" t="str">
        <f t="shared" si="23"/>
        <v/>
      </c>
    </row>
    <row r="143" spans="2:8" x14ac:dyDescent="0.25">
      <c r="B143" s="266"/>
      <c r="C143" s="824" t="str">
        <f t="shared" si="20"/>
        <v/>
      </c>
      <c r="D143" s="824"/>
      <c r="E143" s="181" t="str">
        <f t="shared" si="21"/>
        <v/>
      </c>
      <c r="F143" s="270"/>
      <c r="G143" s="181" t="str">
        <f t="shared" si="22"/>
        <v/>
      </c>
      <c r="H143" s="182" t="str">
        <f t="shared" si="23"/>
        <v/>
      </c>
    </row>
    <row r="144" spans="2:8" x14ac:dyDescent="0.25">
      <c r="B144" s="267"/>
      <c r="C144" s="829" t="str">
        <f t="shared" si="20"/>
        <v/>
      </c>
      <c r="D144" s="829"/>
      <c r="E144" s="265" t="str">
        <f t="shared" si="21"/>
        <v/>
      </c>
      <c r="F144" s="274"/>
      <c r="G144" s="265" t="str">
        <f t="shared" si="22"/>
        <v/>
      </c>
      <c r="H144" s="230" t="str">
        <f t="shared" si="23"/>
        <v/>
      </c>
    </row>
    <row r="145" spans="2:8" x14ac:dyDescent="0.25">
      <c r="B145" s="266"/>
      <c r="C145" s="824" t="str">
        <f t="shared" si="20"/>
        <v/>
      </c>
      <c r="D145" s="824"/>
      <c r="E145" s="181" t="str">
        <f t="shared" si="21"/>
        <v/>
      </c>
      <c r="F145" s="270"/>
      <c r="G145" s="181" t="str">
        <f t="shared" si="22"/>
        <v/>
      </c>
      <c r="H145" s="182" t="str">
        <f t="shared" si="23"/>
        <v/>
      </c>
    </row>
    <row r="146" spans="2:8" x14ac:dyDescent="0.25">
      <c r="B146" s="267"/>
      <c r="C146" s="829" t="str">
        <f t="shared" si="20"/>
        <v/>
      </c>
      <c r="D146" s="829"/>
      <c r="E146" s="265" t="str">
        <f t="shared" si="21"/>
        <v/>
      </c>
      <c r="F146" s="274"/>
      <c r="G146" s="265" t="str">
        <f t="shared" si="22"/>
        <v/>
      </c>
      <c r="H146" s="230" t="str">
        <f t="shared" si="23"/>
        <v/>
      </c>
    </row>
    <row r="147" spans="2:8" x14ac:dyDescent="0.25">
      <c r="B147" s="266"/>
      <c r="C147" s="824" t="str">
        <f t="shared" si="20"/>
        <v/>
      </c>
      <c r="D147" s="824"/>
      <c r="E147" s="181" t="str">
        <f t="shared" si="21"/>
        <v/>
      </c>
      <c r="F147" s="270"/>
      <c r="G147" s="181" t="str">
        <f t="shared" si="22"/>
        <v/>
      </c>
      <c r="H147" s="182" t="str">
        <f t="shared" si="23"/>
        <v/>
      </c>
    </row>
    <row r="148" spans="2:8" x14ac:dyDescent="0.25">
      <c r="B148" s="183"/>
      <c r="C148" s="184"/>
      <c r="D148" s="184"/>
      <c r="E148" s="184"/>
      <c r="F148" s="184"/>
      <c r="G148" s="218" t="s">
        <v>7</v>
      </c>
      <c r="H148" s="223">
        <f>+SUM(H137:H147)</f>
        <v>150820</v>
      </c>
    </row>
    <row r="149" spans="2:8" x14ac:dyDescent="0.25">
      <c r="B149" s="183"/>
      <c r="C149" s="184"/>
      <c r="D149" s="185"/>
      <c r="E149" s="184"/>
      <c r="F149" s="184"/>
      <c r="G149" s="184"/>
      <c r="H149" s="186"/>
    </row>
    <row r="150" spans="2:8" x14ac:dyDescent="0.25">
      <c r="B150" s="825" t="s">
        <v>112</v>
      </c>
      <c r="C150" s="826"/>
      <c r="D150" s="826"/>
      <c r="E150" s="826"/>
      <c r="F150" s="826"/>
      <c r="G150" s="826"/>
      <c r="H150" s="827"/>
    </row>
    <row r="151" spans="2:8" x14ac:dyDescent="0.25">
      <c r="B151" s="224" t="s">
        <v>104</v>
      </c>
      <c r="C151" s="264" t="s">
        <v>105</v>
      </c>
      <c r="D151" s="262" t="s">
        <v>2</v>
      </c>
      <c r="E151" s="262" t="s">
        <v>3</v>
      </c>
      <c r="F151" s="262" t="s">
        <v>113</v>
      </c>
      <c r="G151" s="262" t="s">
        <v>108</v>
      </c>
      <c r="H151" s="263" t="s">
        <v>109</v>
      </c>
    </row>
    <row r="152" spans="2:8" x14ac:dyDescent="0.25">
      <c r="B152" s="266"/>
      <c r="C152" s="261" t="str">
        <f>IF(B152="","",+VLOOKUP(B152,TRANSPORTE,2,TRUE))</f>
        <v/>
      </c>
      <c r="D152" s="261" t="str">
        <f>IF(B152="","",+VLOOKUP(B152,TRANSPORTE,3,TRUE))</f>
        <v/>
      </c>
      <c r="E152" s="270"/>
      <c r="F152" s="270"/>
      <c r="G152" s="181" t="str">
        <f>IF(B152="","",+VLOOKUP(B152,TRANSPORTE,4,TRUE))</f>
        <v/>
      </c>
      <c r="H152" s="182" t="str">
        <f>IF(B152=0,"",ROUND(G152*F152*E152,0))</f>
        <v/>
      </c>
    </row>
    <row r="153" spans="2:8" x14ac:dyDescent="0.25">
      <c r="B153" s="267"/>
      <c r="C153" s="229" t="str">
        <f>IF(B153="","",+VLOOKUP(B153,TRANSPORTE,2,TRUE))</f>
        <v/>
      </c>
      <c r="D153" s="229" t="str">
        <f>IF(B153="","",+VLOOKUP(B153,TRANSPORTE,3,TRUE))</f>
        <v/>
      </c>
      <c r="E153" s="271"/>
      <c r="F153" s="271"/>
      <c r="G153" s="265" t="str">
        <f>IF(B153="","",+VLOOKUP(B153,TRANSPORTE,4,TRUE))</f>
        <v/>
      </c>
      <c r="H153" s="230" t="str">
        <f>IF(B153=0,"",ROUND(G153*F153*E153,0))</f>
        <v/>
      </c>
    </row>
    <row r="154" spans="2:8" x14ac:dyDescent="0.25">
      <c r="B154" s="183"/>
      <c r="C154" s="828"/>
      <c r="D154" s="828"/>
      <c r="E154" s="187"/>
      <c r="F154" s="187"/>
      <c r="G154" s="218" t="s">
        <v>7</v>
      </c>
      <c r="H154" s="223">
        <f>+SUM(H152:H153)</f>
        <v>0</v>
      </c>
    </row>
    <row r="155" spans="2:8" x14ac:dyDescent="0.25">
      <c r="B155" s="183"/>
      <c r="C155" s="828"/>
      <c r="D155" s="828"/>
      <c r="E155" s="187"/>
      <c r="F155" s="187"/>
      <c r="G155" s="187"/>
      <c r="H155" s="188"/>
    </row>
    <row r="156" spans="2:8" x14ac:dyDescent="0.25">
      <c r="B156" s="825" t="s">
        <v>114</v>
      </c>
      <c r="C156" s="826"/>
      <c r="D156" s="826"/>
      <c r="E156" s="826"/>
      <c r="F156" s="826"/>
      <c r="G156" s="826"/>
      <c r="H156" s="827"/>
    </row>
    <row r="157" spans="2:8" x14ac:dyDescent="0.25">
      <c r="B157" s="217" t="s">
        <v>105</v>
      </c>
      <c r="C157" s="218" t="s">
        <v>380</v>
      </c>
      <c r="D157" s="218" t="s">
        <v>111</v>
      </c>
      <c r="E157" s="218" t="s">
        <v>115</v>
      </c>
      <c r="F157" s="218" t="s">
        <v>116</v>
      </c>
      <c r="G157" s="218" t="s">
        <v>107</v>
      </c>
      <c r="H157" s="225" t="s">
        <v>109</v>
      </c>
    </row>
    <row r="158" spans="2:8" x14ac:dyDescent="0.25">
      <c r="B158" s="266">
        <v>4004</v>
      </c>
      <c r="C158" s="261" t="str">
        <f>IF(B158="","",+VLOOKUP(B158,MO,2,TRUE))</f>
        <v>AYUDANTE</v>
      </c>
      <c r="D158" s="272">
        <v>2</v>
      </c>
      <c r="E158" s="257">
        <f>IF(B158="","",+VLOOKUP(B158,MO,4,TRUE))</f>
        <v>54107</v>
      </c>
      <c r="F158" s="257">
        <f>IF(B158="","",+ROUND(E158*D158*1.8,0))</f>
        <v>194785</v>
      </c>
      <c r="G158" s="276">
        <v>20</v>
      </c>
      <c r="H158" s="259">
        <f>IF(B158=0,"",+IF(ROUND(F158/G158,0)&lt;1,+ROUND(F158/G158,0),ROUND(F158/G158,0)))</f>
        <v>9739</v>
      </c>
    </row>
    <row r="159" spans="2:8" x14ac:dyDescent="0.25">
      <c r="B159" s="267">
        <v>4003</v>
      </c>
      <c r="C159" s="229" t="str">
        <f>IF(B159="","",+VLOOKUP(B159,MO,2,TRUE))</f>
        <v>OFICIAL</v>
      </c>
      <c r="D159" s="271">
        <v>1</v>
      </c>
      <c r="E159" s="258">
        <f>IF(B159="","",+VLOOKUP(B159,MO,4,TRUE))</f>
        <v>81161</v>
      </c>
      <c r="F159" s="258">
        <f>IF(B159="","",+ROUND(E159*D159*1.8,0))</f>
        <v>146090</v>
      </c>
      <c r="G159" s="280">
        <f>+G158</f>
        <v>20</v>
      </c>
      <c r="H159" s="260">
        <f>IF(B159=0,"",+IF(ROUND(F159/G159,0)&lt;1,+ROUND(F159/G159,0),ROUND(F159/G159,0)))</f>
        <v>7305</v>
      </c>
    </row>
    <row r="160" spans="2:8" x14ac:dyDescent="0.25">
      <c r="B160" s="266"/>
      <c r="C160" s="261" t="str">
        <f>IF(B160="","",+VLOOKUP(B160,MO,2,TRUE))</f>
        <v/>
      </c>
      <c r="D160" s="272"/>
      <c r="E160" s="257" t="str">
        <f>IF(B160="","",+VLOOKUP(B160,MO,4,TRUE))</f>
        <v/>
      </c>
      <c r="F160" s="257" t="str">
        <f>IF(B160="","",+ROUND(E160*D160*1.8,0))</f>
        <v/>
      </c>
      <c r="G160" s="273"/>
      <c r="H160" s="259" t="str">
        <f>IF(B160=0,"",+IF(ROUND(F160/G160,0)&lt;1,+ROUND(F160/G160,0),ROUND(F160/G160,0)))</f>
        <v/>
      </c>
    </row>
    <row r="161" spans="2:11" x14ac:dyDescent="0.25">
      <c r="B161" s="183"/>
      <c r="C161" s="184"/>
      <c r="D161" s="184"/>
      <c r="E161" s="187"/>
      <c r="F161" s="184"/>
      <c r="G161" s="218" t="s">
        <v>7</v>
      </c>
      <c r="H161" s="222">
        <f>+SUM(H158:H160)</f>
        <v>17044</v>
      </c>
    </row>
    <row r="162" spans="2:11" x14ac:dyDescent="0.25">
      <c r="B162" s="183"/>
      <c r="C162" s="184"/>
      <c r="D162" s="184"/>
      <c r="E162" s="189"/>
      <c r="F162" s="184"/>
      <c r="G162" s="184"/>
      <c r="H162" s="190"/>
    </row>
    <row r="163" spans="2:11" x14ac:dyDescent="0.25">
      <c r="B163" s="204"/>
      <c r="C163" s="205"/>
      <c r="D163" s="205"/>
      <c r="E163" s="206" t="s">
        <v>117</v>
      </c>
      <c r="F163" s="205"/>
      <c r="G163" s="207"/>
      <c r="H163" s="226">
        <f>+ROUND(H161+H154+H148+H133,0)</f>
        <v>169568</v>
      </c>
    </row>
    <row r="164" spans="2:11" x14ac:dyDescent="0.25">
      <c r="B164" s="208"/>
      <c r="C164" s="209"/>
      <c r="D164" s="210"/>
      <c r="E164" s="211" t="s">
        <v>118</v>
      </c>
      <c r="F164" s="211"/>
      <c r="G164" s="212">
        <v>0.36</v>
      </c>
      <c r="H164" s="227">
        <f>+ROUND(H163*G164,0)</f>
        <v>61044</v>
      </c>
    </row>
    <row r="165" spans="2:11" x14ac:dyDescent="0.25">
      <c r="B165" s="213"/>
      <c r="C165" s="214"/>
      <c r="D165" s="214"/>
      <c r="E165" s="215" t="s">
        <v>119</v>
      </c>
      <c r="F165" s="214"/>
      <c r="G165" s="216"/>
      <c r="H165" s="228">
        <f>+H164+H163</f>
        <v>230612</v>
      </c>
    </row>
    <row r="166" spans="2:11" x14ac:dyDescent="0.25">
      <c r="B166" s="197" t="s">
        <v>135</v>
      </c>
      <c r="C166" s="184"/>
      <c r="D166" s="184"/>
      <c r="E166" s="196" t="s">
        <v>136</v>
      </c>
      <c r="F166" s="184"/>
      <c r="G166" s="184"/>
      <c r="H166" s="190"/>
    </row>
    <row r="167" spans="2:11" x14ac:dyDescent="0.25">
      <c r="B167" s="667"/>
      <c r="C167" s="668"/>
      <c r="D167" s="195"/>
      <c r="E167" s="668"/>
      <c r="F167" s="668"/>
      <c r="G167" s="668"/>
      <c r="H167" s="669"/>
    </row>
    <row r="168" spans="2:11" x14ac:dyDescent="0.25">
      <c r="B168" s="667" t="str">
        <f>+PRESENTACION!$C$9</f>
        <v>WILSON ESNEYDER SIERRA MAYORGA</v>
      </c>
      <c r="C168" s="668"/>
      <c r="D168" s="195"/>
      <c r="E168" s="668" t="str">
        <f>+PRESENTACION!$C$11</f>
        <v>DIANA MARGARITA CORZO</v>
      </c>
      <c r="F168" s="668"/>
      <c r="G168" s="668"/>
      <c r="H168" s="669"/>
    </row>
    <row r="169" spans="2:11" x14ac:dyDescent="0.25">
      <c r="B169" s="667" t="str">
        <f>+PRESENTACION!$C$10</f>
        <v>AUXILIAR DE INGENIERIA</v>
      </c>
      <c r="C169" s="668"/>
      <c r="D169" s="195"/>
      <c r="E169" s="668" t="str">
        <f>+PRESENTACION!$C$12</f>
        <v>SECRETARIA DE PLANEACION E INFRAESTRUCTURA</v>
      </c>
      <c r="F169" s="668"/>
      <c r="G169" s="668"/>
      <c r="H169" s="669"/>
    </row>
    <row r="170" spans="2:11" ht="16.5" thickBot="1" x14ac:dyDescent="0.3">
      <c r="B170" s="191"/>
      <c r="C170" s="192"/>
      <c r="D170" s="192"/>
      <c r="E170" s="192"/>
      <c r="F170" s="192"/>
      <c r="G170" s="192"/>
      <c r="H170" s="193"/>
    </row>
    <row r="172" spans="2:11" ht="16.5" thickBot="1" x14ac:dyDescent="0.3"/>
    <row r="173" spans="2:11" x14ac:dyDescent="0.25">
      <c r="B173" s="845" t="s">
        <v>96</v>
      </c>
      <c r="C173" s="846"/>
      <c r="D173" s="846"/>
      <c r="E173" s="846"/>
      <c r="F173" s="846"/>
      <c r="G173" s="846"/>
      <c r="H173" s="847"/>
    </row>
    <row r="174" spans="2:11" x14ac:dyDescent="0.25">
      <c r="B174" s="198" t="s">
        <v>97</v>
      </c>
      <c r="C174" s="848" t="str">
        <f>+PRESENTACION!$C$2</f>
        <v>MUNICIPIO DE SAN VICENTE DE CHUCURI</v>
      </c>
      <c r="D174" s="848"/>
      <c r="E174" s="848"/>
      <c r="F174" s="848"/>
      <c r="G174" s="848"/>
      <c r="H174" s="849"/>
    </row>
    <row r="175" spans="2:11" ht="16.5" thickBot="1" x14ac:dyDescent="0.3">
      <c r="B175" s="199" t="s">
        <v>98</v>
      </c>
      <c r="C175" s="850">
        <f>+PRESENTACION!$C$6</f>
        <v>45848</v>
      </c>
      <c r="D175" s="851"/>
      <c r="E175" s="851"/>
      <c r="F175" s="851"/>
      <c r="G175" s="851"/>
      <c r="H175" s="852"/>
    </row>
    <row r="176" spans="2:11" x14ac:dyDescent="0.25">
      <c r="B176" s="853" t="s">
        <v>99</v>
      </c>
      <c r="C176" s="854" t="str">
        <f>+PRESENTACION!$C$4</f>
        <v>ADECUACION DEL POLIDEPORTIVO ESCUELA EL LEON DEL MUNICIPIO DE SAN VICENTE DE CHUCURI</v>
      </c>
      <c r="D176" s="855"/>
      <c r="E176" s="855"/>
      <c r="F176" s="855"/>
      <c r="G176" s="855"/>
      <c r="H176" s="856"/>
      <c r="K176" s="749" t="s">
        <v>399</v>
      </c>
    </row>
    <row r="177" spans="2:11" x14ac:dyDescent="0.25">
      <c r="B177" s="853"/>
      <c r="C177" s="855"/>
      <c r="D177" s="855"/>
      <c r="E177" s="855"/>
      <c r="F177" s="855"/>
      <c r="G177" s="855"/>
      <c r="H177" s="856"/>
      <c r="K177" s="750"/>
    </row>
    <row r="178" spans="2:11" ht="15.75" customHeight="1" thickBot="1" x14ac:dyDescent="0.3">
      <c r="B178" s="199" t="s">
        <v>100</v>
      </c>
      <c r="C178" s="200">
        <f>+PRESUPUESTO!$B$27</f>
        <v>5</v>
      </c>
      <c r="D178" s="834" t="str">
        <f>+PRESUPUESTO!$C$27</f>
        <v>PISOS Y ENCHAPES</v>
      </c>
      <c r="E178" s="835"/>
      <c r="F178" s="835"/>
      <c r="G178" s="835"/>
      <c r="H178" s="836"/>
      <c r="K178" s="335" t="s">
        <v>452</v>
      </c>
    </row>
    <row r="179" spans="2:11" x14ac:dyDescent="0.25">
      <c r="B179" s="837" t="s">
        <v>101</v>
      </c>
      <c r="C179" s="839" t="e">
        <f>+PRESUPUESTO!#REF!</f>
        <v>#REF!</v>
      </c>
      <c r="D179" s="840"/>
      <c r="E179" s="840"/>
      <c r="F179" s="841"/>
      <c r="G179" s="203" t="s">
        <v>102</v>
      </c>
      <c r="H179" s="201" t="e">
        <f>+PRESUPUESTO!#REF!</f>
        <v>#REF!</v>
      </c>
    </row>
    <row r="180" spans="2:11" x14ac:dyDescent="0.25">
      <c r="B180" s="838"/>
      <c r="C180" s="842" t="e">
        <f>+PRESUPUESTO!#REF!</f>
        <v>#REF!</v>
      </c>
      <c r="D180" s="843"/>
      <c r="E180" s="843"/>
      <c r="F180" s="843"/>
      <c r="G180" s="843"/>
      <c r="H180" s="844"/>
    </row>
    <row r="181" spans="2:11" x14ac:dyDescent="0.25">
      <c r="B181" s="176"/>
      <c r="C181" s="177"/>
      <c r="D181" s="177"/>
      <c r="E181" s="177"/>
      <c r="F181" s="177"/>
      <c r="G181" s="177"/>
      <c r="H181" s="178"/>
    </row>
    <row r="182" spans="2:11" x14ac:dyDescent="0.25">
      <c r="B182" s="825" t="s">
        <v>103</v>
      </c>
      <c r="C182" s="826"/>
      <c r="D182" s="826"/>
      <c r="E182" s="826"/>
      <c r="F182" s="826"/>
      <c r="G182" s="826"/>
      <c r="H182" s="827"/>
    </row>
    <row r="183" spans="2:11" x14ac:dyDescent="0.25">
      <c r="B183" s="217" t="s">
        <v>104</v>
      </c>
      <c r="C183" s="830" t="s">
        <v>105</v>
      </c>
      <c r="D183" s="831"/>
      <c r="E183" s="218" t="s">
        <v>106</v>
      </c>
      <c r="F183" s="202" t="s">
        <v>107</v>
      </c>
      <c r="G183" s="218" t="s">
        <v>108</v>
      </c>
      <c r="H183" s="219" t="s">
        <v>109</v>
      </c>
    </row>
    <row r="184" spans="2:11" x14ac:dyDescent="0.25">
      <c r="B184" s="266"/>
      <c r="C184" s="832" t="str">
        <f t="shared" ref="C184:C189" si="24">IF(B184="","",+VLOOKUP(B184,MATERIALES,2,TRUE))</f>
        <v/>
      </c>
      <c r="D184" s="833"/>
      <c r="E184" s="179" t="str">
        <f t="shared" ref="E184:E189" si="25">IF(B184="","",+VLOOKUP(B184,MATERIALES,3,TRUE))</f>
        <v/>
      </c>
      <c r="F184" s="268"/>
      <c r="G184" s="180" t="str">
        <f t="shared" ref="G184:G189" si="26">IF(B184="","",+VLOOKUP(B184,MATERIALES,4,TRUE))</f>
        <v/>
      </c>
      <c r="H184" s="259" t="str">
        <f t="shared" ref="H184:H189" si="27">IF(F184=0,"",+IF(ROUND(G184/F184,0)&lt;1,+ROUND(G184*F184,0),ROUND(G184/F184,0)))</f>
        <v/>
      </c>
    </row>
    <row r="185" spans="2:11" x14ac:dyDescent="0.25">
      <c r="B185" s="267"/>
      <c r="C185" s="829" t="str">
        <f t="shared" si="24"/>
        <v/>
      </c>
      <c r="D185" s="829"/>
      <c r="E185" s="220" t="str">
        <f t="shared" si="25"/>
        <v/>
      </c>
      <c r="F185" s="269"/>
      <c r="G185" s="221" t="str">
        <f t="shared" si="26"/>
        <v/>
      </c>
      <c r="H185" s="260" t="str">
        <f t="shared" si="27"/>
        <v/>
      </c>
    </row>
    <row r="186" spans="2:11" x14ac:dyDescent="0.25">
      <c r="B186" s="266"/>
      <c r="C186" s="832" t="str">
        <f t="shared" si="24"/>
        <v/>
      </c>
      <c r="D186" s="833"/>
      <c r="E186" s="179" t="str">
        <f t="shared" si="25"/>
        <v/>
      </c>
      <c r="F186" s="268"/>
      <c r="G186" s="180" t="str">
        <f t="shared" si="26"/>
        <v/>
      </c>
      <c r="H186" s="259" t="str">
        <f t="shared" si="27"/>
        <v/>
      </c>
    </row>
    <row r="187" spans="2:11" x14ac:dyDescent="0.25">
      <c r="B187" s="267"/>
      <c r="C187" s="829" t="str">
        <f t="shared" si="24"/>
        <v/>
      </c>
      <c r="D187" s="829"/>
      <c r="E187" s="220" t="str">
        <f t="shared" si="25"/>
        <v/>
      </c>
      <c r="F187" s="269"/>
      <c r="G187" s="221" t="str">
        <f t="shared" si="26"/>
        <v/>
      </c>
      <c r="H187" s="260" t="str">
        <f t="shared" si="27"/>
        <v/>
      </c>
    </row>
    <row r="188" spans="2:11" x14ac:dyDescent="0.25">
      <c r="B188" s="266"/>
      <c r="C188" s="832" t="str">
        <f t="shared" si="24"/>
        <v/>
      </c>
      <c r="D188" s="833"/>
      <c r="E188" s="179" t="str">
        <f t="shared" si="25"/>
        <v/>
      </c>
      <c r="F188" s="268"/>
      <c r="G188" s="180" t="str">
        <f t="shared" si="26"/>
        <v/>
      </c>
      <c r="H188" s="259" t="str">
        <f t="shared" si="27"/>
        <v/>
      </c>
    </row>
    <row r="189" spans="2:11" x14ac:dyDescent="0.25">
      <c r="B189" s="267">
        <v>1019</v>
      </c>
      <c r="C189" s="829" t="str">
        <f t="shared" si="24"/>
        <v xml:space="preserve">HERRAMIENTA MENOR </v>
      </c>
      <c r="D189" s="829"/>
      <c r="E189" s="220" t="str">
        <f t="shared" si="25"/>
        <v>%</v>
      </c>
      <c r="F189" s="269">
        <f>+H218</f>
        <v>17044</v>
      </c>
      <c r="G189" s="275">
        <f t="shared" si="26"/>
        <v>0.1</v>
      </c>
      <c r="H189" s="260">
        <f t="shared" si="27"/>
        <v>1704</v>
      </c>
    </row>
    <row r="190" spans="2:11" x14ac:dyDescent="0.25">
      <c r="B190" s="183"/>
      <c r="C190" s="184"/>
      <c r="D190" s="184"/>
      <c r="E190" s="184"/>
      <c r="F190" s="184"/>
      <c r="G190" s="218" t="s">
        <v>7</v>
      </c>
      <c r="H190" s="222">
        <f>+SUM(H184:H189)</f>
        <v>1704</v>
      </c>
    </row>
    <row r="191" spans="2:11" x14ac:dyDescent="0.25">
      <c r="B191" s="183"/>
      <c r="C191" s="184"/>
      <c r="D191" s="185"/>
      <c r="E191" s="184"/>
      <c r="F191" s="184"/>
      <c r="G191" s="184"/>
      <c r="H191" s="186"/>
    </row>
    <row r="192" spans="2:11" x14ac:dyDescent="0.25">
      <c r="B192" s="825" t="s">
        <v>110</v>
      </c>
      <c r="C192" s="826"/>
      <c r="D192" s="826"/>
      <c r="E192" s="826"/>
      <c r="F192" s="826"/>
      <c r="G192" s="826"/>
      <c r="H192" s="827"/>
    </row>
    <row r="193" spans="2:8" x14ac:dyDescent="0.25">
      <c r="B193" s="217" t="s">
        <v>104</v>
      </c>
      <c r="C193" s="830" t="s">
        <v>105</v>
      </c>
      <c r="D193" s="831"/>
      <c r="E193" s="218" t="s">
        <v>106</v>
      </c>
      <c r="F193" s="218" t="s">
        <v>111</v>
      </c>
      <c r="G193" s="218" t="s">
        <v>108</v>
      </c>
      <c r="H193" s="222" t="s">
        <v>109</v>
      </c>
    </row>
    <row r="194" spans="2:8" x14ac:dyDescent="0.25">
      <c r="B194" s="266">
        <v>2043</v>
      </c>
      <c r="C194" s="824" t="str">
        <f t="shared" ref="C194:C204" si="28">IF(B194="","",+VLOOKUP(B194,INSUMOS,2,TRUE))</f>
        <v>CERAMICA ANTIDESLISANTE</v>
      </c>
      <c r="D194" s="824"/>
      <c r="E194" s="181" t="str">
        <f t="shared" ref="E194:E204" si="29">IF(B194="","",+VLOOKUP(B194,INSUMOS,3,TRUE))</f>
        <v>m²</v>
      </c>
      <c r="F194" s="270">
        <v>1</v>
      </c>
      <c r="G194" s="181">
        <f t="shared" ref="G194:G204" si="30">IF(B194="","",+VLOOKUP(B194,INSUMOS,4,TRUE))</f>
        <v>110000</v>
      </c>
      <c r="H194" s="182">
        <f>IF(F194=0,"",ROUND(G194*F194,0))</f>
        <v>110000</v>
      </c>
    </row>
    <row r="195" spans="2:8" x14ac:dyDescent="0.25">
      <c r="B195" s="267">
        <v>2054</v>
      </c>
      <c r="C195" s="829" t="str">
        <f t="shared" si="28"/>
        <v>DILATACIONES</v>
      </c>
      <c r="D195" s="829"/>
      <c r="E195" s="265" t="str">
        <f t="shared" si="29"/>
        <v>und</v>
      </c>
      <c r="F195" s="274">
        <v>4</v>
      </c>
      <c r="G195" s="265">
        <f t="shared" si="30"/>
        <v>1100</v>
      </c>
      <c r="H195" s="230">
        <f t="shared" ref="H195:H204" si="31">IF(F195=0,"",ROUND(G195*F195,0))</f>
        <v>4400</v>
      </c>
    </row>
    <row r="196" spans="2:8" x14ac:dyDescent="0.25">
      <c r="B196" s="266">
        <v>2117</v>
      </c>
      <c r="C196" s="824" t="str">
        <f t="shared" si="28"/>
        <v>PEGANTE CERAMICA</v>
      </c>
      <c r="D196" s="824"/>
      <c r="E196" s="181" t="str">
        <f t="shared" si="29"/>
        <v>Kg</v>
      </c>
      <c r="F196" s="270">
        <v>1</v>
      </c>
      <c r="G196" s="181">
        <f t="shared" si="30"/>
        <v>3000</v>
      </c>
      <c r="H196" s="182">
        <f t="shared" si="31"/>
        <v>3000</v>
      </c>
    </row>
    <row r="197" spans="2:8" x14ac:dyDescent="0.25">
      <c r="B197" s="267"/>
      <c r="C197" s="829" t="str">
        <f t="shared" si="28"/>
        <v/>
      </c>
      <c r="D197" s="829"/>
      <c r="E197" s="265" t="str">
        <f t="shared" si="29"/>
        <v/>
      </c>
      <c r="F197" s="274"/>
      <c r="G197" s="265" t="str">
        <f t="shared" si="30"/>
        <v/>
      </c>
      <c r="H197" s="230" t="str">
        <f t="shared" si="31"/>
        <v/>
      </c>
    </row>
    <row r="198" spans="2:8" x14ac:dyDescent="0.25">
      <c r="B198" s="266"/>
      <c r="C198" s="824" t="str">
        <f t="shared" si="28"/>
        <v/>
      </c>
      <c r="D198" s="824"/>
      <c r="E198" s="181" t="str">
        <f t="shared" si="29"/>
        <v/>
      </c>
      <c r="F198" s="270"/>
      <c r="G198" s="181" t="str">
        <f t="shared" si="30"/>
        <v/>
      </c>
      <c r="H198" s="182" t="str">
        <f t="shared" si="31"/>
        <v/>
      </c>
    </row>
    <row r="199" spans="2:8" x14ac:dyDescent="0.25">
      <c r="B199" s="267"/>
      <c r="C199" s="829" t="str">
        <f t="shared" si="28"/>
        <v/>
      </c>
      <c r="D199" s="829"/>
      <c r="E199" s="265" t="str">
        <f t="shared" si="29"/>
        <v/>
      </c>
      <c r="F199" s="274"/>
      <c r="G199" s="265" t="str">
        <f t="shared" si="30"/>
        <v/>
      </c>
      <c r="H199" s="230" t="str">
        <f t="shared" si="31"/>
        <v/>
      </c>
    </row>
    <row r="200" spans="2:8" x14ac:dyDescent="0.25">
      <c r="B200" s="266"/>
      <c r="C200" s="824" t="str">
        <f t="shared" si="28"/>
        <v/>
      </c>
      <c r="D200" s="824"/>
      <c r="E200" s="181" t="str">
        <f t="shared" si="29"/>
        <v/>
      </c>
      <c r="F200" s="270"/>
      <c r="G200" s="181" t="str">
        <f t="shared" si="30"/>
        <v/>
      </c>
      <c r="H200" s="182" t="str">
        <f t="shared" si="31"/>
        <v/>
      </c>
    </row>
    <row r="201" spans="2:8" x14ac:dyDescent="0.25">
      <c r="B201" s="267"/>
      <c r="C201" s="829" t="str">
        <f t="shared" si="28"/>
        <v/>
      </c>
      <c r="D201" s="829"/>
      <c r="E201" s="265" t="str">
        <f t="shared" si="29"/>
        <v/>
      </c>
      <c r="F201" s="274"/>
      <c r="G201" s="265" t="str">
        <f t="shared" si="30"/>
        <v/>
      </c>
      <c r="H201" s="230" t="str">
        <f t="shared" si="31"/>
        <v/>
      </c>
    </row>
    <row r="202" spans="2:8" x14ac:dyDescent="0.25">
      <c r="B202" s="266"/>
      <c r="C202" s="824" t="str">
        <f t="shared" si="28"/>
        <v/>
      </c>
      <c r="D202" s="824"/>
      <c r="E202" s="181" t="str">
        <f t="shared" si="29"/>
        <v/>
      </c>
      <c r="F202" s="270"/>
      <c r="G202" s="181" t="str">
        <f t="shared" si="30"/>
        <v/>
      </c>
      <c r="H202" s="182" t="str">
        <f t="shared" si="31"/>
        <v/>
      </c>
    </row>
    <row r="203" spans="2:8" x14ac:dyDescent="0.25">
      <c r="B203" s="267"/>
      <c r="C203" s="829" t="str">
        <f t="shared" si="28"/>
        <v/>
      </c>
      <c r="D203" s="829"/>
      <c r="E203" s="265" t="str">
        <f t="shared" si="29"/>
        <v/>
      </c>
      <c r="F203" s="274"/>
      <c r="G203" s="265" t="str">
        <f t="shared" si="30"/>
        <v/>
      </c>
      <c r="H203" s="230" t="str">
        <f t="shared" si="31"/>
        <v/>
      </c>
    </row>
    <row r="204" spans="2:8" x14ac:dyDescent="0.25">
      <c r="B204" s="266"/>
      <c r="C204" s="824" t="str">
        <f t="shared" si="28"/>
        <v/>
      </c>
      <c r="D204" s="824"/>
      <c r="E204" s="181" t="str">
        <f t="shared" si="29"/>
        <v/>
      </c>
      <c r="F204" s="270"/>
      <c r="G204" s="181" t="str">
        <f t="shared" si="30"/>
        <v/>
      </c>
      <c r="H204" s="182" t="str">
        <f t="shared" si="31"/>
        <v/>
      </c>
    </row>
    <row r="205" spans="2:8" x14ac:dyDescent="0.25">
      <c r="B205" s="183"/>
      <c r="C205" s="184"/>
      <c r="D205" s="184"/>
      <c r="E205" s="184"/>
      <c r="F205" s="184"/>
      <c r="G205" s="218" t="s">
        <v>7</v>
      </c>
      <c r="H205" s="223">
        <f>+SUM(H194:H204)</f>
        <v>117400</v>
      </c>
    </row>
    <row r="206" spans="2:8" x14ac:dyDescent="0.25">
      <c r="B206" s="183"/>
      <c r="C206" s="184"/>
      <c r="D206" s="185"/>
      <c r="E206" s="184"/>
      <c r="F206" s="184"/>
      <c r="G206" s="184"/>
      <c r="H206" s="186"/>
    </row>
    <row r="207" spans="2:8" x14ac:dyDescent="0.25">
      <c r="B207" s="825" t="s">
        <v>112</v>
      </c>
      <c r="C207" s="826"/>
      <c r="D207" s="826"/>
      <c r="E207" s="826"/>
      <c r="F207" s="826"/>
      <c r="G207" s="826"/>
      <c r="H207" s="827"/>
    </row>
    <row r="208" spans="2:8" x14ac:dyDescent="0.25">
      <c r="B208" s="224" t="s">
        <v>104</v>
      </c>
      <c r="C208" s="264" t="s">
        <v>105</v>
      </c>
      <c r="D208" s="262" t="s">
        <v>2</v>
      </c>
      <c r="E208" s="262" t="s">
        <v>3</v>
      </c>
      <c r="F208" s="262" t="s">
        <v>113</v>
      </c>
      <c r="G208" s="262" t="s">
        <v>108</v>
      </c>
      <c r="H208" s="263" t="s">
        <v>109</v>
      </c>
    </row>
    <row r="209" spans="2:8" x14ac:dyDescent="0.25">
      <c r="B209" s="266"/>
      <c r="C209" s="261" t="str">
        <f>IF(B209="","",+VLOOKUP(B209,TRANSPORTE,2,TRUE))</f>
        <v/>
      </c>
      <c r="D209" s="261" t="str">
        <f>IF(B209="","",+VLOOKUP(B209,TRANSPORTE,3,TRUE))</f>
        <v/>
      </c>
      <c r="E209" s="270"/>
      <c r="F209" s="270"/>
      <c r="G209" s="181" t="str">
        <f>IF(B209="","",+VLOOKUP(B209,TRANSPORTE,4,TRUE))</f>
        <v/>
      </c>
      <c r="H209" s="182" t="str">
        <f>IF(B209=0,"",ROUND(G209*F209*E209,0))</f>
        <v/>
      </c>
    </row>
    <row r="210" spans="2:8" x14ac:dyDescent="0.25">
      <c r="B210" s="267"/>
      <c r="C210" s="229" t="str">
        <f>IF(B210="","",+VLOOKUP(B210,TRANSPORTE,2,TRUE))</f>
        <v/>
      </c>
      <c r="D210" s="229" t="str">
        <f>IF(B210="","",+VLOOKUP(B210,TRANSPORTE,3,TRUE))</f>
        <v/>
      </c>
      <c r="E210" s="271"/>
      <c r="F210" s="271"/>
      <c r="G210" s="265" t="str">
        <f>IF(B210="","",+VLOOKUP(B210,TRANSPORTE,4,TRUE))</f>
        <v/>
      </c>
      <c r="H210" s="230" t="str">
        <f>IF(B210=0,"",ROUND(G210*F210*E210,0))</f>
        <v/>
      </c>
    </row>
    <row r="211" spans="2:8" x14ac:dyDescent="0.25">
      <c r="B211" s="183"/>
      <c r="C211" s="828"/>
      <c r="D211" s="828"/>
      <c r="E211" s="187"/>
      <c r="F211" s="187"/>
      <c r="G211" s="218" t="s">
        <v>7</v>
      </c>
      <c r="H211" s="223">
        <f>+SUM(H209:H210)</f>
        <v>0</v>
      </c>
    </row>
    <row r="212" spans="2:8" x14ac:dyDescent="0.25">
      <c r="B212" s="183"/>
      <c r="C212" s="828"/>
      <c r="D212" s="828"/>
      <c r="E212" s="187"/>
      <c r="F212" s="187"/>
      <c r="G212" s="187"/>
      <c r="H212" s="188"/>
    </row>
    <row r="213" spans="2:8" x14ac:dyDescent="0.25">
      <c r="B213" s="825" t="s">
        <v>114</v>
      </c>
      <c r="C213" s="826"/>
      <c r="D213" s="826"/>
      <c r="E213" s="826"/>
      <c r="F213" s="826"/>
      <c r="G213" s="826"/>
      <c r="H213" s="827"/>
    </row>
    <row r="214" spans="2:8" x14ac:dyDescent="0.25">
      <c r="B214" s="217" t="s">
        <v>105</v>
      </c>
      <c r="C214" s="218" t="s">
        <v>380</v>
      </c>
      <c r="D214" s="218" t="s">
        <v>111</v>
      </c>
      <c r="E214" s="218" t="s">
        <v>115</v>
      </c>
      <c r="F214" s="218" t="s">
        <v>116</v>
      </c>
      <c r="G214" s="218" t="s">
        <v>107</v>
      </c>
      <c r="H214" s="225" t="s">
        <v>109</v>
      </c>
    </row>
    <row r="215" spans="2:8" x14ac:dyDescent="0.25">
      <c r="B215" s="266">
        <v>4004</v>
      </c>
      <c r="C215" s="261" t="str">
        <f>IF(B215="","",+VLOOKUP(B215,MO,2,TRUE))</f>
        <v>AYUDANTE</v>
      </c>
      <c r="D215" s="272">
        <v>2</v>
      </c>
      <c r="E215" s="257">
        <f>IF(B215="","",+VLOOKUP(B215,MO,4,TRUE))</f>
        <v>54107</v>
      </c>
      <c r="F215" s="257">
        <f>IF(B215="","",+ROUND(E215*D215*1.8,0))</f>
        <v>194785</v>
      </c>
      <c r="G215" s="276">
        <v>20</v>
      </c>
      <c r="H215" s="259">
        <f>IF(B215=0,"",+IF(ROUND(F215/G215,0)&lt;1,+ROUND(F215/G215,0),ROUND(F215/G215,0)))</f>
        <v>9739</v>
      </c>
    </row>
    <row r="216" spans="2:8" x14ac:dyDescent="0.25">
      <c r="B216" s="267">
        <v>4003</v>
      </c>
      <c r="C216" s="229" t="str">
        <f>IF(B216="","",+VLOOKUP(B216,MO,2,TRUE))</f>
        <v>OFICIAL</v>
      </c>
      <c r="D216" s="271">
        <v>1</v>
      </c>
      <c r="E216" s="258">
        <f>IF(B216="","",+VLOOKUP(B216,MO,4,TRUE))</f>
        <v>81161</v>
      </c>
      <c r="F216" s="258">
        <f>IF(B216="","",+ROUND(E216*D216*1.8,0))</f>
        <v>146090</v>
      </c>
      <c r="G216" s="280">
        <f>+G215</f>
        <v>20</v>
      </c>
      <c r="H216" s="260">
        <f>IF(B216=0,"",+IF(ROUND(F216/G216,0)&lt;1,+ROUND(F216/G216,0),ROUND(F216/G216,0)))</f>
        <v>7305</v>
      </c>
    </row>
    <row r="217" spans="2:8" x14ac:dyDescent="0.25">
      <c r="B217" s="266"/>
      <c r="C217" s="261" t="str">
        <f>IF(B217="","",+VLOOKUP(B217,MO,2,TRUE))</f>
        <v/>
      </c>
      <c r="D217" s="272"/>
      <c r="E217" s="257" t="str">
        <f>IF(B217="","",+VLOOKUP(B217,MO,4,TRUE))</f>
        <v/>
      </c>
      <c r="F217" s="257" t="str">
        <f>IF(B217="","",+ROUND(E217*D217*1.8,0))</f>
        <v/>
      </c>
      <c r="G217" s="273"/>
      <c r="H217" s="259" t="str">
        <f>IF(B217=0,"",+IF(ROUND(F217/G217,0)&lt;1,+ROUND(F217/G217,0),ROUND(F217/G217,0)))</f>
        <v/>
      </c>
    </row>
    <row r="218" spans="2:8" x14ac:dyDescent="0.25">
      <c r="B218" s="183"/>
      <c r="C218" s="184"/>
      <c r="D218" s="184"/>
      <c r="E218" s="187"/>
      <c r="F218" s="184"/>
      <c r="G218" s="218" t="s">
        <v>7</v>
      </c>
      <c r="H218" s="222">
        <f>+SUM(H215:H217)</f>
        <v>17044</v>
      </c>
    </row>
    <row r="219" spans="2:8" x14ac:dyDescent="0.25">
      <c r="B219" s="183"/>
      <c r="C219" s="184"/>
      <c r="D219" s="184"/>
      <c r="E219" s="189"/>
      <c r="F219" s="184"/>
      <c r="G219" s="184"/>
      <c r="H219" s="190"/>
    </row>
    <row r="220" spans="2:8" x14ac:dyDescent="0.25">
      <c r="B220" s="204"/>
      <c r="C220" s="205"/>
      <c r="D220" s="205"/>
      <c r="E220" s="206" t="s">
        <v>117</v>
      </c>
      <c r="F220" s="205"/>
      <c r="G220" s="207"/>
      <c r="H220" s="226">
        <f>+ROUND(H218+H211+H205+H190,0)</f>
        <v>136148</v>
      </c>
    </row>
    <row r="221" spans="2:8" x14ac:dyDescent="0.25">
      <c r="B221" s="208"/>
      <c r="C221" s="209"/>
      <c r="D221" s="210"/>
      <c r="E221" s="211" t="s">
        <v>118</v>
      </c>
      <c r="F221" s="211"/>
      <c r="G221" s="212">
        <v>0.36</v>
      </c>
      <c r="H221" s="227">
        <f>+ROUND(H220*G221,0)</f>
        <v>49013</v>
      </c>
    </row>
    <row r="222" spans="2:8" x14ac:dyDescent="0.25">
      <c r="B222" s="213"/>
      <c r="C222" s="214"/>
      <c r="D222" s="214"/>
      <c r="E222" s="215" t="s">
        <v>119</v>
      </c>
      <c r="F222" s="214"/>
      <c r="G222" s="216"/>
      <c r="H222" s="228">
        <f>+H221+H220</f>
        <v>185161</v>
      </c>
    </row>
    <row r="223" spans="2:8" x14ac:dyDescent="0.25">
      <c r="B223" s="197" t="s">
        <v>135</v>
      </c>
      <c r="C223" s="184"/>
      <c r="D223" s="184"/>
      <c r="E223" s="196" t="s">
        <v>136</v>
      </c>
      <c r="F223" s="184"/>
      <c r="G223" s="184"/>
      <c r="H223" s="190"/>
    </row>
    <row r="224" spans="2:8" x14ac:dyDescent="0.25">
      <c r="B224" s="667"/>
      <c r="C224" s="668"/>
      <c r="D224" s="195"/>
      <c r="E224" s="668"/>
      <c r="F224" s="668"/>
      <c r="G224" s="668"/>
      <c r="H224" s="669"/>
    </row>
    <row r="225" spans="2:11" x14ac:dyDescent="0.25">
      <c r="B225" s="667" t="str">
        <f>+PRESENTACION!$C$9</f>
        <v>WILSON ESNEYDER SIERRA MAYORGA</v>
      </c>
      <c r="C225" s="668"/>
      <c r="D225" s="195"/>
      <c r="E225" s="668" t="str">
        <f>+PRESENTACION!$C$11</f>
        <v>DIANA MARGARITA CORZO</v>
      </c>
      <c r="F225" s="668"/>
      <c r="G225" s="668"/>
      <c r="H225" s="669"/>
    </row>
    <row r="226" spans="2:11" x14ac:dyDescent="0.25">
      <c r="B226" s="667" t="str">
        <f>+PRESENTACION!$C$10</f>
        <v>AUXILIAR DE INGENIERIA</v>
      </c>
      <c r="C226" s="668"/>
      <c r="D226" s="195"/>
      <c r="E226" s="668" t="str">
        <f>+PRESENTACION!$C$12</f>
        <v>SECRETARIA DE PLANEACION E INFRAESTRUCTURA</v>
      </c>
      <c r="F226" s="668"/>
      <c r="G226" s="668"/>
      <c r="H226" s="669"/>
    </row>
    <row r="227" spans="2:11" ht="16.5" thickBot="1" x14ac:dyDescent="0.3">
      <c r="B227" s="191"/>
      <c r="C227" s="192"/>
      <c r="D227" s="192"/>
      <c r="E227" s="192"/>
      <c r="F227" s="192"/>
      <c r="G227" s="192"/>
      <c r="H227" s="193"/>
    </row>
    <row r="229" spans="2:11" ht="16.5" thickBot="1" x14ac:dyDescent="0.3"/>
    <row r="230" spans="2:11" x14ac:dyDescent="0.25">
      <c r="B230" s="845" t="s">
        <v>96</v>
      </c>
      <c r="C230" s="846"/>
      <c r="D230" s="846"/>
      <c r="E230" s="846"/>
      <c r="F230" s="846"/>
      <c r="G230" s="846"/>
      <c r="H230" s="847"/>
    </row>
    <row r="231" spans="2:11" x14ac:dyDescent="0.25">
      <c r="B231" s="198" t="s">
        <v>97</v>
      </c>
      <c r="C231" s="848" t="str">
        <f>+PRESENTACION!$C$2</f>
        <v>MUNICIPIO DE SAN VICENTE DE CHUCURI</v>
      </c>
      <c r="D231" s="848"/>
      <c r="E231" s="848"/>
      <c r="F231" s="848"/>
      <c r="G231" s="848"/>
      <c r="H231" s="849"/>
    </row>
    <row r="232" spans="2:11" ht="16.5" thickBot="1" x14ac:dyDescent="0.3">
      <c r="B232" s="199" t="s">
        <v>98</v>
      </c>
      <c r="C232" s="850">
        <f>+PRESENTACION!$C$6</f>
        <v>45848</v>
      </c>
      <c r="D232" s="851"/>
      <c r="E232" s="851"/>
      <c r="F232" s="851"/>
      <c r="G232" s="851"/>
      <c r="H232" s="852"/>
    </row>
    <row r="233" spans="2:11" x14ac:dyDescent="0.25">
      <c r="B233" s="853" t="s">
        <v>99</v>
      </c>
      <c r="C233" s="854" t="str">
        <f>+PRESENTACION!$C$4</f>
        <v>ADECUACION DEL POLIDEPORTIVO ESCUELA EL LEON DEL MUNICIPIO DE SAN VICENTE DE CHUCURI</v>
      </c>
      <c r="D233" s="855"/>
      <c r="E233" s="855"/>
      <c r="F233" s="855"/>
      <c r="G233" s="855"/>
      <c r="H233" s="856"/>
      <c r="K233" s="749" t="s">
        <v>399</v>
      </c>
    </row>
    <row r="234" spans="2:11" x14ac:dyDescent="0.25">
      <c r="B234" s="853"/>
      <c r="C234" s="855"/>
      <c r="D234" s="855"/>
      <c r="E234" s="855"/>
      <c r="F234" s="855"/>
      <c r="G234" s="855"/>
      <c r="H234" s="856"/>
      <c r="K234" s="750"/>
    </row>
    <row r="235" spans="2:11" ht="15.75" customHeight="1" thickBot="1" x14ac:dyDescent="0.3">
      <c r="B235" s="199" t="s">
        <v>100</v>
      </c>
      <c r="C235" s="200">
        <f>+PRESUPUESTO!$B$27</f>
        <v>5</v>
      </c>
      <c r="D235" s="834" t="str">
        <f>+PRESUPUESTO!$C$27</f>
        <v>PISOS Y ENCHAPES</v>
      </c>
      <c r="E235" s="835"/>
      <c r="F235" s="835"/>
      <c r="G235" s="835"/>
      <c r="H235" s="836"/>
      <c r="K235" s="335" t="s">
        <v>452</v>
      </c>
    </row>
    <row r="236" spans="2:11" x14ac:dyDescent="0.25">
      <c r="B236" s="837" t="s">
        <v>101</v>
      </c>
      <c r="C236" s="839">
        <f>+PRESUPUESTO!$B$29</f>
        <v>5.05</v>
      </c>
      <c r="D236" s="840"/>
      <c r="E236" s="840"/>
      <c r="F236" s="841"/>
      <c r="G236" s="203" t="s">
        <v>102</v>
      </c>
      <c r="H236" s="201" t="str">
        <f>+PRESUPUESTO!$D$29</f>
        <v>m²</v>
      </c>
    </row>
    <row r="237" spans="2:11" x14ac:dyDescent="0.25">
      <c r="B237" s="838"/>
      <c r="C237" s="842" t="str">
        <f>+PRESUPUESTO!$C$29</f>
        <v>CIELO RASO EN PVC</v>
      </c>
      <c r="D237" s="843"/>
      <c r="E237" s="843"/>
      <c r="F237" s="843"/>
      <c r="G237" s="843"/>
      <c r="H237" s="844"/>
    </row>
    <row r="238" spans="2:11" x14ac:dyDescent="0.25">
      <c r="B238" s="176"/>
      <c r="C238" s="177"/>
      <c r="D238" s="177"/>
      <c r="E238" s="177"/>
      <c r="F238" s="177"/>
      <c r="G238" s="177"/>
      <c r="H238" s="178"/>
    </row>
    <row r="239" spans="2:11" x14ac:dyDescent="0.25">
      <c r="B239" s="825" t="s">
        <v>103</v>
      </c>
      <c r="C239" s="826"/>
      <c r="D239" s="826"/>
      <c r="E239" s="826"/>
      <c r="F239" s="826"/>
      <c r="G239" s="826"/>
      <c r="H239" s="827"/>
    </row>
    <row r="240" spans="2:11" x14ac:dyDescent="0.25">
      <c r="B240" s="217" t="s">
        <v>104</v>
      </c>
      <c r="C240" s="830" t="s">
        <v>105</v>
      </c>
      <c r="D240" s="831"/>
      <c r="E240" s="218" t="s">
        <v>106</v>
      </c>
      <c r="F240" s="202" t="s">
        <v>107</v>
      </c>
      <c r="G240" s="218" t="s">
        <v>108</v>
      </c>
      <c r="H240" s="219" t="s">
        <v>109</v>
      </c>
    </row>
    <row r="241" spans="2:8" x14ac:dyDescent="0.25">
      <c r="B241" s="266">
        <v>1002</v>
      </c>
      <c r="C241" s="832" t="str">
        <f t="shared" ref="C241:C246" si="32">IF(B241="","",+VLOOKUP(B241,MATERIALES,2,TRUE))</f>
        <v>ANDAMIO METALICO TUBULAR</v>
      </c>
      <c r="D241" s="833"/>
      <c r="E241" s="179" t="str">
        <f t="shared" ref="E241:E246" si="33">IF(B241="","",+VLOOKUP(B241,MATERIALES,3,TRUE))</f>
        <v>Día</v>
      </c>
      <c r="F241" s="268">
        <v>10</v>
      </c>
      <c r="G241" s="180">
        <f t="shared" ref="G241:G246" si="34">IF(B241="","",+VLOOKUP(B241,MATERIALES,4,TRUE))</f>
        <v>8000</v>
      </c>
      <c r="H241" s="259">
        <f t="shared" ref="H241:H246" si="35">IF(F241=0,"",+IF(ROUND(G241/F241,0)&lt;1,+ROUND(G241*F241,0),ROUND(G241/F241,0)))</f>
        <v>800</v>
      </c>
    </row>
    <row r="242" spans="2:8" x14ac:dyDescent="0.25">
      <c r="B242" s="267">
        <v>1020</v>
      </c>
      <c r="C242" s="829" t="str">
        <f t="shared" si="32"/>
        <v>LINEA DE VIDA- ARNES</v>
      </c>
      <c r="D242" s="829"/>
      <c r="E242" s="220" t="str">
        <f t="shared" si="33"/>
        <v>Día</v>
      </c>
      <c r="F242" s="269">
        <v>10</v>
      </c>
      <c r="G242" s="221">
        <f t="shared" si="34"/>
        <v>9000</v>
      </c>
      <c r="H242" s="260">
        <f t="shared" si="35"/>
        <v>900</v>
      </c>
    </row>
    <row r="243" spans="2:8" x14ac:dyDescent="0.25">
      <c r="B243" s="266">
        <v>1008</v>
      </c>
      <c r="C243" s="832" t="str">
        <f t="shared" si="32"/>
        <v xml:space="preserve">DOBLADORA </v>
      </c>
      <c r="D243" s="833"/>
      <c r="E243" s="179" t="str">
        <f t="shared" si="33"/>
        <v>Día</v>
      </c>
      <c r="F243" s="268">
        <v>10</v>
      </c>
      <c r="G243" s="180">
        <f t="shared" si="34"/>
        <v>35000</v>
      </c>
      <c r="H243" s="259">
        <f t="shared" si="35"/>
        <v>3500</v>
      </c>
    </row>
    <row r="244" spans="2:8" x14ac:dyDescent="0.25">
      <c r="B244" s="267"/>
      <c r="C244" s="829" t="str">
        <f t="shared" si="32"/>
        <v/>
      </c>
      <c r="D244" s="829"/>
      <c r="E244" s="220" t="str">
        <f t="shared" si="33"/>
        <v/>
      </c>
      <c r="F244" s="269"/>
      <c r="G244" s="221" t="str">
        <f t="shared" si="34"/>
        <v/>
      </c>
      <c r="H244" s="260" t="str">
        <f t="shared" si="35"/>
        <v/>
      </c>
    </row>
    <row r="245" spans="2:8" x14ac:dyDescent="0.25">
      <c r="B245" s="266"/>
      <c r="C245" s="832" t="str">
        <f t="shared" si="32"/>
        <v/>
      </c>
      <c r="D245" s="833"/>
      <c r="E245" s="179" t="str">
        <f t="shared" si="33"/>
        <v/>
      </c>
      <c r="F245" s="268"/>
      <c r="G245" s="180" t="str">
        <f t="shared" si="34"/>
        <v/>
      </c>
      <c r="H245" s="259" t="str">
        <f t="shared" si="35"/>
        <v/>
      </c>
    </row>
    <row r="246" spans="2:8" x14ac:dyDescent="0.25">
      <c r="B246" s="267">
        <v>1019</v>
      </c>
      <c r="C246" s="829" t="str">
        <f t="shared" si="32"/>
        <v xml:space="preserve">HERRAMIENTA MENOR </v>
      </c>
      <c r="D246" s="829"/>
      <c r="E246" s="220" t="str">
        <f t="shared" si="33"/>
        <v>%</v>
      </c>
      <c r="F246" s="269">
        <f>+H275</f>
        <v>54783</v>
      </c>
      <c r="G246" s="275">
        <f t="shared" si="34"/>
        <v>0.1</v>
      </c>
      <c r="H246" s="260">
        <f t="shared" si="35"/>
        <v>5478</v>
      </c>
    </row>
    <row r="247" spans="2:8" x14ac:dyDescent="0.25">
      <c r="B247" s="183"/>
      <c r="C247" s="184"/>
      <c r="D247" s="184"/>
      <c r="E247" s="184"/>
      <c r="F247" s="184"/>
      <c r="G247" s="218" t="s">
        <v>7</v>
      </c>
      <c r="H247" s="222">
        <f>+SUM(H241:H246)</f>
        <v>10678</v>
      </c>
    </row>
    <row r="248" spans="2:8" x14ac:dyDescent="0.25">
      <c r="B248" s="183"/>
      <c r="C248" s="184"/>
      <c r="D248" s="185"/>
      <c r="E248" s="184"/>
      <c r="F248" s="184"/>
      <c r="G248" s="184"/>
      <c r="H248" s="186"/>
    </row>
    <row r="249" spans="2:8" x14ac:dyDescent="0.25">
      <c r="B249" s="825" t="s">
        <v>110</v>
      </c>
      <c r="C249" s="826"/>
      <c r="D249" s="826"/>
      <c r="E249" s="826"/>
      <c r="F249" s="826"/>
      <c r="G249" s="826"/>
      <c r="H249" s="827"/>
    </row>
    <row r="250" spans="2:8" x14ac:dyDescent="0.25">
      <c r="B250" s="217" t="s">
        <v>104</v>
      </c>
      <c r="C250" s="830" t="s">
        <v>105</v>
      </c>
      <c r="D250" s="831"/>
      <c r="E250" s="218" t="s">
        <v>106</v>
      </c>
      <c r="F250" s="218" t="s">
        <v>111</v>
      </c>
      <c r="G250" s="218" t="s">
        <v>108</v>
      </c>
      <c r="H250" s="222" t="s">
        <v>109</v>
      </c>
    </row>
    <row r="251" spans="2:8" x14ac:dyDescent="0.25">
      <c r="B251" s="266">
        <v>2017</v>
      </c>
      <c r="C251" s="824" t="str">
        <f t="shared" ref="C251:C261" si="36">IF(B251="","",+VLOOKUP(B251,INSUMOS,2,TRUE))</f>
        <v>ANGULO GALV. 0,2*0,25 CAL 26</v>
      </c>
      <c r="D251" s="824"/>
      <c r="E251" s="181" t="str">
        <f t="shared" ref="E251:E261" si="37">IF(B251="","",+VLOOKUP(B251,INSUMOS,3,TRUE))</f>
        <v>m</v>
      </c>
      <c r="F251" s="270">
        <v>1.02</v>
      </c>
      <c r="G251" s="181">
        <f t="shared" ref="G251:G261" si="38">IF(B251="","",+VLOOKUP(B251,INSUMOS,4,TRUE))</f>
        <v>1500</v>
      </c>
      <c r="H251" s="182">
        <f>IF(F251=0,"",ROUND(G251*F251,0))</f>
        <v>1530</v>
      </c>
    </row>
    <row r="252" spans="2:8" x14ac:dyDescent="0.25">
      <c r="B252" s="267">
        <v>2039</v>
      </c>
      <c r="C252" s="829" t="str">
        <f t="shared" si="36"/>
        <v>CARTUCHO DE MASILLA DE SILICONA NEUTRA.</v>
      </c>
      <c r="D252" s="829"/>
      <c r="E252" s="265" t="str">
        <f t="shared" si="37"/>
        <v>Und</v>
      </c>
      <c r="F252" s="274">
        <v>4</v>
      </c>
      <c r="G252" s="265">
        <f t="shared" si="38"/>
        <v>11000</v>
      </c>
      <c r="H252" s="230">
        <f t="shared" ref="H252:H261" si="39">IF(F252=0,"",ROUND(G252*F252,0))</f>
        <v>44000</v>
      </c>
    </row>
    <row r="253" spans="2:8" x14ac:dyDescent="0.25">
      <c r="B253" s="266">
        <v>2108</v>
      </c>
      <c r="C253" s="824" t="str">
        <f t="shared" si="36"/>
        <v>TORNILLO 1-1/4" PUNTA BROCA ALETA</v>
      </c>
      <c r="D253" s="824"/>
      <c r="E253" s="181" t="str">
        <f t="shared" si="37"/>
        <v>Und</v>
      </c>
      <c r="F253" s="270">
        <v>4</v>
      </c>
      <c r="G253" s="181">
        <f t="shared" si="38"/>
        <v>200</v>
      </c>
      <c r="H253" s="182">
        <f t="shared" si="39"/>
        <v>800</v>
      </c>
    </row>
    <row r="254" spans="2:8" x14ac:dyDescent="0.25">
      <c r="B254" s="267">
        <v>2109</v>
      </c>
      <c r="C254" s="829" t="str">
        <f t="shared" si="36"/>
        <v>TORNILLO 8*12" PUNTA BROCA</v>
      </c>
      <c r="D254" s="829"/>
      <c r="E254" s="265" t="str">
        <f t="shared" si="37"/>
        <v>Und</v>
      </c>
      <c r="F254" s="274">
        <v>9</v>
      </c>
      <c r="G254" s="265">
        <f t="shared" si="38"/>
        <v>50</v>
      </c>
      <c r="H254" s="230">
        <f t="shared" si="39"/>
        <v>450</v>
      </c>
    </row>
    <row r="255" spans="2:8" x14ac:dyDescent="0.25">
      <c r="B255" s="266">
        <v>2119</v>
      </c>
      <c r="C255" s="824" t="str">
        <f t="shared" si="36"/>
        <v>PERNO 1" CLAVO NORMAL</v>
      </c>
      <c r="D255" s="824"/>
      <c r="E255" s="181" t="str">
        <f t="shared" si="37"/>
        <v>Und</v>
      </c>
      <c r="F255" s="270">
        <v>4</v>
      </c>
      <c r="G255" s="181">
        <f t="shared" si="38"/>
        <v>200</v>
      </c>
      <c r="H255" s="182">
        <f t="shared" si="39"/>
        <v>800</v>
      </c>
    </row>
    <row r="256" spans="2:8" x14ac:dyDescent="0.25">
      <c r="B256" s="267">
        <v>2079</v>
      </c>
      <c r="C256" s="829" t="str">
        <f t="shared" si="36"/>
        <v>LAMINAS DE PVC</v>
      </c>
      <c r="D256" s="829"/>
      <c r="E256" s="265" t="str">
        <f t="shared" si="37"/>
        <v>m²</v>
      </c>
      <c r="F256" s="274">
        <v>1.01</v>
      </c>
      <c r="G256" s="265">
        <f t="shared" si="38"/>
        <v>50300</v>
      </c>
      <c r="H256" s="230">
        <f t="shared" si="39"/>
        <v>50803</v>
      </c>
    </row>
    <row r="257" spans="2:8" x14ac:dyDescent="0.25">
      <c r="B257" s="266">
        <v>2194</v>
      </c>
      <c r="C257" s="824" t="str">
        <f t="shared" si="36"/>
        <v>VIGUETA BASE 4 CAL 26</v>
      </c>
      <c r="D257" s="824"/>
      <c r="E257" s="181" t="str">
        <f t="shared" si="37"/>
        <v>Und</v>
      </c>
      <c r="F257" s="270">
        <v>1.37</v>
      </c>
      <c r="G257" s="181">
        <f t="shared" si="38"/>
        <v>3000</v>
      </c>
      <c r="H257" s="182">
        <f t="shared" si="39"/>
        <v>4110</v>
      </c>
    </row>
    <row r="258" spans="2:8" x14ac:dyDescent="0.25">
      <c r="B258" s="267">
        <v>2118</v>
      </c>
      <c r="C258" s="829" t="str">
        <f t="shared" si="36"/>
        <v>PERFILERIA OMEGAS CAL26</v>
      </c>
      <c r="D258" s="829"/>
      <c r="E258" s="265" t="str">
        <f t="shared" si="37"/>
        <v>m</v>
      </c>
      <c r="F258" s="274">
        <v>1.98</v>
      </c>
      <c r="G258" s="265">
        <f t="shared" si="38"/>
        <v>3000</v>
      </c>
      <c r="H258" s="230">
        <f t="shared" si="39"/>
        <v>5940</v>
      </c>
    </row>
    <row r="259" spans="2:8" x14ac:dyDescent="0.25">
      <c r="B259" s="266"/>
      <c r="C259" s="824" t="str">
        <f t="shared" si="36"/>
        <v/>
      </c>
      <c r="D259" s="824"/>
      <c r="E259" s="181" t="str">
        <f t="shared" si="37"/>
        <v/>
      </c>
      <c r="F259" s="270"/>
      <c r="G259" s="181" t="str">
        <f t="shared" si="38"/>
        <v/>
      </c>
      <c r="H259" s="182" t="str">
        <f t="shared" si="39"/>
        <v/>
      </c>
    </row>
    <row r="260" spans="2:8" x14ac:dyDescent="0.25">
      <c r="B260" s="267"/>
      <c r="C260" s="829" t="str">
        <f t="shared" si="36"/>
        <v/>
      </c>
      <c r="D260" s="829"/>
      <c r="E260" s="265" t="str">
        <f t="shared" si="37"/>
        <v/>
      </c>
      <c r="F260" s="274"/>
      <c r="G260" s="265" t="str">
        <f t="shared" si="38"/>
        <v/>
      </c>
      <c r="H260" s="230" t="str">
        <f t="shared" si="39"/>
        <v/>
      </c>
    </row>
    <row r="261" spans="2:8" x14ac:dyDescent="0.25">
      <c r="B261" s="266"/>
      <c r="C261" s="824" t="str">
        <f t="shared" si="36"/>
        <v/>
      </c>
      <c r="D261" s="824"/>
      <c r="E261" s="181" t="str">
        <f t="shared" si="37"/>
        <v/>
      </c>
      <c r="F261" s="270"/>
      <c r="G261" s="181" t="str">
        <f t="shared" si="38"/>
        <v/>
      </c>
      <c r="H261" s="182" t="str">
        <f t="shared" si="39"/>
        <v/>
      </c>
    </row>
    <row r="262" spans="2:8" x14ac:dyDescent="0.25">
      <c r="B262" s="183"/>
      <c r="C262" s="184"/>
      <c r="D262" s="184"/>
      <c r="E262" s="184"/>
      <c r="F262" s="184"/>
      <c r="G262" s="218" t="s">
        <v>7</v>
      </c>
      <c r="H262" s="223">
        <f>+SUM(H251:H261)</f>
        <v>108433</v>
      </c>
    </row>
    <row r="263" spans="2:8" x14ac:dyDescent="0.25">
      <c r="B263" s="183"/>
      <c r="C263" s="184"/>
      <c r="D263" s="185"/>
      <c r="E263" s="184"/>
      <c r="F263" s="184"/>
      <c r="G263" s="184"/>
      <c r="H263" s="186"/>
    </row>
    <row r="264" spans="2:8" x14ac:dyDescent="0.25">
      <c r="B264" s="825" t="s">
        <v>112</v>
      </c>
      <c r="C264" s="826"/>
      <c r="D264" s="826"/>
      <c r="E264" s="826"/>
      <c r="F264" s="826"/>
      <c r="G264" s="826"/>
      <c r="H264" s="827"/>
    </row>
    <row r="265" spans="2:8" x14ac:dyDescent="0.25">
      <c r="B265" s="224" t="s">
        <v>104</v>
      </c>
      <c r="C265" s="264" t="s">
        <v>105</v>
      </c>
      <c r="D265" s="262" t="s">
        <v>2</v>
      </c>
      <c r="E265" s="262" t="s">
        <v>3</v>
      </c>
      <c r="F265" s="262" t="s">
        <v>113</v>
      </c>
      <c r="G265" s="262" t="s">
        <v>108</v>
      </c>
      <c r="H265" s="263" t="s">
        <v>109</v>
      </c>
    </row>
    <row r="266" spans="2:8" x14ac:dyDescent="0.25">
      <c r="B266" s="266"/>
      <c r="C266" s="261" t="str">
        <f>IF(B266="","",+VLOOKUP(B266,TRANSPORTE,2,TRUE))</f>
        <v/>
      </c>
      <c r="D266" s="261" t="str">
        <f>IF(B266="","",+VLOOKUP(B266,TRANSPORTE,3,TRUE))</f>
        <v/>
      </c>
      <c r="E266" s="270"/>
      <c r="F266" s="270"/>
      <c r="G266" s="181" t="str">
        <f>IF(B266="","",+VLOOKUP(B266,TRANSPORTE,4,TRUE))</f>
        <v/>
      </c>
      <c r="H266" s="182" t="str">
        <f>IF(B266=0,"",ROUND(G266*F266*E266,0))</f>
        <v/>
      </c>
    </row>
    <row r="267" spans="2:8" x14ac:dyDescent="0.25">
      <c r="B267" s="267"/>
      <c r="C267" s="229" t="str">
        <f>IF(B267="","",+VLOOKUP(B267,TRANSPORTE,2,TRUE))</f>
        <v/>
      </c>
      <c r="D267" s="229" t="str">
        <f>IF(B267="","",+VLOOKUP(B267,TRANSPORTE,3,TRUE))</f>
        <v/>
      </c>
      <c r="E267" s="271"/>
      <c r="F267" s="271"/>
      <c r="G267" s="265" t="str">
        <f>IF(B267="","",+VLOOKUP(B267,TRANSPORTE,4,TRUE))</f>
        <v/>
      </c>
      <c r="H267" s="230" t="str">
        <f>IF(B267=0,"",ROUND(G267*F267*E267,0))</f>
        <v/>
      </c>
    </row>
    <row r="268" spans="2:8" x14ac:dyDescent="0.25">
      <c r="B268" s="183"/>
      <c r="C268" s="828"/>
      <c r="D268" s="828"/>
      <c r="E268" s="187"/>
      <c r="F268" s="187"/>
      <c r="G268" s="218" t="s">
        <v>7</v>
      </c>
      <c r="H268" s="223">
        <f>+SUM(H266:H267)</f>
        <v>0</v>
      </c>
    </row>
    <row r="269" spans="2:8" x14ac:dyDescent="0.25">
      <c r="B269" s="183"/>
      <c r="C269" s="828"/>
      <c r="D269" s="828"/>
      <c r="E269" s="187"/>
      <c r="F269" s="187"/>
      <c r="G269" s="187"/>
      <c r="H269" s="188"/>
    </row>
    <row r="270" spans="2:8" x14ac:dyDescent="0.25">
      <c r="B270" s="825" t="s">
        <v>114</v>
      </c>
      <c r="C270" s="826"/>
      <c r="D270" s="826"/>
      <c r="E270" s="826"/>
      <c r="F270" s="826"/>
      <c r="G270" s="826"/>
      <c r="H270" s="827"/>
    </row>
    <row r="271" spans="2:8" x14ac:dyDescent="0.25">
      <c r="B271" s="217" t="s">
        <v>105</v>
      </c>
      <c r="C271" s="218" t="s">
        <v>380</v>
      </c>
      <c r="D271" s="218" t="s">
        <v>111</v>
      </c>
      <c r="E271" s="218" t="s">
        <v>115</v>
      </c>
      <c r="F271" s="218" t="s">
        <v>116</v>
      </c>
      <c r="G271" s="218" t="s">
        <v>107</v>
      </c>
      <c r="H271" s="225" t="s">
        <v>109</v>
      </c>
    </row>
    <row r="272" spans="2:8" x14ac:dyDescent="0.25">
      <c r="B272" s="266">
        <v>4004</v>
      </c>
      <c r="C272" s="261" t="str">
        <f>IF(B272="","",+VLOOKUP(B272,MO,2,TRUE))</f>
        <v>AYUDANTE</v>
      </c>
      <c r="D272" s="272">
        <v>3</v>
      </c>
      <c r="E272" s="257">
        <f>IF(B272="","",+VLOOKUP(B272,MO,4,TRUE))</f>
        <v>54107</v>
      </c>
      <c r="F272" s="257">
        <f>IF(B272="","",+ROUND(E272*D272*1.8,0))</f>
        <v>292178</v>
      </c>
      <c r="G272" s="276">
        <v>8</v>
      </c>
      <c r="H272" s="259">
        <f>IF(B272=0,"",+IF(ROUND(F272/G272,0)&lt;1,+ROUND(F272/G272,0),ROUND(F272/G272,0)))</f>
        <v>36522</v>
      </c>
    </row>
    <row r="273" spans="2:8" x14ac:dyDescent="0.25">
      <c r="B273" s="267">
        <v>4003</v>
      </c>
      <c r="C273" s="229" t="str">
        <f>IF(B273="","",+VLOOKUP(B273,MO,2,TRUE))</f>
        <v>OFICIAL</v>
      </c>
      <c r="D273" s="271">
        <v>1</v>
      </c>
      <c r="E273" s="258">
        <f>IF(B273="","",+VLOOKUP(B273,MO,4,TRUE))</f>
        <v>81161</v>
      </c>
      <c r="F273" s="258">
        <f>IF(B273="","",+ROUND(E273*D273*1.8,0))</f>
        <v>146090</v>
      </c>
      <c r="G273" s="280">
        <f>+G272</f>
        <v>8</v>
      </c>
      <c r="H273" s="260">
        <f>IF(B273=0,"",+IF(ROUND(F273/G273,0)&lt;1,+ROUND(F273/G273,0),ROUND(F273/G273,0)))</f>
        <v>18261</v>
      </c>
    </row>
    <row r="274" spans="2:8" x14ac:dyDescent="0.25">
      <c r="B274" s="266"/>
      <c r="C274" s="261" t="str">
        <f>IF(B274="","",+VLOOKUP(B274,MO,2,TRUE))</f>
        <v/>
      </c>
      <c r="D274" s="272"/>
      <c r="E274" s="257" t="str">
        <f>IF(B274="","",+VLOOKUP(B274,MO,4,TRUE))</f>
        <v/>
      </c>
      <c r="F274" s="257" t="str">
        <f>IF(B274="","",+ROUND(E274*D274*1.8,0))</f>
        <v/>
      </c>
      <c r="G274" s="273"/>
      <c r="H274" s="259" t="str">
        <f>IF(B274=0,"",+IF(ROUND(F274/G274,0)&lt;1,+ROUND(F274/G274,0),ROUND(F274/G274,0)))</f>
        <v/>
      </c>
    </row>
    <row r="275" spans="2:8" x14ac:dyDescent="0.25">
      <c r="B275" s="183"/>
      <c r="C275" s="184"/>
      <c r="D275" s="184"/>
      <c r="E275" s="187"/>
      <c r="F275" s="184"/>
      <c r="G275" s="218" t="s">
        <v>7</v>
      </c>
      <c r="H275" s="222">
        <f>+SUM(H272:H274)</f>
        <v>54783</v>
      </c>
    </row>
    <row r="276" spans="2:8" x14ac:dyDescent="0.25">
      <c r="B276" s="183"/>
      <c r="C276" s="184"/>
      <c r="D276" s="184"/>
      <c r="E276" s="189"/>
      <c r="F276" s="184"/>
      <c r="G276" s="184"/>
      <c r="H276" s="190"/>
    </row>
    <row r="277" spans="2:8" x14ac:dyDescent="0.25">
      <c r="B277" s="204"/>
      <c r="C277" s="205"/>
      <c r="D277" s="205"/>
      <c r="E277" s="206" t="s">
        <v>117</v>
      </c>
      <c r="F277" s="205"/>
      <c r="G277" s="207"/>
      <c r="H277" s="226">
        <f>+ROUND(H275+H268+H262+H247,0)</f>
        <v>173894</v>
      </c>
    </row>
    <row r="278" spans="2:8" x14ac:dyDescent="0.25">
      <c r="B278" s="208"/>
      <c r="C278" s="209"/>
      <c r="D278" s="210"/>
      <c r="E278" s="211" t="s">
        <v>118</v>
      </c>
      <c r="F278" s="211"/>
      <c r="G278" s="212">
        <v>0.36</v>
      </c>
      <c r="H278" s="227">
        <f>+ROUND(H277*G278,0)</f>
        <v>62602</v>
      </c>
    </row>
    <row r="279" spans="2:8" x14ac:dyDescent="0.25">
      <c r="B279" s="213"/>
      <c r="C279" s="214"/>
      <c r="D279" s="214"/>
      <c r="E279" s="215" t="s">
        <v>119</v>
      </c>
      <c r="F279" s="214"/>
      <c r="G279" s="216"/>
      <c r="H279" s="228">
        <f>+H278+H277</f>
        <v>236496</v>
      </c>
    </row>
    <row r="280" spans="2:8" x14ac:dyDescent="0.25">
      <c r="B280" s="197" t="s">
        <v>135</v>
      </c>
      <c r="C280" s="184"/>
      <c r="D280" s="184"/>
      <c r="E280" s="196" t="s">
        <v>136</v>
      </c>
      <c r="F280" s="184"/>
      <c r="G280" s="184"/>
      <c r="H280" s="190"/>
    </row>
    <row r="281" spans="2:8" x14ac:dyDescent="0.25">
      <c r="B281" s="667"/>
      <c r="C281" s="668"/>
      <c r="D281" s="195"/>
      <c r="E281" s="668"/>
      <c r="F281" s="668"/>
      <c r="G281" s="668"/>
      <c r="H281" s="669"/>
    </row>
    <row r="282" spans="2:8" x14ac:dyDescent="0.25">
      <c r="B282" s="667" t="str">
        <f>+PRESENTACION!$C$9</f>
        <v>WILSON ESNEYDER SIERRA MAYORGA</v>
      </c>
      <c r="C282" s="668"/>
      <c r="D282" s="195"/>
      <c r="E282" s="668" t="str">
        <f>+PRESENTACION!$C$11</f>
        <v>DIANA MARGARITA CORZO</v>
      </c>
      <c r="F282" s="668"/>
      <c r="G282" s="668"/>
      <c r="H282" s="669"/>
    </row>
    <row r="283" spans="2:8" x14ac:dyDescent="0.25">
      <c r="B283" s="667" t="str">
        <f>+PRESENTACION!$C$10</f>
        <v>AUXILIAR DE INGENIERIA</v>
      </c>
      <c r="C283" s="668"/>
      <c r="D283" s="195"/>
      <c r="E283" s="668" t="str">
        <f>+PRESENTACION!$C$12</f>
        <v>SECRETARIA DE PLANEACION E INFRAESTRUCTURA</v>
      </c>
      <c r="F283" s="668"/>
      <c r="G283" s="668"/>
      <c r="H283" s="669"/>
    </row>
    <row r="284" spans="2:8" ht="16.5" thickBot="1" x14ac:dyDescent="0.3">
      <c r="B284" s="191"/>
      <c r="C284" s="192"/>
      <c r="D284" s="192"/>
      <c r="E284" s="192"/>
      <c r="F284" s="192"/>
      <c r="G284" s="192"/>
      <c r="H284" s="193"/>
    </row>
  </sheetData>
  <mergeCells count="205">
    <mergeCell ref="B282:C282"/>
    <mergeCell ref="E282:H282"/>
    <mergeCell ref="B283:C283"/>
    <mergeCell ref="E283:H283"/>
    <mergeCell ref="B270:H270"/>
    <mergeCell ref="B281:C281"/>
    <mergeCell ref="E281:H281"/>
    <mergeCell ref="K5:K6"/>
    <mergeCell ref="K62:K63"/>
    <mergeCell ref="K119:K120"/>
    <mergeCell ref="K176:K177"/>
    <mergeCell ref="K233:K234"/>
    <mergeCell ref="C261:D261"/>
    <mergeCell ref="B264:H264"/>
    <mergeCell ref="C268:D268"/>
    <mergeCell ref="C269:D269"/>
    <mergeCell ref="C255:D255"/>
    <mergeCell ref="C256:D256"/>
    <mergeCell ref="C257:D257"/>
    <mergeCell ref="C258:D258"/>
    <mergeCell ref="C259:D259"/>
    <mergeCell ref="C260:D260"/>
    <mergeCell ref="B249:H249"/>
    <mergeCell ref="C250:D250"/>
    <mergeCell ref="C251:D251"/>
    <mergeCell ref="C252:D252"/>
    <mergeCell ref="C253:D253"/>
    <mergeCell ref="C254:D254"/>
    <mergeCell ref="C241:D241"/>
    <mergeCell ref="C242:D242"/>
    <mergeCell ref="C243:D243"/>
    <mergeCell ref="C244:D244"/>
    <mergeCell ref="C245:D245"/>
    <mergeCell ref="C246:D246"/>
    <mergeCell ref="D235:H235"/>
    <mergeCell ref="B236:B237"/>
    <mergeCell ref="C236:F236"/>
    <mergeCell ref="C237:H237"/>
    <mergeCell ref="B239:H239"/>
    <mergeCell ref="C240:D240"/>
    <mergeCell ref="B226:C226"/>
    <mergeCell ref="E226:H226"/>
    <mergeCell ref="B230:H230"/>
    <mergeCell ref="C231:H231"/>
    <mergeCell ref="C232:H232"/>
    <mergeCell ref="B233:B234"/>
    <mergeCell ref="C233:H234"/>
    <mergeCell ref="B224:C224"/>
    <mergeCell ref="E224:H224"/>
    <mergeCell ref="B225:C225"/>
    <mergeCell ref="E225:H225"/>
    <mergeCell ref="B207:H207"/>
    <mergeCell ref="C211:D211"/>
    <mergeCell ref="C212:D212"/>
    <mergeCell ref="B213:H213"/>
    <mergeCell ref="C199:D199"/>
    <mergeCell ref="C200:D200"/>
    <mergeCell ref="C201:D201"/>
    <mergeCell ref="C202:D202"/>
    <mergeCell ref="C203:D203"/>
    <mergeCell ref="C204:D204"/>
    <mergeCell ref="C193:D193"/>
    <mergeCell ref="C194:D194"/>
    <mergeCell ref="C195:D195"/>
    <mergeCell ref="C196:D196"/>
    <mergeCell ref="C197:D197"/>
    <mergeCell ref="C198:D198"/>
    <mergeCell ref="C185:D185"/>
    <mergeCell ref="C186:D186"/>
    <mergeCell ref="C187:D187"/>
    <mergeCell ref="C188:D188"/>
    <mergeCell ref="C189:D189"/>
    <mergeCell ref="B192:H192"/>
    <mergeCell ref="B179:B180"/>
    <mergeCell ref="C179:F179"/>
    <mergeCell ref="C180:H180"/>
    <mergeCell ref="B182:H182"/>
    <mergeCell ref="C183:D183"/>
    <mergeCell ref="C184:D184"/>
    <mergeCell ref="B173:H173"/>
    <mergeCell ref="C174:H174"/>
    <mergeCell ref="C175:H175"/>
    <mergeCell ref="B176:B177"/>
    <mergeCell ref="C176:H177"/>
    <mergeCell ref="D178:H178"/>
    <mergeCell ref="B167:C167"/>
    <mergeCell ref="E167:H167"/>
    <mergeCell ref="B168:C168"/>
    <mergeCell ref="E168:H168"/>
    <mergeCell ref="B169:C169"/>
    <mergeCell ref="E169:H169"/>
    <mergeCell ref="C154:D154"/>
    <mergeCell ref="C155:D155"/>
    <mergeCell ref="B156:H156"/>
    <mergeCell ref="C145:D145"/>
    <mergeCell ref="C146:D146"/>
    <mergeCell ref="C147:D147"/>
    <mergeCell ref="B150:H150"/>
    <mergeCell ref="C139:D139"/>
    <mergeCell ref="C140:D140"/>
    <mergeCell ref="C141:D141"/>
    <mergeCell ref="C142:D142"/>
    <mergeCell ref="C143:D143"/>
    <mergeCell ref="C144:D144"/>
    <mergeCell ref="C131:D131"/>
    <mergeCell ref="C132:D132"/>
    <mergeCell ref="B135:H135"/>
    <mergeCell ref="C136:D136"/>
    <mergeCell ref="C137:D137"/>
    <mergeCell ref="C138:D138"/>
    <mergeCell ref="B125:H125"/>
    <mergeCell ref="C126:D126"/>
    <mergeCell ref="C127:D127"/>
    <mergeCell ref="C128:D128"/>
    <mergeCell ref="C129:D129"/>
    <mergeCell ref="C130:D130"/>
    <mergeCell ref="C118:H118"/>
    <mergeCell ref="B119:B120"/>
    <mergeCell ref="C119:H120"/>
    <mergeCell ref="D121:H121"/>
    <mergeCell ref="B122:B123"/>
    <mergeCell ref="C122:F122"/>
    <mergeCell ref="C123:H123"/>
    <mergeCell ref="B111:C111"/>
    <mergeCell ref="E111:H111"/>
    <mergeCell ref="B112:C112"/>
    <mergeCell ref="E112:H112"/>
    <mergeCell ref="B116:H116"/>
    <mergeCell ref="C117:H117"/>
    <mergeCell ref="B99:H99"/>
    <mergeCell ref="B110:C110"/>
    <mergeCell ref="E110:H110"/>
    <mergeCell ref="C90:D90"/>
    <mergeCell ref="B93:H93"/>
    <mergeCell ref="C97:D97"/>
    <mergeCell ref="C98:D98"/>
    <mergeCell ref="C84:D84"/>
    <mergeCell ref="C85:D85"/>
    <mergeCell ref="C86:D86"/>
    <mergeCell ref="C87:D87"/>
    <mergeCell ref="C88:D88"/>
    <mergeCell ref="C89:D89"/>
    <mergeCell ref="B78:H78"/>
    <mergeCell ref="C79:D79"/>
    <mergeCell ref="C80:D80"/>
    <mergeCell ref="C81:D81"/>
    <mergeCell ref="C82:D82"/>
    <mergeCell ref="C83:D83"/>
    <mergeCell ref="C70:D70"/>
    <mergeCell ref="C71:D71"/>
    <mergeCell ref="C72:D72"/>
    <mergeCell ref="C73:D73"/>
    <mergeCell ref="C74:D74"/>
    <mergeCell ref="C75:D75"/>
    <mergeCell ref="D64:H64"/>
    <mergeCell ref="B65:B66"/>
    <mergeCell ref="C65:F65"/>
    <mergeCell ref="C66:H66"/>
    <mergeCell ref="B68:H68"/>
    <mergeCell ref="C69:D69"/>
    <mergeCell ref="B55:C55"/>
    <mergeCell ref="E55:H55"/>
    <mergeCell ref="B59:H59"/>
    <mergeCell ref="C60:H60"/>
    <mergeCell ref="C61:H61"/>
    <mergeCell ref="B62:B63"/>
    <mergeCell ref="C62:H63"/>
    <mergeCell ref="B53:C53"/>
    <mergeCell ref="E53:H53"/>
    <mergeCell ref="B54:C54"/>
    <mergeCell ref="E54:H54"/>
    <mergeCell ref="B36:H36"/>
    <mergeCell ref="C40:D40"/>
    <mergeCell ref="C41:D41"/>
    <mergeCell ref="B42:H42"/>
    <mergeCell ref="C28:D28"/>
    <mergeCell ref="C29:D29"/>
    <mergeCell ref="C30:D30"/>
    <mergeCell ref="C31:D31"/>
    <mergeCell ref="C32:D32"/>
    <mergeCell ref="C33:D33"/>
    <mergeCell ref="C22:D22"/>
    <mergeCell ref="C23:D23"/>
    <mergeCell ref="C24:D24"/>
    <mergeCell ref="C25:D25"/>
    <mergeCell ref="C26:D26"/>
    <mergeCell ref="C27:D27"/>
    <mergeCell ref="C14:D14"/>
    <mergeCell ref="C15:D15"/>
    <mergeCell ref="C16:D16"/>
    <mergeCell ref="C17:D17"/>
    <mergeCell ref="C18:D18"/>
    <mergeCell ref="B21:H21"/>
    <mergeCell ref="B8:B9"/>
    <mergeCell ref="C8:F8"/>
    <mergeCell ref="C9:H9"/>
    <mergeCell ref="B11:H11"/>
    <mergeCell ref="C12:D12"/>
    <mergeCell ref="C13:D13"/>
    <mergeCell ref="B2:H2"/>
    <mergeCell ref="C3:H3"/>
    <mergeCell ref="C4:H4"/>
    <mergeCell ref="B5:B6"/>
    <mergeCell ref="C5:H6"/>
    <mergeCell ref="D7:H7"/>
  </mergeCells>
  <hyperlinks>
    <hyperlink ref="K5:K6" location="PRESUPUESTO!A45" display="PRESUPUESTO" xr:uid="{00000000-0004-0000-1000-000000000000}"/>
    <hyperlink ref="K7" location="'MC CAP 5'!Área_de_impresión" display="'MC CAP 5'!Área_de_impresión" xr:uid="{00000000-0004-0000-1000-000001000000}"/>
    <hyperlink ref="K62:K63" location="PRESUPUESTO!A45" display="PRESUPUESTO" xr:uid="{00000000-0004-0000-1000-000002000000}"/>
    <hyperlink ref="K64" location="'MC CAP 5'!Área_de_impresión" display="'MC CAP 5'!Área_de_impresión" xr:uid="{00000000-0004-0000-1000-000003000000}"/>
    <hyperlink ref="K119:K120" location="PRESUPUESTO!A45" display="PRESUPUESTO" xr:uid="{00000000-0004-0000-1000-000004000000}"/>
    <hyperlink ref="K121" location="'MC CAP 5'!Área_de_impresión" display="'MC CAP 5'!Área_de_impresión" xr:uid="{00000000-0004-0000-1000-000005000000}"/>
    <hyperlink ref="K176:K177" location="PRESUPUESTO!A45" display="PRESUPUESTO" xr:uid="{00000000-0004-0000-1000-000006000000}"/>
    <hyperlink ref="K178" location="'MC CAP 5'!Área_de_impresión" display="'MC CAP 5'!Área_de_impresión" xr:uid="{00000000-0004-0000-1000-000007000000}"/>
    <hyperlink ref="K233:K234" location="PRESUPUESTO!A45" display="PRESUPUESTO" xr:uid="{00000000-0004-0000-1000-000008000000}"/>
    <hyperlink ref="K235" location="'MC CAP 5'!Área_de_impresión" display="'MC CAP 5'!Área_de_impresión" xr:uid="{00000000-0004-0000-1000-000009000000}"/>
  </hyperlinks>
  <pageMargins left="0.7" right="0.7" top="0.75" bottom="0.75" header="0.3" footer="0.3"/>
  <pageSetup scale="76" orientation="portrait" r:id="rId1"/>
  <rowBreaks count="6" manualBreakCount="6">
    <brk id="57" max="8" man="1"/>
    <brk id="114" max="8" man="1"/>
    <brk id="171" max="8" man="1"/>
    <brk id="228" max="8" man="1"/>
    <brk id="285" max="8" man="1"/>
    <brk id="287" max="8"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9"/>
    <pageSetUpPr fitToPage="1"/>
  </sheetPr>
  <dimension ref="A1:I415"/>
  <sheetViews>
    <sheetView view="pageBreakPreview" topLeftCell="A359" zoomScaleNormal="100" zoomScaleSheetLayoutView="100" workbookViewId="0">
      <selection activeCell="D404" sqref="D404"/>
    </sheetView>
  </sheetViews>
  <sheetFormatPr baseColWidth="10" defaultColWidth="11.42578125" defaultRowHeight="15.75" x14ac:dyDescent="0.25"/>
  <cols>
    <col min="1" max="1" width="3.42578125" style="1" customWidth="1"/>
    <col min="2" max="2" width="15.7109375" style="1" customWidth="1"/>
    <col min="3" max="3" width="27.140625" style="1" customWidth="1"/>
    <col min="4" max="4" width="10.85546875" style="1" customWidth="1"/>
    <col min="5" max="5" width="13.28515625" style="1" customWidth="1"/>
    <col min="6" max="7" width="15" style="1" bestFit="1" customWidth="1"/>
    <col min="8" max="8" width="17.7109375" style="1" customWidth="1"/>
    <col min="9" max="9" width="3.140625" style="1" customWidth="1"/>
    <col min="10" max="16384" width="11.42578125" style="9"/>
  </cols>
  <sheetData>
    <row r="1" spans="2:8" s="1" customFormat="1" ht="16.5" thickBot="1" x14ac:dyDescent="0.3"/>
    <row r="2" spans="2:8" x14ac:dyDescent="0.25">
      <c r="B2" s="845" t="s">
        <v>96</v>
      </c>
      <c r="C2" s="846"/>
      <c r="D2" s="846"/>
      <c r="E2" s="846"/>
      <c r="F2" s="846"/>
      <c r="G2" s="846"/>
      <c r="H2" s="847"/>
    </row>
    <row r="3" spans="2:8" x14ac:dyDescent="0.25">
      <c r="B3" s="198" t="s">
        <v>97</v>
      </c>
      <c r="C3" s="848" t="str">
        <f>+PRESENTACION!$C$2</f>
        <v>MUNICIPIO DE SAN VICENTE DE CHUCURI</v>
      </c>
      <c r="D3" s="848"/>
      <c r="E3" s="848"/>
      <c r="F3" s="848"/>
      <c r="G3" s="848"/>
      <c r="H3" s="849"/>
    </row>
    <row r="4" spans="2:8" x14ac:dyDescent="0.25">
      <c r="B4" s="199" t="s">
        <v>98</v>
      </c>
      <c r="C4" s="850">
        <f>+PRESENTACION!$C$6</f>
        <v>45848</v>
      </c>
      <c r="D4" s="851"/>
      <c r="E4" s="851"/>
      <c r="F4" s="851"/>
      <c r="G4" s="851"/>
      <c r="H4" s="852"/>
    </row>
    <row r="5" spans="2:8" x14ac:dyDescent="0.25">
      <c r="B5" s="853" t="s">
        <v>99</v>
      </c>
      <c r="C5" s="854" t="str">
        <f>+PRESENTACION!$C$4</f>
        <v>ADECUACION DEL POLIDEPORTIVO ESCUELA EL LEON DEL MUNICIPIO DE SAN VICENTE DE CHUCURI</v>
      </c>
      <c r="D5" s="855"/>
      <c r="E5" s="855"/>
      <c r="F5" s="855"/>
      <c r="G5" s="855"/>
      <c r="H5" s="856"/>
    </row>
    <row r="6" spans="2:8" x14ac:dyDescent="0.25">
      <c r="B6" s="853"/>
      <c r="C6" s="855"/>
      <c r="D6" s="855"/>
      <c r="E6" s="855"/>
      <c r="F6" s="855"/>
      <c r="G6" s="855"/>
      <c r="H6" s="856"/>
    </row>
    <row r="7" spans="2:8" x14ac:dyDescent="0.25">
      <c r="B7" s="199" t="s">
        <v>100</v>
      </c>
      <c r="C7" s="200">
        <f>+PRESUPUESTO!$B$31</f>
        <v>6</v>
      </c>
      <c r="D7" s="834" t="str">
        <f>+PRESUPUESTO!$C$31</f>
        <v>CARPINTERIA EN ALUMINIO, VIDRIO Y CARPINTERIA EN MADERAGRANITO</v>
      </c>
      <c r="E7" s="835"/>
      <c r="F7" s="835"/>
      <c r="G7" s="835"/>
      <c r="H7" s="836"/>
    </row>
    <row r="8" spans="2:8" x14ac:dyDescent="0.25">
      <c r="B8" s="837" t="s">
        <v>101</v>
      </c>
      <c r="C8" s="839" t="e">
        <f>+PRESUPUESTO!#REF!</f>
        <v>#REF!</v>
      </c>
      <c r="D8" s="840"/>
      <c r="E8" s="840"/>
      <c r="F8" s="841"/>
      <c r="G8" s="203" t="s">
        <v>102</v>
      </c>
      <c r="H8" s="201" t="e">
        <f>+PRESUPUESTO!#REF!</f>
        <v>#REF!</v>
      </c>
    </row>
    <row r="9" spans="2:8" x14ac:dyDescent="0.25">
      <c r="B9" s="838"/>
      <c r="C9" s="842" t="e">
        <f>+PRESUPUESTO!#REF!</f>
        <v>#REF!</v>
      </c>
      <c r="D9" s="843"/>
      <c r="E9" s="843"/>
      <c r="F9" s="843"/>
      <c r="G9" s="843"/>
      <c r="H9" s="844"/>
    </row>
    <row r="10" spans="2:8" x14ac:dyDescent="0.25">
      <c r="B10" s="176"/>
      <c r="C10" s="177"/>
      <c r="D10" s="177"/>
      <c r="E10" s="177"/>
      <c r="F10" s="177"/>
      <c r="G10" s="177"/>
      <c r="H10" s="178"/>
    </row>
    <row r="11" spans="2:8" x14ac:dyDescent="0.25">
      <c r="B11" s="825" t="s">
        <v>103</v>
      </c>
      <c r="C11" s="826"/>
      <c r="D11" s="826"/>
      <c r="E11" s="826"/>
      <c r="F11" s="826"/>
      <c r="G11" s="826"/>
      <c r="H11" s="827"/>
    </row>
    <row r="12" spans="2:8" x14ac:dyDescent="0.25">
      <c r="B12" s="217" t="s">
        <v>104</v>
      </c>
      <c r="C12" s="830" t="s">
        <v>105</v>
      </c>
      <c r="D12" s="831"/>
      <c r="E12" s="218" t="s">
        <v>106</v>
      </c>
      <c r="F12" s="202" t="s">
        <v>107</v>
      </c>
      <c r="G12" s="218" t="s">
        <v>108</v>
      </c>
      <c r="H12" s="219" t="s">
        <v>109</v>
      </c>
    </row>
    <row r="13" spans="2:8" x14ac:dyDescent="0.25">
      <c r="B13" s="266">
        <v>1012</v>
      </c>
      <c r="C13" s="832" t="str">
        <f t="shared" ref="C13:C16" si="0">IF(B13="","",+VLOOKUP(B13,MATERIALES,2,TRUE))</f>
        <v>EQUIPO DE SOLDADURA</v>
      </c>
      <c r="D13" s="833"/>
      <c r="E13" s="179" t="str">
        <f t="shared" ref="E13:E16" si="1">IF(B13="","",+VLOOKUP(B13,MATERIALES,3,TRUE))</f>
        <v>Día</v>
      </c>
      <c r="F13" s="268">
        <v>2</v>
      </c>
      <c r="G13" s="180">
        <f t="shared" ref="G13:G16" si="2">IF(B13="","",+VLOOKUP(B13,MATERIALES,4,TRUE))</f>
        <v>100000</v>
      </c>
      <c r="H13" s="259">
        <f t="shared" ref="H13:H16" si="3">IF(F13=0,"",+IF(ROUND(G13/F13,0)&lt;1,+ROUND(G13*F13,0),ROUND(G13/F13,0)))</f>
        <v>50000</v>
      </c>
    </row>
    <row r="14" spans="2:8" x14ac:dyDescent="0.25">
      <c r="B14" s="267"/>
      <c r="C14" s="829" t="str">
        <f t="shared" si="0"/>
        <v/>
      </c>
      <c r="D14" s="829"/>
      <c r="E14" s="220" t="str">
        <f t="shared" si="1"/>
        <v/>
      </c>
      <c r="F14" s="269"/>
      <c r="G14" s="221" t="str">
        <f t="shared" si="2"/>
        <v/>
      </c>
      <c r="H14" s="260" t="str">
        <f t="shared" si="3"/>
        <v/>
      </c>
    </row>
    <row r="15" spans="2:8" x14ac:dyDescent="0.25">
      <c r="B15" s="266"/>
      <c r="C15" s="832" t="str">
        <f t="shared" si="0"/>
        <v/>
      </c>
      <c r="D15" s="833"/>
      <c r="E15" s="179" t="str">
        <f t="shared" si="1"/>
        <v/>
      </c>
      <c r="F15" s="268"/>
      <c r="G15" s="180" t="str">
        <f t="shared" si="2"/>
        <v/>
      </c>
      <c r="H15" s="259" t="str">
        <f t="shared" si="3"/>
        <v/>
      </c>
    </row>
    <row r="16" spans="2:8" x14ac:dyDescent="0.25">
      <c r="B16" s="267">
        <v>1019</v>
      </c>
      <c r="C16" s="829" t="str">
        <f t="shared" si="0"/>
        <v xml:space="preserve">HERRAMIENTA MENOR </v>
      </c>
      <c r="D16" s="829"/>
      <c r="E16" s="220" t="str">
        <f t="shared" si="1"/>
        <v>%</v>
      </c>
      <c r="F16" s="269">
        <f>+H36</f>
        <v>535662</v>
      </c>
      <c r="G16" s="275">
        <f t="shared" si="2"/>
        <v>0.1</v>
      </c>
      <c r="H16" s="260">
        <f t="shared" si="3"/>
        <v>53566</v>
      </c>
    </row>
    <row r="17" spans="2:8" x14ac:dyDescent="0.25">
      <c r="B17" s="183"/>
      <c r="C17" s="184"/>
      <c r="D17" s="184"/>
      <c r="E17" s="184"/>
      <c r="F17" s="184"/>
      <c r="G17" s="218" t="s">
        <v>7</v>
      </c>
      <c r="H17" s="222">
        <f>+SUM(H13:H16)</f>
        <v>103566</v>
      </c>
    </row>
    <row r="18" spans="2:8" x14ac:dyDescent="0.25">
      <c r="B18" s="183"/>
      <c r="C18" s="184"/>
      <c r="D18" s="185"/>
      <c r="E18" s="184"/>
      <c r="F18" s="184"/>
      <c r="G18" s="184"/>
      <c r="H18" s="186"/>
    </row>
    <row r="19" spans="2:8" x14ac:dyDescent="0.25">
      <c r="B19" s="825" t="s">
        <v>110</v>
      </c>
      <c r="C19" s="826"/>
      <c r="D19" s="826"/>
      <c r="E19" s="826"/>
      <c r="F19" s="826"/>
      <c r="G19" s="826"/>
      <c r="H19" s="827"/>
    </row>
    <row r="20" spans="2:8" x14ac:dyDescent="0.25">
      <c r="B20" s="217" t="s">
        <v>104</v>
      </c>
      <c r="C20" s="830" t="s">
        <v>105</v>
      </c>
      <c r="D20" s="831"/>
      <c r="E20" s="218" t="s">
        <v>106</v>
      </c>
      <c r="F20" s="218" t="s">
        <v>111</v>
      </c>
      <c r="G20" s="218" t="s">
        <v>108</v>
      </c>
      <c r="H20" s="222" t="s">
        <v>109</v>
      </c>
    </row>
    <row r="21" spans="2:8" ht="96" customHeight="1" x14ac:dyDescent="0.25">
      <c r="B21" s="343">
        <v>2137</v>
      </c>
      <c r="C21" s="865" t="str">
        <f t="shared" ref="C21:C23" si="4">IF(B21="","",+VLOOKUP(B21,INSUMOS,2,TRUE))</f>
        <v>PUERTA PRINCIPAL DE ALUMINIO TERMOLACADO, BLOCK DE SEGURIDAD,ACABADO EN COLOR BLANCO CON ESTAMPACIÓN A UNA CARA, CERRADURA CON UN PUNTO DE CIERRE, Y ACCESORIOS.</v>
      </c>
      <c r="D21" s="865"/>
      <c r="E21" s="181" t="str">
        <f t="shared" ref="E21:E23" si="5">IF(B21="","",+VLOOKUP(B21,INSUMOS,3,TRUE))</f>
        <v>m²</v>
      </c>
      <c r="F21" s="344">
        <v>1</v>
      </c>
      <c r="G21" s="181">
        <f t="shared" ref="G21:G23" si="6">IF(B21="","",+VLOOKUP(B21,INSUMOS,4,TRUE))</f>
        <v>620000</v>
      </c>
      <c r="H21" s="345">
        <f>IF(F21=0,"",ROUND(G21*F21,0))</f>
        <v>620000</v>
      </c>
    </row>
    <row r="22" spans="2:8" ht="77.25" customHeight="1" x14ac:dyDescent="0.25">
      <c r="B22" s="346">
        <v>2135</v>
      </c>
      <c r="C22" s="859" t="str">
        <f t="shared" si="4"/>
        <v>PREMARCO DE ACERO GALVANIZADO, PARA PUERTA PRINCIPAL DE ALUMINIO DE UNA HOJA, CON GARRAS DE ANCLAJE A OBRA.</v>
      </c>
      <c r="D22" s="859"/>
      <c r="E22" s="265" t="str">
        <f t="shared" si="5"/>
        <v>m²</v>
      </c>
      <c r="F22" s="347">
        <v>1</v>
      </c>
      <c r="G22" s="265">
        <f t="shared" si="6"/>
        <v>97500</v>
      </c>
      <c r="H22" s="348">
        <f t="shared" ref="H22:H23" si="7">IF(F22=0,"",ROUND(G22*F22,0))</f>
        <v>97500</v>
      </c>
    </row>
    <row r="23" spans="2:8" ht="33" customHeight="1" x14ac:dyDescent="0.25">
      <c r="B23" s="343">
        <v>2039</v>
      </c>
      <c r="C23" s="858" t="str">
        <f t="shared" si="4"/>
        <v>CARTUCHO DE MASILLA DE SILICONA NEUTRA.</v>
      </c>
      <c r="D23" s="858"/>
      <c r="E23" s="181" t="str">
        <f t="shared" si="5"/>
        <v>Und</v>
      </c>
      <c r="F23" s="344">
        <v>0.3</v>
      </c>
      <c r="G23" s="181">
        <f t="shared" si="6"/>
        <v>11000</v>
      </c>
      <c r="H23" s="182">
        <f t="shared" si="7"/>
        <v>3300</v>
      </c>
    </row>
    <row r="24" spans="2:8" x14ac:dyDescent="0.25">
      <c r="B24" s="183"/>
      <c r="C24" s="184"/>
      <c r="D24" s="184"/>
      <c r="E24" s="184"/>
      <c r="F24" s="184"/>
      <c r="G24" s="218" t="s">
        <v>7</v>
      </c>
      <c r="H24" s="223">
        <f>+SUM(H21:H23)</f>
        <v>720800</v>
      </c>
    </row>
    <row r="25" spans="2:8" x14ac:dyDescent="0.25">
      <c r="B25" s="183"/>
      <c r="C25" s="184"/>
      <c r="D25" s="185"/>
      <c r="E25" s="184"/>
      <c r="F25" s="184"/>
      <c r="G25" s="184"/>
      <c r="H25" s="186"/>
    </row>
    <row r="26" spans="2:8" x14ac:dyDescent="0.25">
      <c r="B26" s="825" t="s">
        <v>112</v>
      </c>
      <c r="C26" s="826"/>
      <c r="D26" s="826"/>
      <c r="E26" s="826"/>
      <c r="F26" s="826"/>
      <c r="G26" s="826"/>
      <c r="H26" s="827"/>
    </row>
    <row r="27" spans="2:8" x14ac:dyDescent="0.25">
      <c r="B27" s="224" t="s">
        <v>104</v>
      </c>
      <c r="C27" s="264" t="s">
        <v>105</v>
      </c>
      <c r="D27" s="262" t="s">
        <v>2</v>
      </c>
      <c r="E27" s="262" t="s">
        <v>3</v>
      </c>
      <c r="F27" s="262" t="s">
        <v>113</v>
      </c>
      <c r="G27" s="262" t="s">
        <v>108</v>
      </c>
      <c r="H27" s="263" t="s">
        <v>109</v>
      </c>
    </row>
    <row r="28" spans="2:8" x14ac:dyDescent="0.25">
      <c r="B28" s="266"/>
      <c r="C28" s="261" t="str">
        <f>IF(B28="","",+VLOOKUP(B28,TRANSPORTE,2,TRUE))</f>
        <v/>
      </c>
      <c r="D28" s="261" t="str">
        <f>IF(B28="","",+VLOOKUP(B28,TRANSPORTE,3,TRUE))</f>
        <v/>
      </c>
      <c r="E28" s="270"/>
      <c r="F28" s="270"/>
      <c r="G28" s="181" t="str">
        <f>IF(B28="","",+VLOOKUP(B28,TRANSPORTE,4,TRUE))</f>
        <v/>
      </c>
      <c r="H28" s="182" t="str">
        <f>IF(B28=0,"",ROUND(G28*F28*E28,0))</f>
        <v/>
      </c>
    </row>
    <row r="29" spans="2:8" x14ac:dyDescent="0.25">
      <c r="B29" s="183"/>
      <c r="C29" s="828"/>
      <c r="D29" s="828"/>
      <c r="E29" s="187"/>
      <c r="F29" s="187"/>
      <c r="G29" s="218" t="s">
        <v>7</v>
      </c>
      <c r="H29" s="223">
        <f>+SUM(H28:H28)</f>
        <v>0</v>
      </c>
    </row>
    <row r="30" spans="2:8" x14ac:dyDescent="0.25">
      <c r="B30" s="183"/>
      <c r="C30" s="828"/>
      <c r="D30" s="828"/>
      <c r="E30" s="187"/>
      <c r="F30" s="187"/>
      <c r="G30" s="187"/>
      <c r="H30" s="188"/>
    </row>
    <row r="31" spans="2:8" x14ac:dyDescent="0.25">
      <c r="B31" s="825" t="s">
        <v>114</v>
      </c>
      <c r="C31" s="826"/>
      <c r="D31" s="826"/>
      <c r="E31" s="826"/>
      <c r="F31" s="826"/>
      <c r="G31" s="826"/>
      <c r="H31" s="827"/>
    </row>
    <row r="32" spans="2:8" x14ac:dyDescent="0.25">
      <c r="B32" s="217" t="s">
        <v>105</v>
      </c>
      <c r="C32" s="218" t="s">
        <v>380</v>
      </c>
      <c r="D32" s="218" t="s">
        <v>111</v>
      </c>
      <c r="E32" s="218" t="s">
        <v>115</v>
      </c>
      <c r="F32" s="218" t="s">
        <v>116</v>
      </c>
      <c r="G32" s="218" t="s">
        <v>107</v>
      </c>
      <c r="H32" s="225" t="s">
        <v>109</v>
      </c>
    </row>
    <row r="33" spans="2:8" x14ac:dyDescent="0.25">
      <c r="B33" s="266">
        <v>4002</v>
      </c>
      <c r="C33" s="261" t="str">
        <f>IF(B33="","",+VLOOKUP(B33,MO,2,TRUE))</f>
        <v>ORNAMENTADOR/CARPINTERO</v>
      </c>
      <c r="D33" s="272">
        <v>2</v>
      </c>
      <c r="E33" s="257">
        <f>IF(B33="","",+VLOOKUP(B33,MO,4,TRUE))</f>
        <v>97393</v>
      </c>
      <c r="F33" s="257">
        <f>IF(B33="","",+ROUND(E33*D33*1.8,0))</f>
        <v>350615</v>
      </c>
      <c r="G33" s="276">
        <v>1.2</v>
      </c>
      <c r="H33" s="259">
        <f>IF(B33=0,"",+IF(ROUND(F33/G33,0)&lt;1,+ROUND(F33/G33,0),ROUND(F33/G33,0)))</f>
        <v>292179</v>
      </c>
    </row>
    <row r="34" spans="2:8" x14ac:dyDescent="0.25">
      <c r="B34" s="267">
        <v>4003</v>
      </c>
      <c r="C34" s="229" t="str">
        <f>IF(B34="","",+VLOOKUP(B34,MO,2,TRUE))</f>
        <v>OFICIAL</v>
      </c>
      <c r="D34" s="271">
        <v>2</v>
      </c>
      <c r="E34" s="258">
        <f>IF(B34="","",+VLOOKUP(B34,MO,4,TRUE))</f>
        <v>81161</v>
      </c>
      <c r="F34" s="258">
        <f>IF(B34="","",+ROUND(E34*D34*1.8,0))</f>
        <v>292180</v>
      </c>
      <c r="G34" s="280">
        <f>+G33</f>
        <v>1.2</v>
      </c>
      <c r="H34" s="260">
        <f>IF(B34=0,"",+IF(ROUND(F34/G34,0)&lt;1,+ROUND(F34/G34,0),ROUND(F34/G34,0)))</f>
        <v>243483</v>
      </c>
    </row>
    <row r="35" spans="2:8" x14ac:dyDescent="0.25">
      <c r="B35" s="266"/>
      <c r="C35" s="261" t="str">
        <f>IF(B35="","",+VLOOKUP(B35,MO,2,TRUE))</f>
        <v/>
      </c>
      <c r="D35" s="272"/>
      <c r="E35" s="257" t="str">
        <f>IF(B35="","",+VLOOKUP(B35,MO,4,TRUE))</f>
        <v/>
      </c>
      <c r="F35" s="257" t="str">
        <f>IF(B35="","",+ROUND(E35*D35*1.8,0))</f>
        <v/>
      </c>
      <c r="G35" s="273"/>
      <c r="H35" s="259" t="str">
        <f>IF(B35=0,"",+IF(ROUND(F35/G35,0)&lt;1,+ROUND(F35/G35,0),ROUND(F35/G35,0)))</f>
        <v/>
      </c>
    </row>
    <row r="36" spans="2:8" x14ac:dyDescent="0.25">
      <c r="B36" s="183"/>
      <c r="C36" s="184"/>
      <c r="D36" s="184"/>
      <c r="E36" s="187"/>
      <c r="F36" s="184"/>
      <c r="G36" s="218" t="s">
        <v>7</v>
      </c>
      <c r="H36" s="222">
        <f>+SUM(H33:H35)</f>
        <v>535662</v>
      </c>
    </row>
    <row r="37" spans="2:8" x14ac:dyDescent="0.25">
      <c r="B37" s="183"/>
      <c r="C37" s="184"/>
      <c r="D37" s="184"/>
      <c r="E37" s="189"/>
      <c r="F37" s="184"/>
      <c r="G37" s="184"/>
      <c r="H37" s="190"/>
    </row>
    <row r="38" spans="2:8" x14ac:dyDescent="0.25">
      <c r="B38" s="204"/>
      <c r="C38" s="205"/>
      <c r="D38" s="205"/>
      <c r="E38" s="206" t="s">
        <v>117</v>
      </c>
      <c r="F38" s="205"/>
      <c r="G38" s="207"/>
      <c r="H38" s="226">
        <f>+ROUND(H36+H29+H24+H17,0)</f>
        <v>1360028</v>
      </c>
    </row>
    <row r="39" spans="2:8" x14ac:dyDescent="0.25">
      <c r="B39" s="208"/>
      <c r="C39" s="209"/>
      <c r="D39" s="210"/>
      <c r="E39" s="211" t="s">
        <v>118</v>
      </c>
      <c r="F39" s="211"/>
      <c r="G39" s="212">
        <v>0.36</v>
      </c>
      <c r="H39" s="227">
        <f>+ROUND(H38*G39,0)</f>
        <v>489610</v>
      </c>
    </row>
    <row r="40" spans="2:8" x14ac:dyDescent="0.25">
      <c r="B40" s="213"/>
      <c r="C40" s="214"/>
      <c r="D40" s="214"/>
      <c r="E40" s="215" t="s">
        <v>119</v>
      </c>
      <c r="F40" s="214"/>
      <c r="G40" s="216"/>
      <c r="H40" s="228">
        <f>+H39+H38</f>
        <v>1849638</v>
      </c>
    </row>
    <row r="41" spans="2:8" x14ac:dyDescent="0.25">
      <c r="B41" s="197" t="s">
        <v>135</v>
      </c>
      <c r="C41" s="184"/>
      <c r="D41" s="184"/>
      <c r="E41" s="196" t="s">
        <v>136</v>
      </c>
      <c r="F41" s="184"/>
      <c r="G41" s="184"/>
      <c r="H41" s="190"/>
    </row>
    <row r="42" spans="2:8" x14ac:dyDescent="0.25">
      <c r="B42" s="667"/>
      <c r="C42" s="668"/>
      <c r="D42" s="195"/>
      <c r="E42" s="668"/>
      <c r="F42" s="668"/>
      <c r="G42" s="668"/>
      <c r="H42" s="669"/>
    </row>
    <row r="43" spans="2:8" x14ac:dyDescent="0.25">
      <c r="B43" s="667" t="str">
        <f>+PRESENTACION!$C$9</f>
        <v>WILSON ESNEYDER SIERRA MAYORGA</v>
      </c>
      <c r="C43" s="668"/>
      <c r="D43" s="195"/>
      <c r="E43" s="668" t="str">
        <f>+PRESENTACION!$C$11</f>
        <v>DIANA MARGARITA CORZO</v>
      </c>
      <c r="F43" s="668"/>
      <c r="G43" s="668"/>
      <c r="H43" s="669"/>
    </row>
    <row r="44" spans="2:8" x14ac:dyDescent="0.25">
      <c r="B44" s="667" t="str">
        <f>+PRESENTACION!$C$10</f>
        <v>AUXILIAR DE INGENIERIA</v>
      </c>
      <c r="C44" s="668"/>
      <c r="D44" s="195"/>
      <c r="E44" s="668" t="str">
        <f>+PRESENTACION!$C$12</f>
        <v>SECRETARIA DE PLANEACION E INFRAESTRUCTURA</v>
      </c>
      <c r="F44" s="668"/>
      <c r="G44" s="668"/>
      <c r="H44" s="669"/>
    </row>
    <row r="45" spans="2:8" ht="16.5" thickBot="1" x14ac:dyDescent="0.3">
      <c r="B45" s="191"/>
      <c r="C45" s="192"/>
      <c r="D45" s="192"/>
      <c r="E45" s="192"/>
      <c r="F45" s="192"/>
      <c r="G45" s="192"/>
      <c r="H45" s="193"/>
    </row>
    <row r="47" spans="2:8" ht="16.5" thickBot="1" x14ac:dyDescent="0.3"/>
    <row r="48" spans="2:8" x14ac:dyDescent="0.25">
      <c r="B48" s="845" t="s">
        <v>96</v>
      </c>
      <c r="C48" s="846"/>
      <c r="D48" s="846"/>
      <c r="E48" s="846"/>
      <c r="F48" s="846"/>
      <c r="G48" s="846"/>
      <c r="H48" s="847"/>
    </row>
    <row r="49" spans="2:8" ht="15.75" customHeight="1" x14ac:dyDescent="0.25">
      <c r="B49" s="198" t="s">
        <v>97</v>
      </c>
      <c r="C49" s="848" t="str">
        <f>+PRESENTACION!$C$2</f>
        <v>MUNICIPIO DE SAN VICENTE DE CHUCURI</v>
      </c>
      <c r="D49" s="848"/>
      <c r="E49" s="848"/>
      <c r="F49" s="848"/>
      <c r="G49" s="848"/>
      <c r="H49" s="849"/>
    </row>
    <row r="50" spans="2:8" x14ac:dyDescent="0.25">
      <c r="B50" s="199" t="s">
        <v>98</v>
      </c>
      <c r="C50" s="850">
        <f>+PRESENTACION!$C$6</f>
        <v>45848</v>
      </c>
      <c r="D50" s="851"/>
      <c r="E50" s="851"/>
      <c r="F50" s="851"/>
      <c r="G50" s="851"/>
      <c r="H50" s="852"/>
    </row>
    <row r="51" spans="2:8" ht="15.75" customHeight="1" x14ac:dyDescent="0.25">
      <c r="B51" s="853" t="s">
        <v>99</v>
      </c>
      <c r="C51" s="854" t="str">
        <f>+PRESENTACION!$C$4</f>
        <v>ADECUACION DEL POLIDEPORTIVO ESCUELA EL LEON DEL MUNICIPIO DE SAN VICENTE DE CHUCURI</v>
      </c>
      <c r="D51" s="855"/>
      <c r="E51" s="855"/>
      <c r="F51" s="855"/>
      <c r="G51" s="855"/>
      <c r="H51" s="856"/>
    </row>
    <row r="52" spans="2:8" x14ac:dyDescent="0.25">
      <c r="B52" s="853"/>
      <c r="C52" s="855"/>
      <c r="D52" s="855"/>
      <c r="E52" s="855"/>
      <c r="F52" s="855"/>
      <c r="G52" s="855"/>
      <c r="H52" s="856"/>
    </row>
    <row r="53" spans="2:8" ht="15.75" customHeight="1" x14ac:dyDescent="0.25">
      <c r="B53" s="199" t="s">
        <v>100</v>
      </c>
      <c r="C53" s="200">
        <f>+PRESUPUESTO!$B$31</f>
        <v>6</v>
      </c>
      <c r="D53" s="834" t="str">
        <f>+PRESUPUESTO!$C$17</f>
        <v>ESTRUCTURA</v>
      </c>
      <c r="E53" s="835"/>
      <c r="F53" s="835"/>
      <c r="G53" s="835"/>
      <c r="H53" s="836"/>
    </row>
    <row r="54" spans="2:8" x14ac:dyDescent="0.25">
      <c r="B54" s="837" t="s">
        <v>101</v>
      </c>
      <c r="C54" s="839" t="e">
        <f>+PRESUPUESTO!#REF!</f>
        <v>#REF!</v>
      </c>
      <c r="D54" s="840"/>
      <c r="E54" s="840"/>
      <c r="F54" s="841"/>
      <c r="G54" s="203" t="s">
        <v>102</v>
      </c>
      <c r="H54" s="201" t="e">
        <f>+PRESUPUESTO!#REF!</f>
        <v>#REF!</v>
      </c>
    </row>
    <row r="55" spans="2:8" x14ac:dyDescent="0.25">
      <c r="B55" s="838"/>
      <c r="C55" s="842" t="e">
        <f>+PRESUPUESTO!#REF!</f>
        <v>#REF!</v>
      </c>
      <c r="D55" s="843"/>
      <c r="E55" s="843"/>
      <c r="F55" s="843"/>
      <c r="G55" s="843"/>
      <c r="H55" s="844"/>
    </row>
    <row r="56" spans="2:8" x14ac:dyDescent="0.25">
      <c r="B56" s="176"/>
      <c r="C56" s="177"/>
      <c r="D56" s="177"/>
      <c r="E56" s="177"/>
      <c r="F56" s="177"/>
      <c r="G56" s="177"/>
      <c r="H56" s="178"/>
    </row>
    <row r="57" spans="2:8" x14ac:dyDescent="0.25">
      <c r="B57" s="825" t="s">
        <v>103</v>
      </c>
      <c r="C57" s="826"/>
      <c r="D57" s="826"/>
      <c r="E57" s="826"/>
      <c r="F57" s="826"/>
      <c r="G57" s="826"/>
      <c r="H57" s="827"/>
    </row>
    <row r="58" spans="2:8" x14ac:dyDescent="0.25">
      <c r="B58" s="217" t="s">
        <v>104</v>
      </c>
      <c r="C58" s="830" t="s">
        <v>105</v>
      </c>
      <c r="D58" s="831"/>
      <c r="E58" s="218" t="s">
        <v>106</v>
      </c>
      <c r="F58" s="202" t="s">
        <v>107</v>
      </c>
      <c r="G58" s="218" t="s">
        <v>108</v>
      </c>
      <c r="H58" s="219" t="s">
        <v>109</v>
      </c>
    </row>
    <row r="59" spans="2:8" x14ac:dyDescent="0.25">
      <c r="B59" s="266">
        <v>1012</v>
      </c>
      <c r="C59" s="832" t="str">
        <f t="shared" ref="C59:C64" si="8">IF(B59="","",+VLOOKUP(B59,MATERIALES,2,TRUE))</f>
        <v>EQUIPO DE SOLDADURA</v>
      </c>
      <c r="D59" s="833"/>
      <c r="E59" s="179" t="str">
        <f t="shared" ref="E59:E64" si="9">IF(B59="","",+VLOOKUP(B59,MATERIALES,3,TRUE))</f>
        <v>Día</v>
      </c>
      <c r="F59" s="268">
        <v>2</v>
      </c>
      <c r="G59" s="180">
        <f t="shared" ref="G59:G64" si="10">IF(B59="","",+VLOOKUP(B59,MATERIALES,4,TRUE))</f>
        <v>100000</v>
      </c>
      <c r="H59" s="259">
        <f t="shared" ref="H59:H64" si="11">IF(F59=0,"",+IF(ROUND(G59/F59,0)&lt;1,+ROUND(G59*F59,0),ROUND(G59/F59,0)))</f>
        <v>50000</v>
      </c>
    </row>
    <row r="60" spans="2:8" x14ac:dyDescent="0.25">
      <c r="B60" s="267"/>
      <c r="C60" s="829" t="str">
        <f t="shared" si="8"/>
        <v/>
      </c>
      <c r="D60" s="829"/>
      <c r="E60" s="220" t="str">
        <f t="shared" si="9"/>
        <v/>
      </c>
      <c r="F60" s="269"/>
      <c r="G60" s="221" t="str">
        <f t="shared" si="10"/>
        <v/>
      </c>
      <c r="H60" s="260" t="str">
        <f t="shared" si="11"/>
        <v/>
      </c>
    </row>
    <row r="61" spans="2:8" x14ac:dyDescent="0.25">
      <c r="B61" s="266"/>
      <c r="C61" s="832" t="str">
        <f t="shared" si="8"/>
        <v/>
      </c>
      <c r="D61" s="833"/>
      <c r="E61" s="179" t="str">
        <f t="shared" si="9"/>
        <v/>
      </c>
      <c r="F61" s="268"/>
      <c r="G61" s="180" t="str">
        <f t="shared" si="10"/>
        <v/>
      </c>
      <c r="H61" s="259" t="str">
        <f t="shared" si="11"/>
        <v/>
      </c>
    </row>
    <row r="62" spans="2:8" x14ac:dyDescent="0.25">
      <c r="B62" s="267"/>
      <c r="C62" s="829" t="str">
        <f t="shared" si="8"/>
        <v/>
      </c>
      <c r="D62" s="829"/>
      <c r="E62" s="220" t="str">
        <f t="shared" si="9"/>
        <v/>
      </c>
      <c r="F62" s="269"/>
      <c r="G62" s="221" t="str">
        <f t="shared" si="10"/>
        <v/>
      </c>
      <c r="H62" s="260" t="str">
        <f t="shared" si="11"/>
        <v/>
      </c>
    </row>
    <row r="63" spans="2:8" x14ac:dyDescent="0.25">
      <c r="B63" s="266"/>
      <c r="C63" s="832" t="str">
        <f t="shared" si="8"/>
        <v/>
      </c>
      <c r="D63" s="833"/>
      <c r="E63" s="179" t="str">
        <f t="shared" si="9"/>
        <v/>
      </c>
      <c r="F63" s="268"/>
      <c r="G63" s="180" t="str">
        <f t="shared" si="10"/>
        <v/>
      </c>
      <c r="H63" s="259" t="str">
        <f t="shared" si="11"/>
        <v/>
      </c>
    </row>
    <row r="64" spans="2:8" x14ac:dyDescent="0.25">
      <c r="B64" s="267">
        <v>1019</v>
      </c>
      <c r="C64" s="829" t="str">
        <f t="shared" si="8"/>
        <v xml:space="preserve">HERRAMIENTA MENOR </v>
      </c>
      <c r="D64" s="829"/>
      <c r="E64" s="220" t="str">
        <f t="shared" si="9"/>
        <v>%</v>
      </c>
      <c r="F64" s="269">
        <f>+H86</f>
        <v>321398</v>
      </c>
      <c r="G64" s="275">
        <f t="shared" si="10"/>
        <v>0.1</v>
      </c>
      <c r="H64" s="260">
        <f t="shared" si="11"/>
        <v>32140</v>
      </c>
    </row>
    <row r="65" spans="2:8" x14ac:dyDescent="0.25">
      <c r="B65" s="183"/>
      <c r="C65" s="184"/>
      <c r="D65" s="184"/>
      <c r="E65" s="184"/>
      <c r="F65" s="184"/>
      <c r="G65" s="218" t="s">
        <v>7</v>
      </c>
      <c r="H65" s="222">
        <f>+SUM(H59:H64)</f>
        <v>82140</v>
      </c>
    </row>
    <row r="66" spans="2:8" x14ac:dyDescent="0.25">
      <c r="B66" s="183"/>
      <c r="C66" s="184"/>
      <c r="D66" s="185"/>
      <c r="E66" s="184"/>
      <c r="F66" s="184"/>
      <c r="G66" s="184"/>
      <c r="H66" s="186"/>
    </row>
    <row r="67" spans="2:8" x14ac:dyDescent="0.25">
      <c r="B67" s="825" t="s">
        <v>110</v>
      </c>
      <c r="C67" s="826"/>
      <c r="D67" s="826"/>
      <c r="E67" s="826"/>
      <c r="F67" s="826"/>
      <c r="G67" s="826"/>
      <c r="H67" s="827"/>
    </row>
    <row r="68" spans="2:8" x14ac:dyDescent="0.25">
      <c r="B68" s="217" t="s">
        <v>104</v>
      </c>
      <c r="C68" s="830" t="s">
        <v>105</v>
      </c>
      <c r="D68" s="831"/>
      <c r="E68" s="218" t="s">
        <v>106</v>
      </c>
      <c r="F68" s="218" t="s">
        <v>111</v>
      </c>
      <c r="G68" s="218" t="s">
        <v>108</v>
      </c>
      <c r="H68" s="222" t="s">
        <v>109</v>
      </c>
    </row>
    <row r="69" spans="2:8" ht="33.75" customHeight="1" x14ac:dyDescent="0.25">
      <c r="B69" s="343">
        <v>2195</v>
      </c>
      <c r="C69" s="865" t="str">
        <f t="shared" ref="C69:C72" si="12">IF(B69="","",+VLOOKUP(B69,INSUMOS,2,TRUE))</f>
        <v>PUERTA PRINCIPAL DE ALUMINIO PARA BAÑOS</v>
      </c>
      <c r="D69" s="865"/>
      <c r="E69" s="181" t="str">
        <f t="shared" ref="E69:E72" si="13">IF(B69="","",+VLOOKUP(B69,INSUMOS,3,TRUE))</f>
        <v>m²</v>
      </c>
      <c r="F69" s="344">
        <v>1</v>
      </c>
      <c r="G69" s="181">
        <f t="shared" ref="G69:G72" si="14">IF(B69="","",+VLOOKUP(B69,INSUMOS,4,TRUE))</f>
        <v>420000</v>
      </c>
      <c r="H69" s="345">
        <f>IF(F69=0,"",ROUND(G69*F69,0))</f>
        <v>420000</v>
      </c>
    </row>
    <row r="70" spans="2:8" ht="81" customHeight="1" x14ac:dyDescent="0.25">
      <c r="B70" s="346">
        <v>2135</v>
      </c>
      <c r="C70" s="859" t="str">
        <f t="shared" si="12"/>
        <v>PREMARCO DE ACERO GALVANIZADO, PARA PUERTA PRINCIPAL DE ALUMINIO DE UNA HOJA, CON GARRAS DE ANCLAJE A OBRA.</v>
      </c>
      <c r="D70" s="859"/>
      <c r="E70" s="265" t="str">
        <f t="shared" si="13"/>
        <v>m²</v>
      </c>
      <c r="F70" s="347">
        <v>1</v>
      </c>
      <c r="G70" s="265">
        <f t="shared" si="14"/>
        <v>97500</v>
      </c>
      <c r="H70" s="348">
        <f t="shared" ref="H70:H72" si="15">IF(F70=0,"",ROUND(G70*F70,0))</f>
        <v>97500</v>
      </c>
    </row>
    <row r="71" spans="2:8" ht="35.25" customHeight="1" x14ac:dyDescent="0.25">
      <c r="B71" s="343">
        <v>2039</v>
      </c>
      <c r="C71" s="865" t="str">
        <f t="shared" si="12"/>
        <v>CARTUCHO DE MASILLA DE SILICONA NEUTRA.</v>
      </c>
      <c r="D71" s="865"/>
      <c r="E71" s="181" t="str">
        <f t="shared" si="13"/>
        <v>Und</v>
      </c>
      <c r="F71" s="344">
        <v>0.2</v>
      </c>
      <c r="G71" s="181">
        <f t="shared" si="14"/>
        <v>11000</v>
      </c>
      <c r="H71" s="345">
        <f t="shared" si="15"/>
        <v>2200</v>
      </c>
    </row>
    <row r="72" spans="2:8" x14ac:dyDescent="0.25">
      <c r="B72" s="346"/>
      <c r="C72" s="866" t="str">
        <f t="shared" si="12"/>
        <v/>
      </c>
      <c r="D72" s="866"/>
      <c r="E72" s="265" t="str">
        <f t="shared" si="13"/>
        <v/>
      </c>
      <c r="F72" s="347"/>
      <c r="G72" s="265" t="str">
        <f t="shared" si="14"/>
        <v/>
      </c>
      <c r="H72" s="348" t="str">
        <f t="shared" si="15"/>
        <v/>
      </c>
    </row>
    <row r="73" spans="2:8" x14ac:dyDescent="0.25">
      <c r="B73" s="183"/>
      <c r="C73" s="184"/>
      <c r="D73" s="184"/>
      <c r="E73" s="184"/>
      <c r="F73" s="184"/>
      <c r="G73" s="218" t="s">
        <v>7</v>
      </c>
      <c r="H73" s="223">
        <f>+SUM(H69:H72)</f>
        <v>519700</v>
      </c>
    </row>
    <row r="74" spans="2:8" x14ac:dyDescent="0.25">
      <c r="B74" s="183"/>
      <c r="C74" s="184"/>
      <c r="D74" s="185"/>
      <c r="E74" s="184"/>
      <c r="F74" s="184"/>
      <c r="G74" s="184"/>
      <c r="H74" s="186"/>
    </row>
    <row r="75" spans="2:8" x14ac:dyDescent="0.25">
      <c r="B75" s="825" t="s">
        <v>112</v>
      </c>
      <c r="C75" s="826"/>
      <c r="D75" s="826"/>
      <c r="E75" s="826"/>
      <c r="F75" s="826"/>
      <c r="G75" s="826"/>
      <c r="H75" s="827"/>
    </row>
    <row r="76" spans="2:8" x14ac:dyDescent="0.25">
      <c r="B76" s="224" t="s">
        <v>104</v>
      </c>
      <c r="C76" s="264" t="s">
        <v>105</v>
      </c>
      <c r="D76" s="262" t="s">
        <v>2</v>
      </c>
      <c r="E76" s="262" t="s">
        <v>3</v>
      </c>
      <c r="F76" s="262" t="s">
        <v>113</v>
      </c>
      <c r="G76" s="262" t="s">
        <v>108</v>
      </c>
      <c r="H76" s="263" t="s">
        <v>109</v>
      </c>
    </row>
    <row r="77" spans="2:8" x14ac:dyDescent="0.25">
      <c r="B77" s="266"/>
      <c r="C77" s="261" t="str">
        <f>IF(B77="","",+VLOOKUP(B77,TRANSPORTE,2,TRUE))</f>
        <v/>
      </c>
      <c r="D77" s="261" t="str">
        <f>IF(B77="","",+VLOOKUP(B77,TRANSPORTE,3,TRUE))</f>
        <v/>
      </c>
      <c r="E77" s="270"/>
      <c r="F77" s="270"/>
      <c r="G77" s="181" t="str">
        <f>IF(B77="","",+VLOOKUP(B77,TRANSPORTE,4,TRUE))</f>
        <v/>
      </c>
      <c r="H77" s="182" t="str">
        <f>IF(B77=0,"",ROUND(G77*F77*E77,0))</f>
        <v/>
      </c>
    </row>
    <row r="78" spans="2:8" x14ac:dyDescent="0.25">
      <c r="B78" s="267"/>
      <c r="C78" s="229" t="str">
        <f>IF(B78="","",+VLOOKUP(B78,TRANSPORTE,2,TRUE))</f>
        <v/>
      </c>
      <c r="D78" s="229" t="str">
        <f>IF(B78="","",+VLOOKUP(B78,TRANSPORTE,3,TRUE))</f>
        <v/>
      </c>
      <c r="E78" s="271"/>
      <c r="F78" s="271"/>
      <c r="G78" s="265" t="str">
        <f>IF(B78="","",+VLOOKUP(B78,TRANSPORTE,4,TRUE))</f>
        <v/>
      </c>
      <c r="H78" s="230" t="str">
        <f>IF(B78=0,"",ROUND(G78*F78*E78,0))</f>
        <v/>
      </c>
    </row>
    <row r="79" spans="2:8" x14ac:dyDescent="0.25">
      <c r="B79" s="183"/>
      <c r="C79" s="828"/>
      <c r="D79" s="828"/>
      <c r="E79" s="187"/>
      <c r="F79" s="187"/>
      <c r="G79" s="218" t="s">
        <v>7</v>
      </c>
      <c r="H79" s="223">
        <f>+SUM(H77:H78)</f>
        <v>0</v>
      </c>
    </row>
    <row r="80" spans="2:8" x14ac:dyDescent="0.25">
      <c r="B80" s="183"/>
      <c r="C80" s="828"/>
      <c r="D80" s="828"/>
      <c r="E80" s="187"/>
      <c r="F80" s="187"/>
      <c r="G80" s="187"/>
      <c r="H80" s="188"/>
    </row>
    <row r="81" spans="2:8" x14ac:dyDescent="0.25">
      <c r="B81" s="825" t="s">
        <v>114</v>
      </c>
      <c r="C81" s="826"/>
      <c r="D81" s="826"/>
      <c r="E81" s="826"/>
      <c r="F81" s="826"/>
      <c r="G81" s="826"/>
      <c r="H81" s="827"/>
    </row>
    <row r="82" spans="2:8" x14ac:dyDescent="0.25">
      <c r="B82" s="217" t="s">
        <v>105</v>
      </c>
      <c r="C82" s="218" t="s">
        <v>380</v>
      </c>
      <c r="D82" s="218" t="s">
        <v>111</v>
      </c>
      <c r="E82" s="218" t="s">
        <v>115</v>
      </c>
      <c r="F82" s="218" t="s">
        <v>116</v>
      </c>
      <c r="G82" s="218" t="s">
        <v>107</v>
      </c>
      <c r="H82" s="225" t="s">
        <v>109</v>
      </c>
    </row>
    <row r="83" spans="2:8" x14ac:dyDescent="0.25">
      <c r="B83" s="266">
        <v>4002</v>
      </c>
      <c r="C83" s="261" t="str">
        <f>IF(B83="","",+VLOOKUP(B83,MO,2,TRUE))</f>
        <v>ORNAMENTADOR/CARPINTERO</v>
      </c>
      <c r="D83" s="272">
        <v>2</v>
      </c>
      <c r="E83" s="257">
        <f>IF(B83="","",+VLOOKUP(B83,MO,4,TRUE))</f>
        <v>97393</v>
      </c>
      <c r="F83" s="257">
        <f>IF(B83="","",+ROUND(E83*D83*1.8,0))</f>
        <v>350615</v>
      </c>
      <c r="G83" s="276">
        <v>2</v>
      </c>
      <c r="H83" s="259">
        <f>IF(B83=0,"",+IF(ROUND(F83/G83,0)&lt;1,+ROUND(F83/G83,0),ROUND(F83/G83,0)))</f>
        <v>175308</v>
      </c>
    </row>
    <row r="84" spans="2:8" x14ac:dyDescent="0.25">
      <c r="B84" s="267">
        <v>4003</v>
      </c>
      <c r="C84" s="229" t="str">
        <f>IF(B84="","",+VLOOKUP(B84,MO,2,TRUE))</f>
        <v>OFICIAL</v>
      </c>
      <c r="D84" s="271">
        <v>2</v>
      </c>
      <c r="E84" s="258">
        <f>IF(B84="","",+VLOOKUP(B84,MO,4,TRUE))</f>
        <v>81161</v>
      </c>
      <c r="F84" s="258">
        <f>IF(B84="","",+ROUND(E84*D84*1.8,0))</f>
        <v>292180</v>
      </c>
      <c r="G84" s="280">
        <f>+G83</f>
        <v>2</v>
      </c>
      <c r="H84" s="260">
        <f>IF(B84=0,"",+IF(ROUND(F84/G84,0)&lt;1,+ROUND(F84/G84,0),ROUND(F84/G84,0)))</f>
        <v>146090</v>
      </c>
    </row>
    <row r="85" spans="2:8" x14ac:dyDescent="0.25">
      <c r="B85" s="266"/>
      <c r="C85" s="261" t="str">
        <f>IF(B85="","",+VLOOKUP(B85,MO,2,TRUE))</f>
        <v/>
      </c>
      <c r="D85" s="272"/>
      <c r="E85" s="257" t="str">
        <f>IF(B85="","",+VLOOKUP(B85,MO,4,TRUE))</f>
        <v/>
      </c>
      <c r="F85" s="257" t="str">
        <f>IF(B85="","",+ROUND(E85*D85*1.8,0))</f>
        <v/>
      </c>
      <c r="G85" s="273"/>
      <c r="H85" s="259" t="str">
        <f>IF(B85=0,"",+IF(ROUND(F85/G85,0)&lt;1,+ROUND(F85/G85,0),ROUND(F85/G85,0)))</f>
        <v/>
      </c>
    </row>
    <row r="86" spans="2:8" x14ac:dyDescent="0.25">
      <c r="B86" s="183"/>
      <c r="C86" s="184"/>
      <c r="D86" s="184"/>
      <c r="E86" s="187"/>
      <c r="F86" s="184"/>
      <c r="G86" s="218" t="s">
        <v>7</v>
      </c>
      <c r="H86" s="222">
        <f>+SUM(H83:H85)</f>
        <v>321398</v>
      </c>
    </row>
    <row r="87" spans="2:8" x14ac:dyDescent="0.25">
      <c r="B87" s="183"/>
      <c r="C87" s="184"/>
      <c r="D87" s="184"/>
      <c r="E87" s="189"/>
      <c r="F87" s="184"/>
      <c r="G87" s="184"/>
      <c r="H87" s="190"/>
    </row>
    <row r="88" spans="2:8" x14ac:dyDescent="0.25">
      <c r="B88" s="204"/>
      <c r="C88" s="205"/>
      <c r="D88" s="205"/>
      <c r="E88" s="206" t="s">
        <v>117</v>
      </c>
      <c r="F88" s="205"/>
      <c r="G88" s="207"/>
      <c r="H88" s="226">
        <f>+ROUND(H86+H79+H73+H65,0)</f>
        <v>923238</v>
      </c>
    </row>
    <row r="89" spans="2:8" x14ac:dyDescent="0.25">
      <c r="B89" s="208"/>
      <c r="C89" s="209"/>
      <c r="D89" s="210"/>
      <c r="E89" s="211" t="s">
        <v>118</v>
      </c>
      <c r="F89" s="211"/>
      <c r="G89" s="212">
        <v>0.36</v>
      </c>
      <c r="H89" s="227">
        <f>+ROUND(H88*G89,0)</f>
        <v>332366</v>
      </c>
    </row>
    <row r="90" spans="2:8" x14ac:dyDescent="0.25">
      <c r="B90" s="213"/>
      <c r="C90" s="214"/>
      <c r="D90" s="214"/>
      <c r="E90" s="215" t="s">
        <v>119</v>
      </c>
      <c r="F90" s="214"/>
      <c r="G90" s="216"/>
      <c r="H90" s="228">
        <f>+H89+H88</f>
        <v>1255604</v>
      </c>
    </row>
    <row r="91" spans="2:8" x14ac:dyDescent="0.25">
      <c r="B91" s="197" t="s">
        <v>135</v>
      </c>
      <c r="C91" s="184"/>
      <c r="D91" s="184"/>
      <c r="E91" s="196" t="s">
        <v>136</v>
      </c>
      <c r="F91" s="184"/>
      <c r="G91" s="184"/>
      <c r="H91" s="190"/>
    </row>
    <row r="92" spans="2:8" x14ac:dyDescent="0.25">
      <c r="B92" s="667"/>
      <c r="C92" s="668"/>
      <c r="D92" s="195"/>
      <c r="E92" s="668"/>
      <c r="F92" s="668"/>
      <c r="G92" s="668"/>
      <c r="H92" s="669"/>
    </row>
    <row r="93" spans="2:8" x14ac:dyDescent="0.25">
      <c r="B93" s="667" t="str">
        <f>+PRESENTACION!$C$9</f>
        <v>WILSON ESNEYDER SIERRA MAYORGA</v>
      </c>
      <c r="C93" s="668"/>
      <c r="D93" s="195"/>
      <c r="E93" s="668" t="str">
        <f>+PRESENTACION!$C$11</f>
        <v>DIANA MARGARITA CORZO</v>
      </c>
      <c r="F93" s="668"/>
      <c r="G93" s="668"/>
      <c r="H93" s="669"/>
    </row>
    <row r="94" spans="2:8" x14ac:dyDescent="0.25">
      <c r="B94" s="667" t="str">
        <f>+PRESENTACION!$C$10</f>
        <v>AUXILIAR DE INGENIERIA</v>
      </c>
      <c r="C94" s="668"/>
      <c r="D94" s="195"/>
      <c r="E94" s="668" t="str">
        <f>+PRESENTACION!$C$12</f>
        <v>SECRETARIA DE PLANEACION E INFRAESTRUCTURA</v>
      </c>
      <c r="F94" s="668"/>
      <c r="G94" s="668"/>
      <c r="H94" s="669"/>
    </row>
    <row r="95" spans="2:8" ht="16.5" thickBot="1" x14ac:dyDescent="0.3">
      <c r="B95" s="191"/>
      <c r="C95" s="192"/>
      <c r="D95" s="192"/>
      <c r="E95" s="192"/>
      <c r="F95" s="192"/>
      <c r="G95" s="192"/>
      <c r="H95" s="193"/>
    </row>
    <row r="97" spans="2:8" ht="16.5" thickBot="1" x14ac:dyDescent="0.3"/>
    <row r="98" spans="2:8" x14ac:dyDescent="0.25">
      <c r="B98" s="845" t="s">
        <v>96</v>
      </c>
      <c r="C98" s="846"/>
      <c r="D98" s="846"/>
      <c r="E98" s="846"/>
      <c r="F98" s="846"/>
      <c r="G98" s="846"/>
      <c r="H98" s="847"/>
    </row>
    <row r="99" spans="2:8" ht="15.75" customHeight="1" x14ac:dyDescent="0.25">
      <c r="B99" s="198" t="s">
        <v>97</v>
      </c>
      <c r="C99" s="848" t="str">
        <f>+PRESENTACION!$C$2</f>
        <v>MUNICIPIO DE SAN VICENTE DE CHUCURI</v>
      </c>
      <c r="D99" s="848"/>
      <c r="E99" s="848"/>
      <c r="F99" s="848"/>
      <c r="G99" s="848"/>
      <c r="H99" s="849"/>
    </row>
    <row r="100" spans="2:8" x14ac:dyDescent="0.25">
      <c r="B100" s="199" t="s">
        <v>98</v>
      </c>
      <c r="C100" s="850">
        <f>+PRESENTACION!$C$6</f>
        <v>45848</v>
      </c>
      <c r="D100" s="851"/>
      <c r="E100" s="851"/>
      <c r="F100" s="851"/>
      <c r="G100" s="851"/>
      <c r="H100" s="852"/>
    </row>
    <row r="101" spans="2:8" ht="15.75" customHeight="1" x14ac:dyDescent="0.25">
      <c r="B101" s="853" t="s">
        <v>99</v>
      </c>
      <c r="C101" s="854" t="str">
        <f>+PRESENTACION!$C$4</f>
        <v>ADECUACION DEL POLIDEPORTIVO ESCUELA EL LEON DEL MUNICIPIO DE SAN VICENTE DE CHUCURI</v>
      </c>
      <c r="D101" s="855"/>
      <c r="E101" s="855"/>
      <c r="F101" s="855"/>
      <c r="G101" s="855"/>
      <c r="H101" s="856"/>
    </row>
    <row r="102" spans="2:8" x14ac:dyDescent="0.25">
      <c r="B102" s="853"/>
      <c r="C102" s="855"/>
      <c r="D102" s="855"/>
      <c r="E102" s="855"/>
      <c r="F102" s="855"/>
      <c r="G102" s="855"/>
      <c r="H102" s="856"/>
    </row>
    <row r="103" spans="2:8" ht="15.75" customHeight="1" x14ac:dyDescent="0.25">
      <c r="B103" s="199" t="s">
        <v>100</v>
      </c>
      <c r="C103" s="200">
        <f>+PRESUPUESTO!$B$31</f>
        <v>6</v>
      </c>
      <c r="D103" s="834" t="str">
        <f>+PRESUPUESTO!$C$17</f>
        <v>ESTRUCTURA</v>
      </c>
      <c r="E103" s="835"/>
      <c r="F103" s="835"/>
      <c r="G103" s="835"/>
      <c r="H103" s="836"/>
    </row>
    <row r="104" spans="2:8" x14ac:dyDescent="0.25">
      <c r="B104" s="837" t="s">
        <v>101</v>
      </c>
      <c r="C104" s="839" t="e">
        <f>+PRESUPUESTO!#REF!</f>
        <v>#REF!</v>
      </c>
      <c r="D104" s="840"/>
      <c r="E104" s="840"/>
      <c r="F104" s="841"/>
      <c r="G104" s="203" t="s">
        <v>102</v>
      </c>
      <c r="H104" s="201" t="e">
        <f>+PRESUPUESTO!#REF!</f>
        <v>#REF!</v>
      </c>
    </row>
    <row r="105" spans="2:8" x14ac:dyDescent="0.25">
      <c r="B105" s="838"/>
      <c r="C105" s="842" t="e">
        <f>+PRESUPUESTO!#REF!</f>
        <v>#REF!</v>
      </c>
      <c r="D105" s="843"/>
      <c r="E105" s="843"/>
      <c r="F105" s="843"/>
      <c r="G105" s="843"/>
      <c r="H105" s="844"/>
    </row>
    <row r="106" spans="2:8" x14ac:dyDescent="0.25">
      <c r="B106" s="176"/>
      <c r="C106" s="177"/>
      <c r="D106" s="177"/>
      <c r="E106" s="177"/>
      <c r="F106" s="177"/>
      <c r="G106" s="177"/>
      <c r="H106" s="178"/>
    </row>
    <row r="107" spans="2:8" x14ac:dyDescent="0.25">
      <c r="B107" s="825" t="s">
        <v>103</v>
      </c>
      <c r="C107" s="826"/>
      <c r="D107" s="826"/>
      <c r="E107" s="826"/>
      <c r="F107" s="826"/>
      <c r="G107" s="826"/>
      <c r="H107" s="827"/>
    </row>
    <row r="108" spans="2:8" x14ac:dyDescent="0.25">
      <c r="B108" s="217" t="s">
        <v>104</v>
      </c>
      <c r="C108" s="830" t="s">
        <v>105</v>
      </c>
      <c r="D108" s="831"/>
      <c r="E108" s="218" t="s">
        <v>106</v>
      </c>
      <c r="F108" s="202" t="s">
        <v>107</v>
      </c>
      <c r="G108" s="218" t="s">
        <v>108</v>
      </c>
      <c r="H108" s="219" t="s">
        <v>109</v>
      </c>
    </row>
    <row r="109" spans="2:8" x14ac:dyDescent="0.25">
      <c r="B109" s="266">
        <v>1012</v>
      </c>
      <c r="C109" s="832" t="str">
        <f t="shared" ref="C109:C114" si="16">IF(B109="","",+VLOOKUP(B109,MATERIALES,2,TRUE))</f>
        <v>EQUIPO DE SOLDADURA</v>
      </c>
      <c r="D109" s="833"/>
      <c r="E109" s="179" t="str">
        <f t="shared" ref="E109:E114" si="17">IF(B109="","",+VLOOKUP(B109,MATERIALES,3,TRUE))</f>
        <v>Día</v>
      </c>
      <c r="F109" s="268">
        <v>2</v>
      </c>
      <c r="G109" s="180">
        <f t="shared" ref="G109:G114" si="18">IF(B109="","",+VLOOKUP(B109,MATERIALES,4,TRUE))</f>
        <v>100000</v>
      </c>
      <c r="H109" s="259">
        <f t="shared" ref="H109:H114" si="19">IF(F109=0,"",+IF(ROUND(G109/F109,0)&lt;1,+ROUND(G109*F109,0),ROUND(G109/F109,0)))</f>
        <v>50000</v>
      </c>
    </row>
    <row r="110" spans="2:8" x14ac:dyDescent="0.25">
      <c r="B110" s="267"/>
      <c r="C110" s="829" t="str">
        <f t="shared" si="16"/>
        <v/>
      </c>
      <c r="D110" s="829"/>
      <c r="E110" s="220" t="str">
        <f t="shared" si="17"/>
        <v/>
      </c>
      <c r="F110" s="269"/>
      <c r="G110" s="221" t="str">
        <f t="shared" si="18"/>
        <v/>
      </c>
      <c r="H110" s="260" t="str">
        <f t="shared" si="19"/>
        <v/>
      </c>
    </row>
    <row r="111" spans="2:8" x14ac:dyDescent="0.25">
      <c r="B111" s="266"/>
      <c r="C111" s="832" t="str">
        <f t="shared" si="16"/>
        <v/>
      </c>
      <c r="D111" s="833"/>
      <c r="E111" s="179" t="str">
        <f t="shared" si="17"/>
        <v/>
      </c>
      <c r="F111" s="268"/>
      <c r="G111" s="180" t="str">
        <f t="shared" si="18"/>
        <v/>
      </c>
      <c r="H111" s="259" t="str">
        <f t="shared" si="19"/>
        <v/>
      </c>
    </row>
    <row r="112" spans="2:8" x14ac:dyDescent="0.25">
      <c r="B112" s="267"/>
      <c r="C112" s="829" t="str">
        <f t="shared" si="16"/>
        <v/>
      </c>
      <c r="D112" s="829"/>
      <c r="E112" s="220" t="str">
        <f t="shared" si="17"/>
        <v/>
      </c>
      <c r="F112" s="269"/>
      <c r="G112" s="221" t="str">
        <f t="shared" si="18"/>
        <v/>
      </c>
      <c r="H112" s="260" t="str">
        <f t="shared" si="19"/>
        <v/>
      </c>
    </row>
    <row r="113" spans="2:8" x14ac:dyDescent="0.25">
      <c r="B113" s="266"/>
      <c r="C113" s="832" t="str">
        <f t="shared" si="16"/>
        <v/>
      </c>
      <c r="D113" s="833"/>
      <c r="E113" s="179" t="str">
        <f t="shared" si="17"/>
        <v/>
      </c>
      <c r="F113" s="268"/>
      <c r="G113" s="180" t="str">
        <f t="shared" si="18"/>
        <v/>
      </c>
      <c r="H113" s="259" t="str">
        <f t="shared" si="19"/>
        <v/>
      </c>
    </row>
    <row r="114" spans="2:8" x14ac:dyDescent="0.25">
      <c r="B114" s="267">
        <v>1019</v>
      </c>
      <c r="C114" s="829" t="str">
        <f t="shared" si="16"/>
        <v xml:space="preserve">HERRAMIENTA MENOR </v>
      </c>
      <c r="D114" s="829"/>
      <c r="E114" s="220" t="str">
        <f t="shared" si="17"/>
        <v>%</v>
      </c>
      <c r="F114" s="269"/>
      <c r="G114" s="275">
        <f t="shared" si="18"/>
        <v>0.1</v>
      </c>
      <c r="H114" s="260" t="str">
        <f t="shared" si="19"/>
        <v/>
      </c>
    </row>
    <row r="115" spans="2:8" x14ac:dyDescent="0.25">
      <c r="B115" s="183"/>
      <c r="C115" s="184"/>
      <c r="D115" s="184"/>
      <c r="E115" s="184"/>
      <c r="F115" s="184"/>
      <c r="G115" s="218" t="s">
        <v>7</v>
      </c>
      <c r="H115" s="222">
        <f>+SUM(H109:H114)</f>
        <v>50000</v>
      </c>
    </row>
    <row r="116" spans="2:8" x14ac:dyDescent="0.25">
      <c r="B116" s="183"/>
      <c r="C116" s="184"/>
      <c r="D116" s="185"/>
      <c r="E116" s="184"/>
      <c r="F116" s="184"/>
      <c r="G116" s="184"/>
      <c r="H116" s="186"/>
    </row>
    <row r="117" spans="2:8" x14ac:dyDescent="0.25">
      <c r="B117" s="825" t="s">
        <v>110</v>
      </c>
      <c r="C117" s="826"/>
      <c r="D117" s="826"/>
      <c r="E117" s="826"/>
      <c r="F117" s="826"/>
      <c r="G117" s="826"/>
      <c r="H117" s="827"/>
    </row>
    <row r="118" spans="2:8" x14ac:dyDescent="0.25">
      <c r="B118" s="217" t="s">
        <v>104</v>
      </c>
      <c r="C118" s="830" t="s">
        <v>105</v>
      </c>
      <c r="D118" s="831"/>
      <c r="E118" s="218" t="s">
        <v>106</v>
      </c>
      <c r="F118" s="218" t="s">
        <v>111</v>
      </c>
      <c r="G118" s="218" t="s">
        <v>108</v>
      </c>
      <c r="H118" s="222" t="s">
        <v>109</v>
      </c>
    </row>
    <row r="119" spans="2:8" x14ac:dyDescent="0.25">
      <c r="B119" s="266">
        <v>2196</v>
      </c>
      <c r="C119" s="824" t="str">
        <f t="shared" ref="C119:C129" si="20">IF(B119="","",+VLOOKUP(B119,INSUMOS,2,TRUE))</f>
        <v>TUBO CUADRADO 1 X 1PG X 1.2MM C18</v>
      </c>
      <c r="D119" s="824"/>
      <c r="E119" s="181" t="str">
        <f t="shared" ref="E119:E129" si="21">IF(B119="","",+VLOOKUP(B119,INSUMOS,3,TRUE))</f>
        <v>m</v>
      </c>
      <c r="F119" s="270">
        <v>2</v>
      </c>
      <c r="G119" s="181">
        <f t="shared" ref="G119:G129" si="22">IF(B119="","",+VLOOKUP(B119,INSUMOS,4,TRUE))</f>
        <v>9150</v>
      </c>
      <c r="H119" s="182">
        <f>IF(F119=0,"",ROUND(G119*F119,0))</f>
        <v>18300</v>
      </c>
    </row>
    <row r="120" spans="2:8" x14ac:dyDescent="0.25">
      <c r="B120" s="267">
        <v>2013</v>
      </c>
      <c r="C120" s="829" t="str">
        <f t="shared" si="20"/>
        <v>AGUA</v>
      </c>
      <c r="D120" s="829"/>
      <c r="E120" s="265" t="str">
        <f t="shared" si="21"/>
        <v>L</v>
      </c>
      <c r="F120" s="274">
        <v>0.06</v>
      </c>
      <c r="G120" s="265">
        <f t="shared" si="22"/>
        <v>100</v>
      </c>
      <c r="H120" s="230">
        <f t="shared" ref="H120:H129" si="23">IF(F120=0,"",ROUND(G120*F120,0))</f>
        <v>6</v>
      </c>
    </row>
    <row r="121" spans="2:8" x14ac:dyDescent="0.25">
      <c r="B121" s="266">
        <v>2111</v>
      </c>
      <c r="C121" s="824" t="str">
        <f t="shared" si="20"/>
        <v xml:space="preserve">MORTERO 1:3 </v>
      </c>
      <c r="D121" s="824"/>
      <c r="E121" s="181" t="str">
        <f t="shared" si="21"/>
        <v>m³</v>
      </c>
      <c r="F121" s="270">
        <v>0.01</v>
      </c>
      <c r="G121" s="181">
        <f t="shared" si="22"/>
        <v>601665</v>
      </c>
      <c r="H121" s="182">
        <f t="shared" si="23"/>
        <v>6017</v>
      </c>
    </row>
    <row r="122" spans="2:8" x14ac:dyDescent="0.25">
      <c r="B122" s="267">
        <v>2197</v>
      </c>
      <c r="C122" s="829" t="str">
        <f t="shared" si="20"/>
        <v>TUBO CUADRADO 3/4 X 3/4PG X 1.1MM C18</v>
      </c>
      <c r="D122" s="829"/>
      <c r="E122" s="265" t="str">
        <f t="shared" si="21"/>
        <v>m</v>
      </c>
      <c r="F122" s="274">
        <v>5.5</v>
      </c>
      <c r="G122" s="265">
        <f t="shared" si="22"/>
        <v>4800</v>
      </c>
      <c r="H122" s="230">
        <f t="shared" si="23"/>
        <v>26400</v>
      </c>
    </row>
    <row r="123" spans="2:8" x14ac:dyDescent="0.25">
      <c r="B123" s="266"/>
      <c r="C123" s="824" t="str">
        <f t="shared" si="20"/>
        <v/>
      </c>
      <c r="D123" s="824"/>
      <c r="E123" s="181" t="str">
        <f t="shared" si="21"/>
        <v/>
      </c>
      <c r="F123" s="270"/>
      <c r="G123" s="181" t="str">
        <f t="shared" si="22"/>
        <v/>
      </c>
      <c r="H123" s="182" t="str">
        <f t="shared" si="23"/>
        <v/>
      </c>
    </row>
    <row r="124" spans="2:8" x14ac:dyDescent="0.25">
      <c r="B124" s="267"/>
      <c r="C124" s="829" t="str">
        <f t="shared" si="20"/>
        <v/>
      </c>
      <c r="D124" s="829"/>
      <c r="E124" s="265" t="str">
        <f t="shared" si="21"/>
        <v/>
      </c>
      <c r="F124" s="274"/>
      <c r="G124" s="265" t="str">
        <f t="shared" si="22"/>
        <v/>
      </c>
      <c r="H124" s="230" t="str">
        <f t="shared" si="23"/>
        <v/>
      </c>
    </row>
    <row r="125" spans="2:8" x14ac:dyDescent="0.25">
      <c r="B125" s="266"/>
      <c r="C125" s="824" t="str">
        <f t="shared" si="20"/>
        <v/>
      </c>
      <c r="D125" s="824"/>
      <c r="E125" s="181" t="str">
        <f t="shared" si="21"/>
        <v/>
      </c>
      <c r="F125" s="270"/>
      <c r="G125" s="181" t="str">
        <f t="shared" si="22"/>
        <v/>
      </c>
      <c r="H125" s="182" t="str">
        <f t="shared" si="23"/>
        <v/>
      </c>
    </row>
    <row r="126" spans="2:8" x14ac:dyDescent="0.25">
      <c r="B126" s="267"/>
      <c r="C126" s="829" t="str">
        <f t="shared" si="20"/>
        <v/>
      </c>
      <c r="D126" s="829"/>
      <c r="E126" s="265" t="str">
        <f t="shared" si="21"/>
        <v/>
      </c>
      <c r="F126" s="274"/>
      <c r="G126" s="265" t="str">
        <f t="shared" si="22"/>
        <v/>
      </c>
      <c r="H126" s="230" t="str">
        <f t="shared" si="23"/>
        <v/>
      </c>
    </row>
    <row r="127" spans="2:8" x14ac:dyDescent="0.25">
      <c r="B127" s="266"/>
      <c r="C127" s="824" t="str">
        <f t="shared" si="20"/>
        <v/>
      </c>
      <c r="D127" s="824"/>
      <c r="E127" s="181" t="str">
        <f t="shared" si="21"/>
        <v/>
      </c>
      <c r="F127" s="270"/>
      <c r="G127" s="181" t="str">
        <f t="shared" si="22"/>
        <v/>
      </c>
      <c r="H127" s="182" t="str">
        <f t="shared" si="23"/>
        <v/>
      </c>
    </row>
    <row r="128" spans="2:8" x14ac:dyDescent="0.25">
      <c r="B128" s="267"/>
      <c r="C128" s="829" t="str">
        <f t="shared" si="20"/>
        <v/>
      </c>
      <c r="D128" s="829"/>
      <c r="E128" s="265" t="str">
        <f t="shared" si="21"/>
        <v/>
      </c>
      <c r="F128" s="274"/>
      <c r="G128" s="265" t="str">
        <f t="shared" si="22"/>
        <v/>
      </c>
      <c r="H128" s="230" t="str">
        <f t="shared" si="23"/>
        <v/>
      </c>
    </row>
    <row r="129" spans="2:8" x14ac:dyDescent="0.25">
      <c r="B129" s="266"/>
      <c r="C129" s="824" t="str">
        <f t="shared" si="20"/>
        <v/>
      </c>
      <c r="D129" s="824"/>
      <c r="E129" s="181" t="str">
        <f t="shared" si="21"/>
        <v/>
      </c>
      <c r="F129" s="270"/>
      <c r="G129" s="181" t="str">
        <f t="shared" si="22"/>
        <v/>
      </c>
      <c r="H129" s="182" t="str">
        <f t="shared" si="23"/>
        <v/>
      </c>
    </row>
    <row r="130" spans="2:8" x14ac:dyDescent="0.25">
      <c r="B130" s="183"/>
      <c r="C130" s="184"/>
      <c r="D130" s="184"/>
      <c r="E130" s="184"/>
      <c r="F130" s="184"/>
      <c r="G130" s="218" t="s">
        <v>7</v>
      </c>
      <c r="H130" s="223">
        <f>+SUM(H119:H129)</f>
        <v>50723</v>
      </c>
    </row>
    <row r="131" spans="2:8" x14ac:dyDescent="0.25">
      <c r="B131" s="183"/>
      <c r="C131" s="184"/>
      <c r="D131" s="185"/>
      <c r="E131" s="184"/>
      <c r="F131" s="184"/>
      <c r="G131" s="184"/>
      <c r="H131" s="186"/>
    </row>
    <row r="132" spans="2:8" x14ac:dyDescent="0.25">
      <c r="B132" s="825" t="s">
        <v>112</v>
      </c>
      <c r="C132" s="826"/>
      <c r="D132" s="826"/>
      <c r="E132" s="826"/>
      <c r="F132" s="826"/>
      <c r="G132" s="826"/>
      <c r="H132" s="827"/>
    </row>
    <row r="133" spans="2:8" x14ac:dyDescent="0.25">
      <c r="B133" s="224" t="s">
        <v>104</v>
      </c>
      <c r="C133" s="264" t="s">
        <v>105</v>
      </c>
      <c r="D133" s="262" t="s">
        <v>2</v>
      </c>
      <c r="E133" s="262" t="s">
        <v>3</v>
      </c>
      <c r="F133" s="262" t="s">
        <v>113</v>
      </c>
      <c r="G133" s="262" t="s">
        <v>108</v>
      </c>
      <c r="H133" s="263" t="s">
        <v>109</v>
      </c>
    </row>
    <row r="134" spans="2:8" x14ac:dyDescent="0.25">
      <c r="B134" s="266"/>
      <c r="C134" s="261" t="str">
        <f>IF(B134="","",+VLOOKUP(B134,TRANSPORTE,2,TRUE))</f>
        <v/>
      </c>
      <c r="D134" s="261" t="str">
        <f>IF(B134="","",+VLOOKUP(B134,TRANSPORTE,3,TRUE))</f>
        <v/>
      </c>
      <c r="E134" s="270"/>
      <c r="F134" s="270"/>
      <c r="G134" s="181" t="str">
        <f>IF(B134="","",+VLOOKUP(B134,TRANSPORTE,4,TRUE))</f>
        <v/>
      </c>
      <c r="H134" s="182" t="str">
        <f>IF(B134=0,"",ROUND(G134*F134*E134,0))</f>
        <v/>
      </c>
    </row>
    <row r="135" spans="2:8" x14ac:dyDescent="0.25">
      <c r="B135" s="267"/>
      <c r="C135" s="229" t="str">
        <f>IF(B135="","",+VLOOKUP(B135,TRANSPORTE,2,TRUE))</f>
        <v/>
      </c>
      <c r="D135" s="229" t="str">
        <f>IF(B135="","",+VLOOKUP(B135,TRANSPORTE,3,TRUE))</f>
        <v/>
      </c>
      <c r="E135" s="271"/>
      <c r="F135" s="271"/>
      <c r="G135" s="265" t="str">
        <f>IF(B135="","",+VLOOKUP(B135,TRANSPORTE,4,TRUE))</f>
        <v/>
      </c>
      <c r="H135" s="230" t="str">
        <f>IF(B135=0,"",ROUND(G135*F135*E135,0))</f>
        <v/>
      </c>
    </row>
    <row r="136" spans="2:8" x14ac:dyDescent="0.25">
      <c r="B136" s="183"/>
      <c r="C136" s="828"/>
      <c r="D136" s="828"/>
      <c r="E136" s="187"/>
      <c r="F136" s="187"/>
      <c r="G136" s="218" t="s">
        <v>7</v>
      </c>
      <c r="H136" s="223">
        <f>+SUM(H134:H135)</f>
        <v>0</v>
      </c>
    </row>
    <row r="137" spans="2:8" x14ac:dyDescent="0.25">
      <c r="B137" s="183"/>
      <c r="C137" s="828"/>
      <c r="D137" s="828"/>
      <c r="E137" s="187"/>
      <c r="F137" s="187"/>
      <c r="G137" s="187"/>
      <c r="H137" s="188"/>
    </row>
    <row r="138" spans="2:8" x14ac:dyDescent="0.25">
      <c r="B138" s="825" t="s">
        <v>114</v>
      </c>
      <c r="C138" s="826"/>
      <c r="D138" s="826"/>
      <c r="E138" s="826"/>
      <c r="F138" s="826"/>
      <c r="G138" s="826"/>
      <c r="H138" s="827"/>
    </row>
    <row r="139" spans="2:8" x14ac:dyDescent="0.25">
      <c r="B139" s="217" t="s">
        <v>105</v>
      </c>
      <c r="C139" s="218" t="s">
        <v>380</v>
      </c>
      <c r="D139" s="218" t="s">
        <v>111</v>
      </c>
      <c r="E139" s="218" t="s">
        <v>115</v>
      </c>
      <c r="F139" s="218" t="s">
        <v>116</v>
      </c>
      <c r="G139" s="218" t="s">
        <v>107</v>
      </c>
      <c r="H139" s="225" t="s">
        <v>109</v>
      </c>
    </row>
    <row r="140" spans="2:8" x14ac:dyDescent="0.25">
      <c r="B140" s="266">
        <v>4004</v>
      </c>
      <c r="C140" s="261" t="str">
        <f>IF(B140="","",+VLOOKUP(B140,MO,2,TRUE))</f>
        <v>AYUDANTE</v>
      </c>
      <c r="D140" s="272">
        <v>2</v>
      </c>
      <c r="E140" s="257">
        <f>IF(B140="","",+VLOOKUP(B140,MO,4,TRUE))</f>
        <v>54107</v>
      </c>
      <c r="F140" s="257">
        <f>IF(B140="","",+ROUND(E140*D140*1.8,0))</f>
        <v>194785</v>
      </c>
      <c r="G140" s="276">
        <v>2</v>
      </c>
      <c r="H140" s="259">
        <f>IF(B140=0,"",+IF(ROUND(F140/G140,0)&lt;1,+ROUND(F140/G140,0),ROUND(F140/G140,0)))</f>
        <v>97393</v>
      </c>
    </row>
    <row r="141" spans="2:8" x14ac:dyDescent="0.25">
      <c r="B141" s="267">
        <v>4003</v>
      </c>
      <c r="C141" s="229" t="str">
        <f>IF(B141="","",+VLOOKUP(B141,MO,2,TRUE))</f>
        <v>OFICIAL</v>
      </c>
      <c r="D141" s="271">
        <v>2</v>
      </c>
      <c r="E141" s="258">
        <f>IF(B141="","",+VLOOKUP(B141,MO,4,TRUE))</f>
        <v>81161</v>
      </c>
      <c r="F141" s="258">
        <f>IF(B141="","",+ROUND(E141*D141*1.8,0))</f>
        <v>292180</v>
      </c>
      <c r="G141" s="280">
        <v>2</v>
      </c>
      <c r="H141" s="260">
        <f>IF(B141=0,"",+IF(ROUND(F141/G141,0)&lt;1,+ROUND(F141/G141,0),ROUND(F141/G141,0)))</f>
        <v>146090</v>
      </c>
    </row>
    <row r="142" spans="2:8" x14ac:dyDescent="0.25">
      <c r="B142" s="266"/>
      <c r="C142" s="261" t="str">
        <f>IF(B142="","",+VLOOKUP(B142,MO,2,TRUE))</f>
        <v/>
      </c>
      <c r="D142" s="272"/>
      <c r="E142" s="257" t="str">
        <f>IF(B142="","",+VLOOKUP(B142,MO,4,TRUE))</f>
        <v/>
      </c>
      <c r="F142" s="257" t="str">
        <f>IF(B142="","",+ROUND(E142*D142*1.8,0))</f>
        <v/>
      </c>
      <c r="G142" s="273"/>
      <c r="H142" s="259" t="str">
        <f>IF(B142=0,"",+IF(ROUND(F142/G142,0)&lt;1,+ROUND(F142/G142,0),ROUND(F142/G142,0)))</f>
        <v/>
      </c>
    </row>
    <row r="143" spans="2:8" x14ac:dyDescent="0.25">
      <c r="B143" s="183"/>
      <c r="C143" s="184"/>
      <c r="D143" s="184"/>
      <c r="E143" s="187"/>
      <c r="F143" s="184"/>
      <c r="G143" s="218" t="s">
        <v>7</v>
      </c>
      <c r="H143" s="222">
        <f>+SUM(H140:H142)</f>
        <v>243483</v>
      </c>
    </row>
    <row r="144" spans="2:8" x14ac:dyDescent="0.25">
      <c r="B144" s="183"/>
      <c r="C144" s="184"/>
      <c r="D144" s="184"/>
      <c r="E144" s="189"/>
      <c r="F144" s="184"/>
      <c r="G144" s="184"/>
      <c r="H144" s="190"/>
    </row>
    <row r="145" spans="2:8" x14ac:dyDescent="0.25">
      <c r="B145" s="204"/>
      <c r="C145" s="205"/>
      <c r="D145" s="205"/>
      <c r="E145" s="206" t="s">
        <v>117</v>
      </c>
      <c r="F145" s="205"/>
      <c r="G145" s="207"/>
      <c r="H145" s="226">
        <f>+ROUND(H143+H136+H130+H115,0)</f>
        <v>344206</v>
      </c>
    </row>
    <row r="146" spans="2:8" x14ac:dyDescent="0.25">
      <c r="B146" s="208"/>
      <c r="C146" s="209"/>
      <c r="D146" s="210"/>
      <c r="E146" s="211" t="s">
        <v>118</v>
      </c>
      <c r="F146" s="211"/>
      <c r="G146" s="212">
        <v>0.36</v>
      </c>
      <c r="H146" s="227">
        <f>+ROUND(H145*G146,0)</f>
        <v>123914</v>
      </c>
    </row>
    <row r="147" spans="2:8" x14ac:dyDescent="0.25">
      <c r="B147" s="213"/>
      <c r="C147" s="214"/>
      <c r="D147" s="214"/>
      <c r="E147" s="215" t="s">
        <v>119</v>
      </c>
      <c r="F147" s="214"/>
      <c r="G147" s="216"/>
      <c r="H147" s="228">
        <f>+H146+H145</f>
        <v>468120</v>
      </c>
    </row>
    <row r="148" spans="2:8" x14ac:dyDescent="0.25">
      <c r="B148" s="197" t="s">
        <v>135</v>
      </c>
      <c r="C148" s="184"/>
      <c r="D148" s="184"/>
      <c r="E148" s="196" t="s">
        <v>136</v>
      </c>
      <c r="F148" s="184"/>
      <c r="G148" s="184"/>
      <c r="H148" s="190"/>
    </row>
    <row r="149" spans="2:8" x14ac:dyDescent="0.25">
      <c r="B149" s="667"/>
      <c r="C149" s="668"/>
      <c r="D149" s="195"/>
      <c r="E149" s="668"/>
      <c r="F149" s="668"/>
      <c r="G149" s="668"/>
      <c r="H149" s="669"/>
    </row>
    <row r="150" spans="2:8" x14ac:dyDescent="0.25">
      <c r="B150" s="667" t="str">
        <f>+PRESENTACION!$C$9</f>
        <v>WILSON ESNEYDER SIERRA MAYORGA</v>
      </c>
      <c r="C150" s="668"/>
      <c r="D150" s="195"/>
      <c r="E150" s="668" t="str">
        <f>+PRESENTACION!$C$11</f>
        <v>DIANA MARGARITA CORZO</v>
      </c>
      <c r="F150" s="668"/>
      <c r="G150" s="668"/>
      <c r="H150" s="669"/>
    </row>
    <row r="151" spans="2:8" x14ac:dyDescent="0.25">
      <c r="B151" s="667" t="str">
        <f>+PRESENTACION!$C$10</f>
        <v>AUXILIAR DE INGENIERIA</v>
      </c>
      <c r="C151" s="668"/>
      <c r="D151" s="195"/>
      <c r="E151" s="668" t="str">
        <f>+PRESENTACION!$C$12</f>
        <v>SECRETARIA DE PLANEACION E INFRAESTRUCTURA</v>
      </c>
      <c r="F151" s="668"/>
      <c r="G151" s="668"/>
      <c r="H151" s="669"/>
    </row>
    <row r="152" spans="2:8" ht="16.5" thickBot="1" x14ac:dyDescent="0.3">
      <c r="B152" s="191"/>
      <c r="C152" s="192"/>
      <c r="D152" s="192"/>
      <c r="E152" s="192"/>
      <c r="F152" s="192"/>
      <c r="G152" s="192"/>
      <c r="H152" s="193"/>
    </row>
    <row r="154" spans="2:8" ht="16.5" thickBot="1" x14ac:dyDescent="0.3"/>
    <row r="155" spans="2:8" x14ac:dyDescent="0.25">
      <c r="B155" s="845" t="s">
        <v>96</v>
      </c>
      <c r="C155" s="846"/>
      <c r="D155" s="846"/>
      <c r="E155" s="846"/>
      <c r="F155" s="846"/>
      <c r="G155" s="846"/>
      <c r="H155" s="847"/>
    </row>
    <row r="156" spans="2:8" x14ac:dyDescent="0.25">
      <c r="B156" s="198" t="s">
        <v>97</v>
      </c>
      <c r="C156" s="848" t="str">
        <f>+PRESENTACION!$C$2</f>
        <v>MUNICIPIO DE SAN VICENTE DE CHUCURI</v>
      </c>
      <c r="D156" s="848"/>
      <c r="E156" s="848"/>
      <c r="F156" s="848"/>
      <c r="G156" s="848"/>
      <c r="H156" s="849"/>
    </row>
    <row r="157" spans="2:8" x14ac:dyDescent="0.25">
      <c r="B157" s="199" t="s">
        <v>98</v>
      </c>
      <c r="C157" s="850">
        <f>+PRESENTACION!$C$6</f>
        <v>45848</v>
      </c>
      <c r="D157" s="851"/>
      <c r="E157" s="851"/>
      <c r="F157" s="851"/>
      <c r="G157" s="851"/>
      <c r="H157" s="852"/>
    </row>
    <row r="158" spans="2:8" x14ac:dyDescent="0.25">
      <c r="B158" s="853" t="s">
        <v>99</v>
      </c>
      <c r="C158" s="854" t="str">
        <f>+PRESENTACION!$C$4</f>
        <v>ADECUACION DEL POLIDEPORTIVO ESCUELA EL LEON DEL MUNICIPIO DE SAN VICENTE DE CHUCURI</v>
      </c>
      <c r="D158" s="855"/>
      <c r="E158" s="855"/>
      <c r="F158" s="855"/>
      <c r="G158" s="855"/>
      <c r="H158" s="856"/>
    </row>
    <row r="159" spans="2:8" x14ac:dyDescent="0.25">
      <c r="B159" s="853"/>
      <c r="C159" s="855"/>
      <c r="D159" s="855"/>
      <c r="E159" s="855"/>
      <c r="F159" s="855"/>
      <c r="G159" s="855"/>
      <c r="H159" s="856"/>
    </row>
    <row r="160" spans="2:8" x14ac:dyDescent="0.25">
      <c r="B160" s="199" t="s">
        <v>100</v>
      </c>
      <c r="C160" s="200">
        <f>+PRESUPUESTO!$B$31</f>
        <v>6</v>
      </c>
      <c r="D160" s="834" t="str">
        <f>+PRESUPUESTO!$C$27</f>
        <v>PISOS Y ENCHAPES</v>
      </c>
      <c r="E160" s="835"/>
      <c r="F160" s="835"/>
      <c r="G160" s="835"/>
      <c r="H160" s="836"/>
    </row>
    <row r="161" spans="2:8" x14ac:dyDescent="0.25">
      <c r="B161" s="837" t="s">
        <v>101</v>
      </c>
      <c r="C161" s="839" t="e">
        <f>+PRESUPUESTO!#REF!</f>
        <v>#REF!</v>
      </c>
      <c r="D161" s="840"/>
      <c r="E161" s="840"/>
      <c r="F161" s="841"/>
      <c r="G161" s="203" t="s">
        <v>102</v>
      </c>
      <c r="H161" s="201" t="e">
        <f>+PRESUPUESTO!#REF!</f>
        <v>#REF!</v>
      </c>
    </row>
    <row r="162" spans="2:8" ht="33.75" customHeight="1" x14ac:dyDescent="0.25">
      <c r="B162" s="838"/>
      <c r="C162" s="862" t="e">
        <f>+PRESUPUESTO!#REF!</f>
        <v>#REF!</v>
      </c>
      <c r="D162" s="863"/>
      <c r="E162" s="863"/>
      <c r="F162" s="863"/>
      <c r="G162" s="863"/>
      <c r="H162" s="864"/>
    </row>
    <row r="163" spans="2:8" x14ac:dyDescent="0.25">
      <c r="B163" s="176"/>
      <c r="C163" s="177"/>
      <c r="D163" s="177"/>
      <c r="E163" s="177"/>
      <c r="F163" s="177"/>
      <c r="G163" s="177"/>
      <c r="H163" s="178"/>
    </row>
    <row r="164" spans="2:8" x14ac:dyDescent="0.25">
      <c r="B164" s="825" t="s">
        <v>103</v>
      </c>
      <c r="C164" s="826"/>
      <c r="D164" s="826"/>
      <c r="E164" s="826"/>
      <c r="F164" s="826"/>
      <c r="G164" s="826"/>
      <c r="H164" s="827"/>
    </row>
    <row r="165" spans="2:8" x14ac:dyDescent="0.25">
      <c r="B165" s="217" t="s">
        <v>104</v>
      </c>
      <c r="C165" s="830" t="s">
        <v>105</v>
      </c>
      <c r="D165" s="831"/>
      <c r="E165" s="218" t="s">
        <v>106</v>
      </c>
      <c r="F165" s="202" t="s">
        <v>107</v>
      </c>
      <c r="G165" s="218" t="s">
        <v>108</v>
      </c>
      <c r="H165" s="219" t="s">
        <v>109</v>
      </c>
    </row>
    <row r="166" spans="2:8" x14ac:dyDescent="0.25">
      <c r="B166" s="266">
        <v>1012</v>
      </c>
      <c r="C166" s="832" t="str">
        <f t="shared" ref="C166:C167" si="24">IF(B166="","",+VLOOKUP(B166,MATERIALES,2,TRUE))</f>
        <v>EQUIPO DE SOLDADURA</v>
      </c>
      <c r="D166" s="833"/>
      <c r="E166" s="179" t="str">
        <f t="shared" ref="E166:E167" si="25">IF(B166="","",+VLOOKUP(B166,MATERIALES,3,TRUE))</f>
        <v>Día</v>
      </c>
      <c r="F166" s="268">
        <v>5</v>
      </c>
      <c r="G166" s="180">
        <f t="shared" ref="G166:G167" si="26">IF(B166="","",+VLOOKUP(B166,MATERIALES,4,TRUE))</f>
        <v>100000</v>
      </c>
      <c r="H166" s="259">
        <f t="shared" ref="H166:H167" si="27">IF(F166=0,"",+IF(ROUND(G166/F166,0)&lt;1,+ROUND(G166*F166,0),ROUND(G166/F166,0)))</f>
        <v>20000</v>
      </c>
    </row>
    <row r="167" spans="2:8" x14ac:dyDescent="0.25">
      <c r="B167" s="267">
        <v>1019</v>
      </c>
      <c r="C167" s="829" t="str">
        <f t="shared" si="24"/>
        <v xml:space="preserve">HERRAMIENTA MENOR </v>
      </c>
      <c r="D167" s="829"/>
      <c r="E167" s="220" t="str">
        <f t="shared" si="25"/>
        <v>%</v>
      </c>
      <c r="F167" s="269"/>
      <c r="G167" s="275">
        <f t="shared" si="26"/>
        <v>0.1</v>
      </c>
      <c r="H167" s="260" t="str">
        <f t="shared" si="27"/>
        <v/>
      </c>
    </row>
    <row r="168" spans="2:8" x14ac:dyDescent="0.25">
      <c r="B168" s="183"/>
      <c r="C168" s="184"/>
      <c r="D168" s="184"/>
      <c r="E168" s="184"/>
      <c r="F168" s="184"/>
      <c r="G168" s="218" t="s">
        <v>7</v>
      </c>
      <c r="H168" s="222">
        <f>+SUM(H166:H167)</f>
        <v>20000</v>
      </c>
    </row>
    <row r="169" spans="2:8" x14ac:dyDescent="0.25">
      <c r="B169" s="183"/>
      <c r="C169" s="184"/>
      <c r="D169" s="185"/>
      <c r="E169" s="184"/>
      <c r="F169" s="184"/>
      <c r="G169" s="184"/>
      <c r="H169" s="186"/>
    </row>
    <row r="170" spans="2:8" x14ac:dyDescent="0.25">
      <c r="B170" s="825" t="s">
        <v>110</v>
      </c>
      <c r="C170" s="826"/>
      <c r="D170" s="826"/>
      <c r="E170" s="826"/>
      <c r="F170" s="826"/>
      <c r="G170" s="826"/>
      <c r="H170" s="827"/>
    </row>
    <row r="171" spans="2:8" x14ac:dyDescent="0.25">
      <c r="B171" s="217" t="s">
        <v>104</v>
      </c>
      <c r="C171" s="830" t="s">
        <v>105</v>
      </c>
      <c r="D171" s="831"/>
      <c r="E171" s="218" t="s">
        <v>106</v>
      </c>
      <c r="F171" s="218" t="s">
        <v>111</v>
      </c>
      <c r="G171" s="218" t="s">
        <v>108</v>
      </c>
      <c r="H171" s="222" t="s">
        <v>109</v>
      </c>
    </row>
    <row r="172" spans="2:8" ht="50.25" customHeight="1" x14ac:dyDescent="0.25">
      <c r="B172" s="343">
        <v>2198</v>
      </c>
      <c r="C172" s="860" t="str">
        <f t="shared" ref="C172:C178" si="28">IF(B172="","",+VLOOKUP(B172,INSUMOS,2,TRUE))</f>
        <v>PREMARCO DE ALUMINIO DE 30X20X1,5 MM, ENSAMBLADO MEDIANTE ESCUADRAS Y PROVISTO DE PATILLAS PARA LA FIJACIÓN DEL MISMO A LA OBRA.</v>
      </c>
      <c r="D172" s="860"/>
      <c r="E172" s="181" t="str">
        <f t="shared" ref="E172:E178" si="29">IF(B172="","",+VLOOKUP(B172,INSUMOS,3,TRUE))</f>
        <v>m</v>
      </c>
      <c r="F172" s="344">
        <v>7</v>
      </c>
      <c r="G172" s="181">
        <f t="shared" ref="G172:G178" si="30">IF(B172="","",+VLOOKUP(B172,INSUMOS,4,TRUE))</f>
        <v>13500</v>
      </c>
      <c r="H172" s="345">
        <f>IF(F172=0,"",ROUND(G172*F172,0))</f>
        <v>94500</v>
      </c>
    </row>
    <row r="173" spans="2:8" ht="67.5" customHeight="1" x14ac:dyDescent="0.25">
      <c r="B173" s="346">
        <v>2199</v>
      </c>
      <c r="C173" s="861" t="str">
        <f t="shared" si="28"/>
        <v>PERFIL DE ALUMINIO ANODIZADO NATURAL, PARA CONFORMADO DE MARCO DE VENTANA, GAMA BÁSICA, INCLUSO JUNTA CENTRAL DE ESTANQUEIDAD, CON EL CERTIFICADO DE CALIDAD EWAA-EURAS (QUALANOD).</v>
      </c>
      <c r="D173" s="861"/>
      <c r="E173" s="265" t="str">
        <f t="shared" si="29"/>
        <v>m</v>
      </c>
      <c r="F173" s="347">
        <v>7</v>
      </c>
      <c r="G173" s="265">
        <f t="shared" si="30"/>
        <v>22040</v>
      </c>
      <c r="H173" s="348">
        <f t="shared" ref="H173:H178" si="31">IF(F173=0,"",ROUND(G173*F173,0))</f>
        <v>154280</v>
      </c>
    </row>
    <row r="174" spans="2:8" ht="82.5" customHeight="1" x14ac:dyDescent="0.25">
      <c r="B174" s="343">
        <v>2200</v>
      </c>
      <c r="C174" s="860" t="str">
        <f t="shared" si="28"/>
        <v>PERFIL DE ALUMINIO ANODIZADO NATURAL, PARA CONFORMADO DE HOJA DE VENTANA, GAMA BÁSICA, INCLUSO JUNTAS DE ESTANQUEIDAD DE LA HOJA Y JUNTA EXTERIOR DEL ACRISTALAMIENTO, CON EL CERTIFICADO DE CALIDAD EWAA-EURAS (QUALANOD).</v>
      </c>
      <c r="D174" s="860"/>
      <c r="E174" s="181" t="str">
        <f t="shared" si="29"/>
        <v>m</v>
      </c>
      <c r="F174" s="344">
        <v>9.5</v>
      </c>
      <c r="G174" s="181">
        <f t="shared" si="30"/>
        <v>31587</v>
      </c>
      <c r="H174" s="345">
        <f t="shared" si="31"/>
        <v>300077</v>
      </c>
    </row>
    <row r="175" spans="2:8" ht="77.25" customHeight="1" x14ac:dyDescent="0.25">
      <c r="B175" s="346">
        <v>2201</v>
      </c>
      <c r="C175" s="861" t="str">
        <f t="shared" si="28"/>
        <v>PERFIL DE ALUMINIO ANODIZADO NATURAL, PARA CONFORMADO DE JUNQUILLO, GAMA BÁSICA, INCLUSO JUNTA INTERIOR DEL CRISTAL Y PARTE PROPORCIONAL DE GRAPAS, CON EL CERTIFICADO DE CALIDAD EWAA-EURAS (QUALANOD).</v>
      </c>
      <c r="D175" s="861"/>
      <c r="E175" s="265" t="str">
        <f t="shared" si="29"/>
        <v>m</v>
      </c>
      <c r="F175" s="347">
        <v>6.3</v>
      </c>
      <c r="G175" s="265">
        <f t="shared" si="30"/>
        <v>10250</v>
      </c>
      <c r="H175" s="348">
        <f t="shared" si="31"/>
        <v>64575</v>
      </c>
    </row>
    <row r="176" spans="2:8" ht="39.75" customHeight="1" x14ac:dyDescent="0.25">
      <c r="B176" s="343">
        <v>2202</v>
      </c>
      <c r="C176" s="860" t="str">
        <f t="shared" si="28"/>
        <v>PERFIL DE ALUMINIO ANODIZADO NATURAL, PARA CONFORMADO DE INVERSORA, GAMA BÁSICA, INCLUSO JUNTA CENTRAL DE ESTANQUEIDAD, CON EL CERTIFICADO DE CALIDAD EWAA-EURAS (QUALANOD).</v>
      </c>
      <c r="D176" s="860"/>
      <c r="E176" s="181" t="str">
        <f t="shared" si="29"/>
        <v>m</v>
      </c>
      <c r="F176" s="344">
        <v>1.5</v>
      </c>
      <c r="G176" s="181">
        <f t="shared" si="30"/>
        <v>23884</v>
      </c>
      <c r="H176" s="345">
        <f t="shared" si="31"/>
        <v>35826</v>
      </c>
    </row>
    <row r="177" spans="2:8" x14ac:dyDescent="0.25">
      <c r="B177" s="346">
        <v>2203</v>
      </c>
      <c r="C177" s="861" t="str">
        <f t="shared" si="28"/>
        <v>CARTUCHO DE MASILLA DE SILICONA NEUTRA.</v>
      </c>
      <c r="D177" s="861"/>
      <c r="E177" s="265" t="str">
        <f t="shared" si="29"/>
        <v>Und</v>
      </c>
      <c r="F177" s="347">
        <v>0.2</v>
      </c>
      <c r="G177" s="265">
        <f t="shared" si="30"/>
        <v>22837.525000000001</v>
      </c>
      <c r="H177" s="348">
        <f t="shared" si="31"/>
        <v>4568</v>
      </c>
    </row>
    <row r="178" spans="2:8" ht="49.5" customHeight="1" x14ac:dyDescent="0.25">
      <c r="B178" s="343">
        <v>2204</v>
      </c>
      <c r="C178" s="860" t="str">
        <f t="shared" si="28"/>
        <v>KIT COMPUESTO POR ESCUADRAS, TAPAS DE CONDENSACIÓN Y SALIDA DE AGUA, Y HERRAJES DE VENTANA PRACTICABLE DE APERTURA HACIA EL INTERIOR DE DOS HOJAS.</v>
      </c>
      <c r="D178" s="860"/>
      <c r="E178" s="181" t="str">
        <f t="shared" si="29"/>
        <v>Und</v>
      </c>
      <c r="F178" s="344">
        <v>1</v>
      </c>
      <c r="G178" s="181">
        <f t="shared" si="30"/>
        <v>98400</v>
      </c>
      <c r="H178" s="345">
        <f t="shared" si="31"/>
        <v>98400</v>
      </c>
    </row>
    <row r="179" spans="2:8" ht="25.5" customHeight="1" x14ac:dyDescent="0.25">
      <c r="B179" s="343">
        <v>2205</v>
      </c>
      <c r="C179" s="860" t="str">
        <f t="shared" ref="C179:C181" si="32">IF(B179="","",+VLOOKUP(B179,INSUMOS,2,TRUE))</f>
        <v>VIDRIO DE SILICATO SODOCÁLCICO TEMPLADO, INCOLORO, DE 5 MM DE ESPESOR.</v>
      </c>
      <c r="D179" s="860"/>
      <c r="E179" s="181" t="str">
        <f t="shared" ref="E179:E181" si="33">IF(B179="","",+VLOOKUP(B179,INSUMOS,3,TRUE))</f>
        <v>m²</v>
      </c>
      <c r="F179" s="344">
        <v>3</v>
      </c>
      <c r="G179" s="181">
        <f t="shared" ref="G179:G181" si="34">IF(B179="","",+VLOOKUP(B179,INSUMOS,4,TRUE))</f>
        <v>120000</v>
      </c>
      <c r="H179" s="345">
        <f t="shared" ref="H179:H181" si="35">IF(F179=0,"",ROUND(G179*F179,0))</f>
        <v>360000</v>
      </c>
    </row>
    <row r="180" spans="2:8" ht="51.75" customHeight="1" x14ac:dyDescent="0.25">
      <c r="B180" s="343">
        <v>2206</v>
      </c>
      <c r="C180" s="860" t="str">
        <f t="shared" si="32"/>
        <v>CARTUCHO DE 310 ML DE SILICONA NEUTRA, INCOLORA, DUREZA SHORE A APROXIMADA DE 23, SEGÚN ISO 868 Y RECUPERACIÓN ELÁSTICA &gt;=80%, SEGÚN ISO 7389.</v>
      </c>
      <c r="D180" s="860"/>
      <c r="E180" s="181" t="str">
        <f t="shared" si="33"/>
        <v>Und</v>
      </c>
      <c r="F180" s="344">
        <v>3</v>
      </c>
      <c r="G180" s="181">
        <f t="shared" si="34"/>
        <v>15248</v>
      </c>
      <c r="H180" s="345">
        <f t="shared" si="35"/>
        <v>45744</v>
      </c>
    </row>
    <row r="181" spans="2:8" ht="27.75" customHeight="1" x14ac:dyDescent="0.25">
      <c r="B181" s="343">
        <v>2207</v>
      </c>
      <c r="C181" s="860" t="str">
        <f t="shared" si="32"/>
        <v>MATERIAL AUXILIAR PARA LA COLOCACIÓN DE VIDRIOS.</v>
      </c>
      <c r="D181" s="860"/>
      <c r="E181" s="181" t="str">
        <f t="shared" si="33"/>
        <v>Und</v>
      </c>
      <c r="F181" s="344">
        <v>1</v>
      </c>
      <c r="G181" s="181">
        <f t="shared" si="34"/>
        <v>8245</v>
      </c>
      <c r="H181" s="345">
        <f t="shared" si="35"/>
        <v>8245</v>
      </c>
    </row>
    <row r="182" spans="2:8" x14ac:dyDescent="0.25">
      <c r="B182" s="183"/>
      <c r="C182" s="184"/>
      <c r="D182" s="184"/>
      <c r="E182" s="184"/>
      <c r="F182" s="184"/>
      <c r="G182" s="218" t="s">
        <v>7</v>
      </c>
      <c r="H182" s="223">
        <f>+SUM(H172:H181)</f>
        <v>1166215</v>
      </c>
    </row>
    <row r="183" spans="2:8" x14ac:dyDescent="0.25">
      <c r="B183" s="183"/>
      <c r="C183" s="184"/>
      <c r="D183" s="185"/>
      <c r="E183" s="184"/>
      <c r="F183" s="184"/>
      <c r="G183" s="184"/>
      <c r="H183" s="186"/>
    </row>
    <row r="184" spans="2:8" x14ac:dyDescent="0.25">
      <c r="B184" s="825" t="s">
        <v>112</v>
      </c>
      <c r="C184" s="826"/>
      <c r="D184" s="826"/>
      <c r="E184" s="826"/>
      <c r="F184" s="826"/>
      <c r="G184" s="826"/>
      <c r="H184" s="827"/>
    </row>
    <row r="185" spans="2:8" x14ac:dyDescent="0.25">
      <c r="B185" s="224" t="s">
        <v>104</v>
      </c>
      <c r="C185" s="264" t="s">
        <v>105</v>
      </c>
      <c r="D185" s="262" t="s">
        <v>2</v>
      </c>
      <c r="E185" s="262" t="s">
        <v>3</v>
      </c>
      <c r="F185" s="262" t="s">
        <v>113</v>
      </c>
      <c r="G185" s="262" t="s">
        <v>108</v>
      </c>
      <c r="H185" s="263" t="s">
        <v>109</v>
      </c>
    </row>
    <row r="186" spans="2:8" x14ac:dyDescent="0.25">
      <c r="B186" s="266"/>
      <c r="C186" s="261" t="str">
        <f>IF(B186="","",+VLOOKUP(B186,TRANSPORTE,2,TRUE))</f>
        <v/>
      </c>
      <c r="D186" s="261" t="str">
        <f>IF(B186="","",+VLOOKUP(B186,TRANSPORTE,3,TRUE))</f>
        <v/>
      </c>
      <c r="E186" s="270"/>
      <c r="F186" s="270"/>
      <c r="G186" s="181" t="str">
        <f>IF(B186="","",+VLOOKUP(B186,TRANSPORTE,4,TRUE))</f>
        <v/>
      </c>
      <c r="H186" s="182" t="str">
        <f>IF(B186=0,"",ROUND(G186*F186*E186,0))</f>
        <v/>
      </c>
    </row>
    <row r="187" spans="2:8" x14ac:dyDescent="0.25">
      <c r="B187" s="267"/>
      <c r="C187" s="229" t="str">
        <f>IF(B187="","",+VLOOKUP(B187,TRANSPORTE,2,TRUE))</f>
        <v/>
      </c>
      <c r="D187" s="229" t="str">
        <f>IF(B187="","",+VLOOKUP(B187,TRANSPORTE,3,TRUE))</f>
        <v/>
      </c>
      <c r="E187" s="271"/>
      <c r="F187" s="271"/>
      <c r="G187" s="265" t="str">
        <f>IF(B187="","",+VLOOKUP(B187,TRANSPORTE,4,TRUE))</f>
        <v/>
      </c>
      <c r="H187" s="230" t="str">
        <f>IF(B187=0,"",ROUND(G187*F187*E187,0))</f>
        <v/>
      </c>
    </row>
    <row r="188" spans="2:8" x14ac:dyDescent="0.25">
      <c r="B188" s="183"/>
      <c r="C188" s="828"/>
      <c r="D188" s="828"/>
      <c r="E188" s="187"/>
      <c r="F188" s="187"/>
      <c r="G188" s="218" t="s">
        <v>7</v>
      </c>
      <c r="H188" s="223">
        <f>+SUM(H186:H187)</f>
        <v>0</v>
      </c>
    </row>
    <row r="189" spans="2:8" x14ac:dyDescent="0.25">
      <c r="B189" s="183"/>
      <c r="C189" s="828"/>
      <c r="D189" s="828"/>
      <c r="E189" s="187"/>
      <c r="F189" s="187"/>
      <c r="G189" s="187"/>
      <c r="H189" s="188"/>
    </row>
    <row r="190" spans="2:8" x14ac:dyDescent="0.25">
      <c r="B190" s="825" t="s">
        <v>114</v>
      </c>
      <c r="C190" s="826"/>
      <c r="D190" s="826"/>
      <c r="E190" s="826"/>
      <c r="F190" s="826"/>
      <c r="G190" s="826"/>
      <c r="H190" s="827"/>
    </row>
    <row r="191" spans="2:8" x14ac:dyDescent="0.25">
      <c r="B191" s="217" t="s">
        <v>105</v>
      </c>
      <c r="C191" s="218" t="s">
        <v>380</v>
      </c>
      <c r="D191" s="218" t="s">
        <v>111</v>
      </c>
      <c r="E191" s="218" t="s">
        <v>115</v>
      </c>
      <c r="F191" s="218" t="s">
        <v>116</v>
      </c>
      <c r="G191" s="218" t="s">
        <v>107</v>
      </c>
      <c r="H191" s="225" t="s">
        <v>109</v>
      </c>
    </row>
    <row r="192" spans="2:8" x14ac:dyDescent="0.25">
      <c r="B192" s="266">
        <v>4004</v>
      </c>
      <c r="C192" s="261" t="str">
        <f>IF(B192="","",+VLOOKUP(B192,MO,2,TRUE))</f>
        <v>AYUDANTE</v>
      </c>
      <c r="D192" s="272">
        <v>1</v>
      </c>
      <c r="E192" s="257">
        <f>IF(B192="","",+VLOOKUP(B192,MO,4,TRUE))</f>
        <v>54107</v>
      </c>
      <c r="F192" s="257">
        <f>IF(B192="","",+ROUND(E192*D192*1.8,0))</f>
        <v>97393</v>
      </c>
      <c r="G192" s="276">
        <v>5</v>
      </c>
      <c r="H192" s="259">
        <f>IF(B192=0,"",+IF(ROUND(F192/G192,0)&lt;1,+ROUND(F192/G192,0),ROUND(F192/G192,0)))</f>
        <v>19479</v>
      </c>
    </row>
    <row r="193" spans="2:8" x14ac:dyDescent="0.25">
      <c r="B193" s="267">
        <v>4003</v>
      </c>
      <c r="C193" s="229" t="str">
        <f>IF(B193="","",+VLOOKUP(B193,MO,2,TRUE))</f>
        <v>OFICIAL</v>
      </c>
      <c r="D193" s="271">
        <v>1</v>
      </c>
      <c r="E193" s="258">
        <f>IF(B193="","",+VLOOKUP(B193,MO,4,TRUE))</f>
        <v>81161</v>
      </c>
      <c r="F193" s="258">
        <f>IF(B193="","",+ROUND(E193*D193*1.8,0))</f>
        <v>146090</v>
      </c>
      <c r="G193" s="280">
        <v>5</v>
      </c>
      <c r="H193" s="260">
        <f>IF(B193=0,"",+IF(ROUND(F193/G193,0)&lt;1,+ROUND(F193/G193,0),ROUND(F193/G193,0)))</f>
        <v>29218</v>
      </c>
    </row>
    <row r="194" spans="2:8" x14ac:dyDescent="0.25">
      <c r="B194" s="266"/>
      <c r="C194" s="261" t="str">
        <f>IF(B194="","",+VLOOKUP(B194,MO,2,TRUE))</f>
        <v/>
      </c>
      <c r="D194" s="272"/>
      <c r="E194" s="257" t="str">
        <f>IF(B194="","",+VLOOKUP(B194,MO,4,TRUE))</f>
        <v/>
      </c>
      <c r="F194" s="257" t="str">
        <f>IF(B194="","",+ROUND(E194*D194*1.8,0))</f>
        <v/>
      </c>
      <c r="G194" s="273"/>
      <c r="H194" s="259" t="str">
        <f>IF(B194=0,"",+IF(ROUND(F194/G194,0)&lt;1,+ROUND(F194/G194,0),ROUND(F194/G194,0)))</f>
        <v/>
      </c>
    </row>
    <row r="195" spans="2:8" x14ac:dyDescent="0.25">
      <c r="B195" s="183"/>
      <c r="C195" s="184"/>
      <c r="D195" s="184"/>
      <c r="E195" s="187"/>
      <c r="F195" s="184"/>
      <c r="G195" s="218" t="s">
        <v>7</v>
      </c>
      <c r="H195" s="222">
        <f>+SUM(H192:H194)</f>
        <v>48697</v>
      </c>
    </row>
    <row r="196" spans="2:8" x14ac:dyDescent="0.25">
      <c r="B196" s="183"/>
      <c r="C196" s="184"/>
      <c r="D196" s="184"/>
      <c r="E196" s="189"/>
      <c r="F196" s="184"/>
      <c r="G196" s="184"/>
      <c r="H196" s="190"/>
    </row>
    <row r="197" spans="2:8" x14ac:dyDescent="0.25">
      <c r="B197" s="204"/>
      <c r="C197" s="205"/>
      <c r="D197" s="205"/>
      <c r="E197" s="206" t="s">
        <v>117</v>
      </c>
      <c r="F197" s="205"/>
      <c r="G197" s="207"/>
      <c r="H197" s="226">
        <f>+ROUND(H195+H188+H182+H168,0)</f>
        <v>1234912</v>
      </c>
    </row>
    <row r="198" spans="2:8" x14ac:dyDescent="0.25">
      <c r="B198" s="208"/>
      <c r="C198" s="209"/>
      <c r="D198" s="210"/>
      <c r="E198" s="211" t="s">
        <v>118</v>
      </c>
      <c r="F198" s="211"/>
      <c r="G198" s="212">
        <v>0.36</v>
      </c>
      <c r="H198" s="227">
        <f>+ROUND(H197*G198,0)</f>
        <v>444568</v>
      </c>
    </row>
    <row r="199" spans="2:8" x14ac:dyDescent="0.25">
      <c r="B199" s="213"/>
      <c r="C199" s="214"/>
      <c r="D199" s="214"/>
      <c r="E199" s="215" t="s">
        <v>119</v>
      </c>
      <c r="F199" s="214"/>
      <c r="G199" s="216"/>
      <c r="H199" s="228">
        <f>+H198+H197</f>
        <v>1679480</v>
      </c>
    </row>
    <row r="200" spans="2:8" x14ac:dyDescent="0.25">
      <c r="B200" s="197" t="s">
        <v>135</v>
      </c>
      <c r="C200" s="184"/>
      <c r="D200" s="184"/>
      <c r="E200" s="196" t="s">
        <v>136</v>
      </c>
      <c r="F200" s="184"/>
      <c r="G200" s="184"/>
      <c r="H200" s="190"/>
    </row>
    <row r="201" spans="2:8" x14ac:dyDescent="0.25">
      <c r="B201" s="667"/>
      <c r="C201" s="668"/>
      <c r="D201" s="195"/>
      <c r="E201" s="668"/>
      <c r="F201" s="668"/>
      <c r="G201" s="668"/>
      <c r="H201" s="669"/>
    </row>
    <row r="202" spans="2:8" x14ac:dyDescent="0.25">
      <c r="B202" s="667" t="str">
        <f>+PRESENTACION!$C$9</f>
        <v>WILSON ESNEYDER SIERRA MAYORGA</v>
      </c>
      <c r="C202" s="668"/>
      <c r="D202" s="195"/>
      <c r="E202" s="668" t="str">
        <f>+PRESENTACION!$C$11</f>
        <v>DIANA MARGARITA CORZO</v>
      </c>
      <c r="F202" s="668"/>
      <c r="G202" s="668"/>
      <c r="H202" s="669"/>
    </row>
    <row r="203" spans="2:8" x14ac:dyDescent="0.25">
      <c r="B203" s="667" t="str">
        <f>+PRESENTACION!$C$10</f>
        <v>AUXILIAR DE INGENIERIA</v>
      </c>
      <c r="C203" s="668"/>
      <c r="D203" s="195"/>
      <c r="E203" s="668" t="str">
        <f>+PRESENTACION!$C$12</f>
        <v>SECRETARIA DE PLANEACION E INFRAESTRUCTURA</v>
      </c>
      <c r="F203" s="668"/>
      <c r="G203" s="668"/>
      <c r="H203" s="669"/>
    </row>
    <row r="204" spans="2:8" ht="16.5" thickBot="1" x14ac:dyDescent="0.3">
      <c r="B204" s="191"/>
      <c r="C204" s="192"/>
      <c r="D204" s="192"/>
      <c r="E204" s="192"/>
      <c r="F204" s="192"/>
      <c r="G204" s="192"/>
      <c r="H204" s="193"/>
    </row>
    <row r="206" spans="2:8" ht="16.5" thickBot="1" x14ac:dyDescent="0.3"/>
    <row r="207" spans="2:8" x14ac:dyDescent="0.25">
      <c r="B207" s="845" t="s">
        <v>96</v>
      </c>
      <c r="C207" s="846"/>
      <c r="D207" s="846"/>
      <c r="E207" s="846"/>
      <c r="F207" s="846"/>
      <c r="G207" s="846"/>
      <c r="H207" s="847"/>
    </row>
    <row r="208" spans="2:8" ht="15.75" customHeight="1" x14ac:dyDescent="0.25">
      <c r="B208" s="198" t="s">
        <v>97</v>
      </c>
      <c r="C208" s="848" t="str">
        <f>+PRESENTACION!$C$2</f>
        <v>MUNICIPIO DE SAN VICENTE DE CHUCURI</v>
      </c>
      <c r="D208" s="848"/>
      <c r="E208" s="848"/>
      <c r="F208" s="848"/>
      <c r="G208" s="848"/>
      <c r="H208" s="849"/>
    </row>
    <row r="209" spans="2:8" x14ac:dyDescent="0.25">
      <c r="B209" s="199" t="s">
        <v>98</v>
      </c>
      <c r="C209" s="850">
        <f>+PRESENTACION!$C$6</f>
        <v>45848</v>
      </c>
      <c r="D209" s="851"/>
      <c r="E209" s="851"/>
      <c r="F209" s="851"/>
      <c r="G209" s="851"/>
      <c r="H209" s="852"/>
    </row>
    <row r="210" spans="2:8" ht="15.75" customHeight="1" x14ac:dyDescent="0.25">
      <c r="B210" s="853" t="s">
        <v>99</v>
      </c>
      <c r="C210" s="854" t="str">
        <f>+PRESENTACION!$C$4</f>
        <v>ADECUACION DEL POLIDEPORTIVO ESCUELA EL LEON DEL MUNICIPIO DE SAN VICENTE DE CHUCURI</v>
      </c>
      <c r="D210" s="855"/>
      <c r="E210" s="855"/>
      <c r="F210" s="855"/>
      <c r="G210" s="855"/>
      <c r="H210" s="856"/>
    </row>
    <row r="211" spans="2:8" x14ac:dyDescent="0.25">
      <c r="B211" s="853"/>
      <c r="C211" s="855"/>
      <c r="D211" s="855"/>
      <c r="E211" s="855"/>
      <c r="F211" s="855"/>
      <c r="G211" s="855"/>
      <c r="H211" s="856"/>
    </row>
    <row r="212" spans="2:8" ht="15.75" customHeight="1" x14ac:dyDescent="0.25">
      <c r="B212" s="199" t="s">
        <v>100</v>
      </c>
      <c r="C212" s="200">
        <f>+PRESUPUESTO!$B$31</f>
        <v>6</v>
      </c>
      <c r="D212" s="834" t="str">
        <f>+PRESUPUESTO!$C$27</f>
        <v>PISOS Y ENCHAPES</v>
      </c>
      <c r="E212" s="835"/>
      <c r="F212" s="835"/>
      <c r="G212" s="835"/>
      <c r="H212" s="836"/>
    </row>
    <row r="213" spans="2:8" x14ac:dyDescent="0.25">
      <c r="B213" s="837" t="s">
        <v>101</v>
      </c>
      <c r="C213" s="839" t="e">
        <f>+PRESUPUESTO!#REF!</f>
        <v>#REF!</v>
      </c>
      <c r="D213" s="840"/>
      <c r="E213" s="840"/>
      <c r="F213" s="841"/>
      <c r="G213" s="203" t="s">
        <v>102</v>
      </c>
      <c r="H213" s="201" t="e">
        <f>+PRESUPUESTO!#REF!</f>
        <v>#REF!</v>
      </c>
    </row>
    <row r="214" spans="2:8" ht="33.75" customHeight="1" x14ac:dyDescent="0.25">
      <c r="B214" s="838"/>
      <c r="C214" s="862" t="e">
        <f>+PRESUPUESTO!#REF!</f>
        <v>#REF!</v>
      </c>
      <c r="D214" s="863"/>
      <c r="E214" s="863"/>
      <c r="F214" s="863"/>
      <c r="G214" s="863"/>
      <c r="H214" s="864"/>
    </row>
    <row r="215" spans="2:8" x14ac:dyDescent="0.25">
      <c r="B215" s="176"/>
      <c r="C215" s="177"/>
      <c r="D215" s="177"/>
      <c r="E215" s="177"/>
      <c r="F215" s="177"/>
      <c r="G215" s="177"/>
      <c r="H215" s="178"/>
    </row>
    <row r="216" spans="2:8" x14ac:dyDescent="0.25">
      <c r="B216" s="825" t="s">
        <v>103</v>
      </c>
      <c r="C216" s="826"/>
      <c r="D216" s="826"/>
      <c r="E216" s="826"/>
      <c r="F216" s="826"/>
      <c r="G216" s="826"/>
      <c r="H216" s="827"/>
    </row>
    <row r="217" spans="2:8" x14ac:dyDescent="0.25">
      <c r="B217" s="217" t="s">
        <v>104</v>
      </c>
      <c r="C217" s="830" t="s">
        <v>105</v>
      </c>
      <c r="D217" s="831"/>
      <c r="E217" s="218" t="s">
        <v>106</v>
      </c>
      <c r="F217" s="202" t="s">
        <v>107</v>
      </c>
      <c r="G217" s="218" t="s">
        <v>108</v>
      </c>
      <c r="H217" s="219" t="s">
        <v>109</v>
      </c>
    </row>
    <row r="218" spans="2:8" x14ac:dyDescent="0.25">
      <c r="B218" s="266">
        <v>1012</v>
      </c>
      <c r="C218" s="832" t="str">
        <f t="shared" ref="C218:C219" si="36">IF(B218="","",+VLOOKUP(B218,MATERIALES,2,TRUE))</f>
        <v>EQUIPO DE SOLDADURA</v>
      </c>
      <c r="D218" s="833"/>
      <c r="E218" s="179" t="str">
        <f t="shared" ref="E218:E219" si="37">IF(B218="","",+VLOOKUP(B218,MATERIALES,3,TRUE))</f>
        <v>Día</v>
      </c>
      <c r="F218" s="268">
        <v>5</v>
      </c>
      <c r="G218" s="180">
        <f t="shared" ref="G218:G219" si="38">IF(B218="","",+VLOOKUP(B218,MATERIALES,4,TRUE))</f>
        <v>100000</v>
      </c>
      <c r="H218" s="259">
        <f t="shared" ref="H218:H219" si="39">IF(F218=0,"",+IF(ROUND(G218/F218,0)&lt;1,+ROUND(G218*F218,0),ROUND(G218/F218,0)))</f>
        <v>20000</v>
      </c>
    </row>
    <row r="219" spans="2:8" x14ac:dyDescent="0.25">
      <c r="B219" s="267">
        <v>1019</v>
      </c>
      <c r="C219" s="829" t="str">
        <f t="shared" si="36"/>
        <v xml:space="preserve">HERRAMIENTA MENOR </v>
      </c>
      <c r="D219" s="829"/>
      <c r="E219" s="220" t="str">
        <f t="shared" si="37"/>
        <v>%</v>
      </c>
      <c r="F219" s="269"/>
      <c r="G219" s="275">
        <f t="shared" si="38"/>
        <v>0.1</v>
      </c>
      <c r="H219" s="260" t="str">
        <f t="shared" si="39"/>
        <v/>
      </c>
    </row>
    <row r="220" spans="2:8" x14ac:dyDescent="0.25">
      <c r="B220" s="183"/>
      <c r="C220" s="184"/>
      <c r="D220" s="184"/>
      <c r="E220" s="184"/>
      <c r="F220" s="184"/>
      <c r="G220" s="218" t="s">
        <v>7</v>
      </c>
      <c r="H220" s="222">
        <f>+SUM(H218:H219)</f>
        <v>20000</v>
      </c>
    </row>
    <row r="221" spans="2:8" x14ac:dyDescent="0.25">
      <c r="B221" s="183"/>
      <c r="C221" s="184"/>
      <c r="D221" s="185"/>
      <c r="E221" s="184"/>
      <c r="F221" s="184"/>
      <c r="G221" s="184"/>
      <c r="H221" s="186"/>
    </row>
    <row r="222" spans="2:8" x14ac:dyDescent="0.25">
      <c r="B222" s="825" t="s">
        <v>110</v>
      </c>
      <c r="C222" s="826"/>
      <c r="D222" s="826"/>
      <c r="E222" s="826"/>
      <c r="F222" s="826"/>
      <c r="G222" s="826"/>
      <c r="H222" s="827"/>
    </row>
    <row r="223" spans="2:8" x14ac:dyDescent="0.25">
      <c r="B223" s="217" t="s">
        <v>104</v>
      </c>
      <c r="C223" s="830" t="s">
        <v>105</v>
      </c>
      <c r="D223" s="831"/>
      <c r="E223" s="218" t="s">
        <v>106</v>
      </c>
      <c r="F223" s="218" t="s">
        <v>111</v>
      </c>
      <c r="G223" s="218" t="s">
        <v>108</v>
      </c>
      <c r="H223" s="222" t="s">
        <v>109</v>
      </c>
    </row>
    <row r="224" spans="2:8" ht="53.25" customHeight="1" x14ac:dyDescent="0.25">
      <c r="B224" s="343">
        <v>2198</v>
      </c>
      <c r="C224" s="860" t="str">
        <f t="shared" ref="C224:C233" si="40">IF(B224="","",+VLOOKUP(B224,INSUMOS,2,TRUE))</f>
        <v>PREMARCO DE ALUMINIO DE 30X20X1,5 MM, ENSAMBLADO MEDIANTE ESCUADRAS Y PROVISTO DE PATILLAS PARA LA FIJACIÓN DEL MISMO A LA OBRA.</v>
      </c>
      <c r="D224" s="860"/>
      <c r="E224" s="181" t="str">
        <f t="shared" ref="E224:E233" si="41">IF(B224="","",+VLOOKUP(B224,INSUMOS,3,TRUE))</f>
        <v>m</v>
      </c>
      <c r="F224" s="344">
        <v>9</v>
      </c>
      <c r="G224" s="181">
        <f t="shared" ref="G224:G233" si="42">IF(B224="","",+VLOOKUP(B224,INSUMOS,4,TRUE))</f>
        <v>13500</v>
      </c>
      <c r="H224" s="345">
        <f>IF(F224=0,"",ROUND(G224*F224,0))</f>
        <v>121500</v>
      </c>
    </row>
    <row r="225" spans="2:8" ht="62.25" customHeight="1" x14ac:dyDescent="0.25">
      <c r="B225" s="346">
        <v>2199</v>
      </c>
      <c r="C225" s="861" t="str">
        <f t="shared" si="40"/>
        <v>PERFIL DE ALUMINIO ANODIZADO NATURAL, PARA CONFORMADO DE MARCO DE VENTANA, GAMA BÁSICA, INCLUSO JUNTA CENTRAL DE ESTANQUEIDAD, CON EL CERTIFICADO DE CALIDAD EWAA-EURAS (QUALANOD).</v>
      </c>
      <c r="D225" s="861"/>
      <c r="E225" s="265" t="str">
        <f t="shared" si="41"/>
        <v>m</v>
      </c>
      <c r="F225" s="347">
        <v>9</v>
      </c>
      <c r="G225" s="265">
        <f t="shared" si="42"/>
        <v>22040</v>
      </c>
      <c r="H225" s="348">
        <f t="shared" ref="H225:H233" si="43">IF(F225=0,"",ROUND(G225*F225,0))</f>
        <v>198360</v>
      </c>
    </row>
    <row r="226" spans="2:8" ht="79.5" customHeight="1" x14ac:dyDescent="0.25">
      <c r="B226" s="343">
        <v>2200</v>
      </c>
      <c r="C226" s="860" t="str">
        <f t="shared" si="40"/>
        <v>PERFIL DE ALUMINIO ANODIZADO NATURAL, PARA CONFORMADO DE HOJA DE VENTANA, GAMA BÁSICA, INCLUSO JUNTAS DE ESTANQUEIDAD DE LA HOJA Y JUNTA EXTERIOR DEL ACRISTALAMIENTO, CON EL CERTIFICADO DE CALIDAD EWAA-EURAS (QUALANOD).</v>
      </c>
      <c r="D226" s="860"/>
      <c r="E226" s="181" t="str">
        <f t="shared" si="41"/>
        <v>m</v>
      </c>
      <c r="F226" s="344">
        <v>11.5</v>
      </c>
      <c r="G226" s="181">
        <f t="shared" si="42"/>
        <v>31587</v>
      </c>
      <c r="H226" s="345">
        <f t="shared" si="43"/>
        <v>363251</v>
      </c>
    </row>
    <row r="227" spans="2:8" ht="79.5" customHeight="1" x14ac:dyDescent="0.25">
      <c r="B227" s="346">
        <v>2201</v>
      </c>
      <c r="C227" s="861" t="str">
        <f t="shared" si="40"/>
        <v>PERFIL DE ALUMINIO ANODIZADO NATURAL, PARA CONFORMADO DE JUNQUILLO, GAMA BÁSICA, INCLUSO JUNTA INTERIOR DEL CRISTAL Y PARTE PROPORCIONAL DE GRAPAS, CON EL CERTIFICADO DE CALIDAD EWAA-EURAS (QUALANOD).</v>
      </c>
      <c r="D227" s="861"/>
      <c r="E227" s="265" t="str">
        <f t="shared" si="41"/>
        <v>m</v>
      </c>
      <c r="F227" s="347">
        <v>6.3</v>
      </c>
      <c r="G227" s="265">
        <f t="shared" si="42"/>
        <v>10250</v>
      </c>
      <c r="H227" s="348">
        <f t="shared" si="43"/>
        <v>64575</v>
      </c>
    </row>
    <row r="228" spans="2:8" ht="66" customHeight="1" x14ac:dyDescent="0.25">
      <c r="B228" s="343">
        <v>2202</v>
      </c>
      <c r="C228" s="860" t="str">
        <f t="shared" si="40"/>
        <v>PERFIL DE ALUMINIO ANODIZADO NATURAL, PARA CONFORMADO DE INVERSORA, GAMA BÁSICA, INCLUSO JUNTA CENTRAL DE ESTANQUEIDAD, CON EL CERTIFICADO DE CALIDAD EWAA-EURAS (QUALANOD).</v>
      </c>
      <c r="D228" s="860"/>
      <c r="E228" s="181" t="str">
        <f t="shared" si="41"/>
        <v>m</v>
      </c>
      <c r="F228" s="344">
        <v>1.5</v>
      </c>
      <c r="G228" s="181">
        <f t="shared" si="42"/>
        <v>23884</v>
      </c>
      <c r="H228" s="345">
        <f t="shared" si="43"/>
        <v>35826</v>
      </c>
    </row>
    <row r="229" spans="2:8" x14ac:dyDescent="0.25">
      <c r="B229" s="346">
        <v>2203</v>
      </c>
      <c r="C229" s="861" t="str">
        <f t="shared" si="40"/>
        <v>CARTUCHO DE MASILLA DE SILICONA NEUTRA.</v>
      </c>
      <c r="D229" s="861"/>
      <c r="E229" s="265" t="str">
        <f t="shared" si="41"/>
        <v>Und</v>
      </c>
      <c r="F229" s="347">
        <v>0.2</v>
      </c>
      <c r="G229" s="265">
        <f t="shared" si="42"/>
        <v>22837.525000000001</v>
      </c>
      <c r="H229" s="348">
        <f t="shared" si="43"/>
        <v>4568</v>
      </c>
    </row>
    <row r="230" spans="2:8" ht="57" customHeight="1" x14ac:dyDescent="0.25">
      <c r="B230" s="343">
        <v>2204</v>
      </c>
      <c r="C230" s="860" t="str">
        <f t="shared" si="40"/>
        <v>KIT COMPUESTO POR ESCUADRAS, TAPAS DE CONDENSACIÓN Y SALIDA DE AGUA, Y HERRAJES DE VENTANA PRACTICABLE DE APERTURA HACIA EL INTERIOR DE DOS HOJAS.</v>
      </c>
      <c r="D230" s="860"/>
      <c r="E230" s="181" t="str">
        <f t="shared" si="41"/>
        <v>Und</v>
      </c>
      <c r="F230" s="344">
        <v>1</v>
      </c>
      <c r="G230" s="181">
        <f t="shared" si="42"/>
        <v>98400</v>
      </c>
      <c r="H230" s="345">
        <f t="shared" si="43"/>
        <v>98400</v>
      </c>
    </row>
    <row r="231" spans="2:8" ht="31.5" customHeight="1" x14ac:dyDescent="0.25">
      <c r="B231" s="343">
        <v>2205</v>
      </c>
      <c r="C231" s="860" t="str">
        <f t="shared" si="40"/>
        <v>VIDRIO DE SILICATO SODOCÁLCICO TEMPLADO, INCOLORO, DE 5 MM DE ESPESOR.</v>
      </c>
      <c r="D231" s="860"/>
      <c r="E231" s="181" t="str">
        <f t="shared" si="41"/>
        <v>m²</v>
      </c>
      <c r="F231" s="344">
        <v>4.5</v>
      </c>
      <c r="G231" s="181">
        <f t="shared" si="42"/>
        <v>120000</v>
      </c>
      <c r="H231" s="345">
        <f t="shared" si="43"/>
        <v>540000</v>
      </c>
    </row>
    <row r="232" spans="2:8" ht="52.5" customHeight="1" x14ac:dyDescent="0.25">
      <c r="B232" s="343">
        <v>2206</v>
      </c>
      <c r="C232" s="860" t="str">
        <f t="shared" si="40"/>
        <v>CARTUCHO DE 310 ML DE SILICONA NEUTRA, INCOLORA, DUREZA SHORE A APROXIMADA DE 23, SEGÚN ISO 868 Y RECUPERACIÓN ELÁSTICA &gt;=80%, SEGÚN ISO 7389.</v>
      </c>
      <c r="D232" s="860"/>
      <c r="E232" s="181" t="str">
        <f t="shared" si="41"/>
        <v>Und</v>
      </c>
      <c r="F232" s="344">
        <v>3</v>
      </c>
      <c r="G232" s="181">
        <f t="shared" si="42"/>
        <v>15248</v>
      </c>
      <c r="H232" s="345">
        <f t="shared" si="43"/>
        <v>45744</v>
      </c>
    </row>
    <row r="233" spans="2:8" ht="27" customHeight="1" x14ac:dyDescent="0.25">
      <c r="B233" s="343">
        <v>2207</v>
      </c>
      <c r="C233" s="860" t="str">
        <f t="shared" si="40"/>
        <v>MATERIAL AUXILIAR PARA LA COLOCACIÓN DE VIDRIOS.</v>
      </c>
      <c r="D233" s="860"/>
      <c r="E233" s="181" t="str">
        <f t="shared" si="41"/>
        <v>Und</v>
      </c>
      <c r="F233" s="344">
        <v>1</v>
      </c>
      <c r="G233" s="181">
        <f t="shared" si="42"/>
        <v>8245</v>
      </c>
      <c r="H233" s="345">
        <f t="shared" si="43"/>
        <v>8245</v>
      </c>
    </row>
    <row r="234" spans="2:8" x14ac:dyDescent="0.25">
      <c r="B234" s="183"/>
      <c r="C234" s="184"/>
      <c r="D234" s="184"/>
      <c r="E234" s="184"/>
      <c r="F234" s="184"/>
      <c r="G234" s="218" t="s">
        <v>7</v>
      </c>
      <c r="H234" s="223">
        <f>+SUM(H224:H233)</f>
        <v>1480469</v>
      </c>
    </row>
    <row r="235" spans="2:8" x14ac:dyDescent="0.25">
      <c r="B235" s="183"/>
      <c r="C235" s="184"/>
      <c r="D235" s="185"/>
      <c r="E235" s="184"/>
      <c r="F235" s="184"/>
      <c r="G235" s="184"/>
      <c r="H235" s="186"/>
    </row>
    <row r="236" spans="2:8" x14ac:dyDescent="0.25">
      <c r="B236" s="825" t="s">
        <v>112</v>
      </c>
      <c r="C236" s="826"/>
      <c r="D236" s="826"/>
      <c r="E236" s="826"/>
      <c r="F236" s="826"/>
      <c r="G236" s="826"/>
      <c r="H236" s="827"/>
    </row>
    <row r="237" spans="2:8" x14ac:dyDescent="0.25">
      <c r="B237" s="224" t="s">
        <v>104</v>
      </c>
      <c r="C237" s="264" t="s">
        <v>105</v>
      </c>
      <c r="D237" s="262" t="s">
        <v>2</v>
      </c>
      <c r="E237" s="262" t="s">
        <v>3</v>
      </c>
      <c r="F237" s="262" t="s">
        <v>113</v>
      </c>
      <c r="G237" s="262" t="s">
        <v>108</v>
      </c>
      <c r="H237" s="263" t="s">
        <v>109</v>
      </c>
    </row>
    <row r="238" spans="2:8" x14ac:dyDescent="0.25">
      <c r="B238" s="266"/>
      <c r="C238" s="261" t="str">
        <f>IF(B238="","",+VLOOKUP(B238,TRANSPORTE,2,TRUE))</f>
        <v/>
      </c>
      <c r="D238" s="261" t="str">
        <f>IF(B238="","",+VLOOKUP(B238,TRANSPORTE,3,TRUE))</f>
        <v/>
      </c>
      <c r="E238" s="270"/>
      <c r="F238" s="270"/>
      <c r="G238" s="181" t="str">
        <f>IF(B238="","",+VLOOKUP(B238,TRANSPORTE,4,TRUE))</f>
        <v/>
      </c>
      <c r="H238" s="182" t="str">
        <f>IF(B238=0,"",ROUND(G238*F238*E238,0))</f>
        <v/>
      </c>
    </row>
    <row r="239" spans="2:8" x14ac:dyDescent="0.25">
      <c r="B239" s="267"/>
      <c r="C239" s="229" t="str">
        <f>IF(B239="","",+VLOOKUP(B239,TRANSPORTE,2,TRUE))</f>
        <v/>
      </c>
      <c r="D239" s="229" t="str">
        <f>IF(B239="","",+VLOOKUP(B239,TRANSPORTE,3,TRUE))</f>
        <v/>
      </c>
      <c r="E239" s="271"/>
      <c r="F239" s="271"/>
      <c r="G239" s="265" t="str">
        <f>IF(B239="","",+VLOOKUP(B239,TRANSPORTE,4,TRUE))</f>
        <v/>
      </c>
      <c r="H239" s="230" t="str">
        <f>IF(B239=0,"",ROUND(G239*F239*E239,0))</f>
        <v/>
      </c>
    </row>
    <row r="240" spans="2:8" x14ac:dyDescent="0.25">
      <c r="B240" s="183"/>
      <c r="C240" s="828"/>
      <c r="D240" s="828"/>
      <c r="E240" s="187"/>
      <c r="F240" s="187"/>
      <c r="G240" s="218" t="s">
        <v>7</v>
      </c>
      <c r="H240" s="223">
        <f>+SUM(H238:H239)</f>
        <v>0</v>
      </c>
    </row>
    <row r="241" spans="2:8" x14ac:dyDescent="0.25">
      <c r="B241" s="183"/>
      <c r="C241" s="828"/>
      <c r="D241" s="828"/>
      <c r="E241" s="187"/>
      <c r="F241" s="187"/>
      <c r="G241" s="187"/>
      <c r="H241" s="188"/>
    </row>
    <row r="242" spans="2:8" x14ac:dyDescent="0.25">
      <c r="B242" s="825" t="s">
        <v>114</v>
      </c>
      <c r="C242" s="826"/>
      <c r="D242" s="826"/>
      <c r="E242" s="826"/>
      <c r="F242" s="826"/>
      <c r="G242" s="826"/>
      <c r="H242" s="827"/>
    </row>
    <row r="243" spans="2:8" x14ac:dyDescent="0.25">
      <c r="B243" s="217" t="s">
        <v>105</v>
      </c>
      <c r="C243" s="218" t="s">
        <v>380</v>
      </c>
      <c r="D243" s="218" t="s">
        <v>111</v>
      </c>
      <c r="E243" s="218" t="s">
        <v>115</v>
      </c>
      <c r="F243" s="218" t="s">
        <v>116</v>
      </c>
      <c r="G243" s="218" t="s">
        <v>107</v>
      </c>
      <c r="H243" s="225" t="s">
        <v>109</v>
      </c>
    </row>
    <row r="244" spans="2:8" x14ac:dyDescent="0.25">
      <c r="B244" s="266">
        <v>4004</v>
      </c>
      <c r="C244" s="261" t="str">
        <f>IF(B244="","",+VLOOKUP(B244,MO,2,TRUE))</f>
        <v>AYUDANTE</v>
      </c>
      <c r="D244" s="272">
        <v>1</v>
      </c>
      <c r="E244" s="257">
        <f>IF(B244="","",+VLOOKUP(B244,MO,4,TRUE))</f>
        <v>54107</v>
      </c>
      <c r="F244" s="257">
        <f>IF(B244="","",+ROUND(E244*D244*1.8,0))</f>
        <v>97393</v>
      </c>
      <c r="G244" s="276">
        <v>5</v>
      </c>
      <c r="H244" s="259">
        <f>IF(B244=0,"",+IF(ROUND(F244/G244,0)&lt;1,+ROUND(F244/G244,0),ROUND(F244/G244,0)))</f>
        <v>19479</v>
      </c>
    </row>
    <row r="245" spans="2:8" x14ac:dyDescent="0.25">
      <c r="B245" s="267">
        <v>4003</v>
      </c>
      <c r="C245" s="229" t="str">
        <f>IF(B245="","",+VLOOKUP(B245,MO,2,TRUE))</f>
        <v>OFICIAL</v>
      </c>
      <c r="D245" s="271">
        <v>1</v>
      </c>
      <c r="E245" s="258">
        <f>IF(B245="","",+VLOOKUP(B245,MO,4,TRUE))</f>
        <v>81161</v>
      </c>
      <c r="F245" s="258">
        <f>IF(B245="","",+ROUND(E245*D245*1.8,0))</f>
        <v>146090</v>
      </c>
      <c r="G245" s="280">
        <v>5</v>
      </c>
      <c r="H245" s="260">
        <f>IF(B245=0,"",+IF(ROUND(F245/G245,0)&lt;1,+ROUND(F245/G245,0),ROUND(F245/G245,0)))</f>
        <v>29218</v>
      </c>
    </row>
    <row r="246" spans="2:8" x14ac:dyDescent="0.25">
      <c r="B246" s="266"/>
      <c r="C246" s="261" t="str">
        <f>IF(B246="","",+VLOOKUP(B246,MO,2,TRUE))</f>
        <v/>
      </c>
      <c r="D246" s="272"/>
      <c r="E246" s="257" t="str">
        <f>IF(B246="","",+VLOOKUP(B246,MO,4,TRUE))</f>
        <v/>
      </c>
      <c r="F246" s="257" t="str">
        <f>IF(B246="","",+ROUND(E246*D246*1.8,0))</f>
        <v/>
      </c>
      <c r="G246" s="273"/>
      <c r="H246" s="259" t="str">
        <f>IF(B246=0,"",+IF(ROUND(F246/G246,0)&lt;1,+ROUND(F246/G246,0),ROUND(F246/G246,0)))</f>
        <v/>
      </c>
    </row>
    <row r="247" spans="2:8" x14ac:dyDescent="0.25">
      <c r="B247" s="183"/>
      <c r="C247" s="184"/>
      <c r="D247" s="184"/>
      <c r="E247" s="187"/>
      <c r="F247" s="184"/>
      <c r="G247" s="218" t="s">
        <v>7</v>
      </c>
      <c r="H247" s="222">
        <f>+SUM(H244:H246)</f>
        <v>48697</v>
      </c>
    </row>
    <row r="248" spans="2:8" x14ac:dyDescent="0.25">
      <c r="B248" s="183"/>
      <c r="C248" s="184"/>
      <c r="D248" s="184"/>
      <c r="E248" s="189"/>
      <c r="F248" s="184"/>
      <c r="G248" s="184"/>
      <c r="H248" s="190"/>
    </row>
    <row r="249" spans="2:8" x14ac:dyDescent="0.25">
      <c r="B249" s="204"/>
      <c r="C249" s="205"/>
      <c r="D249" s="205"/>
      <c r="E249" s="206" t="s">
        <v>117</v>
      </c>
      <c r="F249" s="205"/>
      <c r="G249" s="207"/>
      <c r="H249" s="226">
        <f>+ROUND(H247+H240+H234+H220,0)</f>
        <v>1549166</v>
      </c>
    </row>
    <row r="250" spans="2:8" x14ac:dyDescent="0.25">
      <c r="B250" s="208"/>
      <c r="C250" s="209"/>
      <c r="D250" s="210"/>
      <c r="E250" s="211" t="s">
        <v>118</v>
      </c>
      <c r="F250" s="211"/>
      <c r="G250" s="212">
        <v>0.36</v>
      </c>
      <c r="H250" s="227">
        <f>+ROUND(H249*G250,0)</f>
        <v>557700</v>
      </c>
    </row>
    <row r="251" spans="2:8" x14ac:dyDescent="0.25">
      <c r="B251" s="213"/>
      <c r="C251" s="214"/>
      <c r="D251" s="214"/>
      <c r="E251" s="215" t="s">
        <v>119</v>
      </c>
      <c r="F251" s="214"/>
      <c r="G251" s="216"/>
      <c r="H251" s="228">
        <f>+H250+H249</f>
        <v>2106866</v>
      </c>
    </row>
    <row r="252" spans="2:8" x14ac:dyDescent="0.25">
      <c r="B252" s="197" t="s">
        <v>135</v>
      </c>
      <c r="C252" s="184"/>
      <c r="D252" s="184"/>
      <c r="E252" s="196" t="s">
        <v>136</v>
      </c>
      <c r="F252" s="184"/>
      <c r="G252" s="184"/>
      <c r="H252" s="190"/>
    </row>
    <row r="253" spans="2:8" x14ac:dyDescent="0.25">
      <c r="B253" s="667"/>
      <c r="C253" s="668"/>
      <c r="D253" s="195"/>
      <c r="E253" s="668"/>
      <c r="F253" s="668"/>
      <c r="G253" s="668"/>
      <c r="H253" s="669"/>
    </row>
    <row r="254" spans="2:8" x14ac:dyDescent="0.25">
      <c r="B254" s="667" t="str">
        <f>+PRESENTACION!$C$9</f>
        <v>WILSON ESNEYDER SIERRA MAYORGA</v>
      </c>
      <c r="C254" s="668"/>
      <c r="D254" s="195"/>
      <c r="E254" s="668" t="str">
        <f>+PRESENTACION!$C$11</f>
        <v>DIANA MARGARITA CORZO</v>
      </c>
      <c r="F254" s="668"/>
      <c r="G254" s="668"/>
      <c r="H254" s="669"/>
    </row>
    <row r="255" spans="2:8" x14ac:dyDescent="0.25">
      <c r="B255" s="667" t="str">
        <f>+PRESENTACION!$C$10</f>
        <v>AUXILIAR DE INGENIERIA</v>
      </c>
      <c r="C255" s="668"/>
      <c r="D255" s="195"/>
      <c r="E255" s="668" t="str">
        <f>+PRESENTACION!$C$12</f>
        <v>SECRETARIA DE PLANEACION E INFRAESTRUCTURA</v>
      </c>
      <c r="F255" s="668"/>
      <c r="G255" s="668"/>
      <c r="H255" s="669"/>
    </row>
    <row r="256" spans="2:8" ht="16.5" thickBot="1" x14ac:dyDescent="0.3">
      <c r="B256" s="191"/>
      <c r="C256" s="192"/>
      <c r="D256" s="192"/>
      <c r="E256" s="192"/>
      <c r="F256" s="192"/>
      <c r="G256" s="192"/>
      <c r="H256" s="193"/>
    </row>
    <row r="258" spans="2:8" ht="16.5" thickBot="1" x14ac:dyDescent="0.3"/>
    <row r="259" spans="2:8" x14ac:dyDescent="0.25">
      <c r="B259" s="845" t="s">
        <v>96</v>
      </c>
      <c r="C259" s="846"/>
      <c r="D259" s="846"/>
      <c r="E259" s="846"/>
      <c r="F259" s="846"/>
      <c r="G259" s="846"/>
      <c r="H259" s="847"/>
    </row>
    <row r="260" spans="2:8" x14ac:dyDescent="0.25">
      <c r="B260" s="198" t="s">
        <v>97</v>
      </c>
      <c r="C260" s="848" t="str">
        <f>+PRESENTACION!$C$2</f>
        <v>MUNICIPIO DE SAN VICENTE DE CHUCURI</v>
      </c>
      <c r="D260" s="848"/>
      <c r="E260" s="848"/>
      <c r="F260" s="848"/>
      <c r="G260" s="848"/>
      <c r="H260" s="849"/>
    </row>
    <row r="261" spans="2:8" x14ac:dyDescent="0.25">
      <c r="B261" s="199" t="s">
        <v>98</v>
      </c>
      <c r="C261" s="850">
        <f>+PRESENTACION!$C$6</f>
        <v>45848</v>
      </c>
      <c r="D261" s="851"/>
      <c r="E261" s="851"/>
      <c r="F261" s="851"/>
      <c r="G261" s="851"/>
      <c r="H261" s="852"/>
    </row>
    <row r="262" spans="2:8" x14ac:dyDescent="0.25">
      <c r="B262" s="853" t="s">
        <v>99</v>
      </c>
      <c r="C262" s="854" t="str">
        <f>+PRESENTACION!$C$4</f>
        <v>ADECUACION DEL POLIDEPORTIVO ESCUELA EL LEON DEL MUNICIPIO DE SAN VICENTE DE CHUCURI</v>
      </c>
      <c r="D262" s="855"/>
      <c r="E262" s="855"/>
      <c r="F262" s="855"/>
      <c r="G262" s="855"/>
      <c r="H262" s="856"/>
    </row>
    <row r="263" spans="2:8" x14ac:dyDescent="0.25">
      <c r="B263" s="853"/>
      <c r="C263" s="855"/>
      <c r="D263" s="855"/>
      <c r="E263" s="855"/>
      <c r="F263" s="855"/>
      <c r="G263" s="855"/>
      <c r="H263" s="856"/>
    </row>
    <row r="264" spans="2:8" x14ac:dyDescent="0.25">
      <c r="B264" s="199" t="s">
        <v>100</v>
      </c>
      <c r="C264" s="200">
        <f>+PRESUPUESTO!$B$31</f>
        <v>6</v>
      </c>
      <c r="D264" s="834" t="str">
        <f>+PRESUPUESTO!$C$27</f>
        <v>PISOS Y ENCHAPES</v>
      </c>
      <c r="E264" s="835"/>
      <c r="F264" s="835"/>
      <c r="G264" s="835"/>
      <c r="H264" s="836"/>
    </row>
    <row r="265" spans="2:8" x14ac:dyDescent="0.25">
      <c r="B265" s="837" t="s">
        <v>101</v>
      </c>
      <c r="C265" s="839" t="e">
        <f>+PRESUPUESTO!#REF!</f>
        <v>#REF!</v>
      </c>
      <c r="D265" s="840"/>
      <c r="E265" s="840"/>
      <c r="F265" s="841"/>
      <c r="G265" s="203" t="s">
        <v>102</v>
      </c>
      <c r="H265" s="201" t="e">
        <f>+PRESUPUESTO!#REF!</f>
        <v>#REF!</v>
      </c>
    </row>
    <row r="266" spans="2:8" ht="32.25" customHeight="1" x14ac:dyDescent="0.25">
      <c r="B266" s="838"/>
      <c r="C266" s="862" t="e">
        <f>+PRESUPUESTO!#REF!</f>
        <v>#REF!</v>
      </c>
      <c r="D266" s="863"/>
      <c r="E266" s="863"/>
      <c r="F266" s="863"/>
      <c r="G266" s="863"/>
      <c r="H266" s="864"/>
    </row>
    <row r="267" spans="2:8" x14ac:dyDescent="0.25">
      <c r="B267" s="176"/>
      <c r="C267" s="177"/>
      <c r="D267" s="177"/>
      <c r="E267" s="177"/>
      <c r="F267" s="177"/>
      <c r="G267" s="177"/>
      <c r="H267" s="178"/>
    </row>
    <row r="268" spans="2:8" x14ac:dyDescent="0.25">
      <c r="B268" s="825" t="s">
        <v>103</v>
      </c>
      <c r="C268" s="826"/>
      <c r="D268" s="826"/>
      <c r="E268" s="826"/>
      <c r="F268" s="826"/>
      <c r="G268" s="826"/>
      <c r="H268" s="827"/>
    </row>
    <row r="269" spans="2:8" x14ac:dyDescent="0.25">
      <c r="B269" s="217" t="s">
        <v>104</v>
      </c>
      <c r="C269" s="830" t="s">
        <v>105</v>
      </c>
      <c r="D269" s="831"/>
      <c r="E269" s="218" t="s">
        <v>106</v>
      </c>
      <c r="F269" s="202" t="s">
        <v>107</v>
      </c>
      <c r="G269" s="218" t="s">
        <v>108</v>
      </c>
      <c r="H269" s="219" t="s">
        <v>109</v>
      </c>
    </row>
    <row r="270" spans="2:8" x14ac:dyDescent="0.25">
      <c r="B270" s="266">
        <v>1012</v>
      </c>
      <c r="C270" s="832" t="str">
        <f t="shared" ref="C270:C271" si="44">IF(B270="","",+VLOOKUP(B270,MATERIALES,2,TRUE))</f>
        <v>EQUIPO DE SOLDADURA</v>
      </c>
      <c r="D270" s="833"/>
      <c r="E270" s="179" t="str">
        <f t="shared" ref="E270:E271" si="45">IF(B270="","",+VLOOKUP(B270,MATERIALES,3,TRUE))</f>
        <v>Día</v>
      </c>
      <c r="F270" s="268">
        <v>4</v>
      </c>
      <c r="G270" s="180">
        <f t="shared" ref="G270:G271" si="46">IF(B270="","",+VLOOKUP(B270,MATERIALES,4,TRUE))</f>
        <v>100000</v>
      </c>
      <c r="H270" s="259">
        <f t="shared" ref="H270:H271" si="47">IF(F270=0,"",+IF(ROUND(G270/F270,0)&lt;1,+ROUND(G270*F270,0),ROUND(G270/F270,0)))</f>
        <v>25000</v>
      </c>
    </row>
    <row r="271" spans="2:8" x14ac:dyDescent="0.25">
      <c r="B271" s="267">
        <v>1019</v>
      </c>
      <c r="C271" s="829" t="str">
        <f t="shared" si="44"/>
        <v xml:space="preserve">HERRAMIENTA MENOR </v>
      </c>
      <c r="D271" s="829"/>
      <c r="E271" s="220" t="str">
        <f t="shared" si="45"/>
        <v>%</v>
      </c>
      <c r="F271" s="269"/>
      <c r="G271" s="275">
        <f t="shared" si="46"/>
        <v>0.1</v>
      </c>
      <c r="H271" s="260" t="str">
        <f t="shared" si="47"/>
        <v/>
      </c>
    </row>
    <row r="272" spans="2:8" x14ac:dyDescent="0.25">
      <c r="B272" s="183"/>
      <c r="C272" s="184"/>
      <c r="D272" s="184"/>
      <c r="E272" s="184"/>
      <c r="F272" s="184"/>
      <c r="G272" s="218" t="s">
        <v>7</v>
      </c>
      <c r="H272" s="222">
        <f>+SUM(H270:H271)</f>
        <v>25000</v>
      </c>
    </row>
    <row r="273" spans="2:8" x14ac:dyDescent="0.25">
      <c r="B273" s="183"/>
      <c r="C273" s="184"/>
      <c r="D273" s="185"/>
      <c r="E273" s="184"/>
      <c r="F273" s="184"/>
      <c r="G273" s="184"/>
      <c r="H273" s="186"/>
    </row>
    <row r="274" spans="2:8" x14ac:dyDescent="0.25">
      <c r="B274" s="825" t="s">
        <v>110</v>
      </c>
      <c r="C274" s="826"/>
      <c r="D274" s="826"/>
      <c r="E274" s="826"/>
      <c r="F274" s="826"/>
      <c r="G274" s="826"/>
      <c r="H274" s="827"/>
    </row>
    <row r="275" spans="2:8" x14ac:dyDescent="0.25">
      <c r="B275" s="217" t="s">
        <v>104</v>
      </c>
      <c r="C275" s="830" t="s">
        <v>105</v>
      </c>
      <c r="D275" s="831"/>
      <c r="E275" s="218" t="s">
        <v>106</v>
      </c>
      <c r="F275" s="218" t="s">
        <v>111</v>
      </c>
      <c r="G275" s="218" t="s">
        <v>108</v>
      </c>
      <c r="H275" s="222" t="s">
        <v>109</v>
      </c>
    </row>
    <row r="276" spans="2:8" ht="50.25" customHeight="1" x14ac:dyDescent="0.25">
      <c r="B276" s="343">
        <v>2198</v>
      </c>
      <c r="C276" s="860" t="str">
        <f t="shared" ref="C276:C285" si="48">IF(B276="","",+VLOOKUP(B276,INSUMOS,2,TRUE))</f>
        <v>PREMARCO DE ALUMINIO DE 30X20X1,5 MM, ENSAMBLADO MEDIANTE ESCUADRAS Y PROVISTO DE PATILLAS PARA LA FIJACIÓN DEL MISMO A LA OBRA.</v>
      </c>
      <c r="D276" s="860"/>
      <c r="E276" s="181" t="str">
        <f t="shared" ref="E276:E285" si="49">IF(B276="","",+VLOOKUP(B276,INSUMOS,3,TRUE))</f>
        <v>m</v>
      </c>
      <c r="F276" s="344">
        <v>10</v>
      </c>
      <c r="G276" s="181">
        <f t="shared" ref="G276:G285" si="50">IF(B276="","",+VLOOKUP(B276,INSUMOS,4,TRUE))</f>
        <v>13500</v>
      </c>
      <c r="H276" s="345">
        <f>IF(F276=0,"",ROUND(G276*F276,0))</f>
        <v>135000</v>
      </c>
    </row>
    <row r="277" spans="2:8" ht="69" customHeight="1" x14ac:dyDescent="0.25">
      <c r="B277" s="346">
        <v>2199</v>
      </c>
      <c r="C277" s="861" t="str">
        <f t="shared" si="48"/>
        <v>PERFIL DE ALUMINIO ANODIZADO NATURAL, PARA CONFORMADO DE MARCO DE VENTANA, GAMA BÁSICA, INCLUSO JUNTA CENTRAL DE ESTANQUEIDAD, CON EL CERTIFICADO DE CALIDAD EWAA-EURAS (QUALANOD).</v>
      </c>
      <c r="D277" s="861"/>
      <c r="E277" s="265" t="str">
        <f t="shared" si="49"/>
        <v>m</v>
      </c>
      <c r="F277" s="347">
        <v>10</v>
      </c>
      <c r="G277" s="265">
        <f t="shared" si="50"/>
        <v>22040</v>
      </c>
      <c r="H277" s="348">
        <f t="shared" ref="H277:H285" si="51">IF(F277=0,"",ROUND(G277*F277,0))</f>
        <v>220400</v>
      </c>
    </row>
    <row r="278" spans="2:8" ht="87" customHeight="1" x14ac:dyDescent="0.25">
      <c r="B278" s="343">
        <v>2200</v>
      </c>
      <c r="C278" s="860" t="str">
        <f t="shared" si="48"/>
        <v>PERFIL DE ALUMINIO ANODIZADO NATURAL, PARA CONFORMADO DE HOJA DE VENTANA, GAMA BÁSICA, INCLUSO JUNTAS DE ESTANQUEIDAD DE LA HOJA Y JUNTA EXTERIOR DEL ACRISTALAMIENTO, CON EL CERTIFICADO DE CALIDAD EWAA-EURAS (QUALANOD).</v>
      </c>
      <c r="D278" s="860"/>
      <c r="E278" s="181" t="str">
        <f t="shared" si="49"/>
        <v>m</v>
      </c>
      <c r="F278" s="344">
        <v>12.5</v>
      </c>
      <c r="G278" s="181">
        <f t="shared" si="50"/>
        <v>31587</v>
      </c>
      <c r="H278" s="345">
        <f t="shared" si="51"/>
        <v>394838</v>
      </c>
    </row>
    <row r="279" spans="2:8" ht="78" customHeight="1" x14ac:dyDescent="0.25">
      <c r="B279" s="346">
        <v>2201</v>
      </c>
      <c r="C279" s="861" t="str">
        <f t="shared" si="48"/>
        <v>PERFIL DE ALUMINIO ANODIZADO NATURAL, PARA CONFORMADO DE JUNQUILLO, GAMA BÁSICA, INCLUSO JUNTA INTERIOR DEL CRISTAL Y PARTE PROPORCIONAL DE GRAPAS, CON EL CERTIFICADO DE CALIDAD EWAA-EURAS (QUALANOD).</v>
      </c>
      <c r="D279" s="861"/>
      <c r="E279" s="265" t="str">
        <f t="shared" si="49"/>
        <v>m</v>
      </c>
      <c r="F279" s="347">
        <v>6.3</v>
      </c>
      <c r="G279" s="265">
        <f t="shared" si="50"/>
        <v>10250</v>
      </c>
      <c r="H279" s="348">
        <f t="shared" si="51"/>
        <v>64575</v>
      </c>
    </row>
    <row r="280" spans="2:8" ht="75" customHeight="1" x14ac:dyDescent="0.25">
      <c r="B280" s="343">
        <v>2202</v>
      </c>
      <c r="C280" s="860" t="str">
        <f t="shared" si="48"/>
        <v>PERFIL DE ALUMINIO ANODIZADO NATURAL, PARA CONFORMADO DE INVERSORA, GAMA BÁSICA, INCLUSO JUNTA CENTRAL DE ESTANQUEIDAD, CON EL CERTIFICADO DE CALIDAD EWAA-EURAS (QUALANOD).</v>
      </c>
      <c r="D280" s="860"/>
      <c r="E280" s="181" t="str">
        <f t="shared" si="49"/>
        <v>m</v>
      </c>
      <c r="F280" s="344">
        <v>1.5</v>
      </c>
      <c r="G280" s="181">
        <f t="shared" si="50"/>
        <v>23884</v>
      </c>
      <c r="H280" s="345">
        <f t="shared" si="51"/>
        <v>35826</v>
      </c>
    </row>
    <row r="281" spans="2:8" x14ac:dyDescent="0.25">
      <c r="B281" s="346">
        <v>2203</v>
      </c>
      <c r="C281" s="861" t="str">
        <f t="shared" si="48"/>
        <v>CARTUCHO DE MASILLA DE SILICONA NEUTRA.</v>
      </c>
      <c r="D281" s="861"/>
      <c r="E281" s="265" t="str">
        <f t="shared" si="49"/>
        <v>Und</v>
      </c>
      <c r="F281" s="347">
        <v>0.2</v>
      </c>
      <c r="G281" s="265">
        <f t="shared" si="50"/>
        <v>22837.525000000001</v>
      </c>
      <c r="H281" s="348">
        <f t="shared" si="51"/>
        <v>4568</v>
      </c>
    </row>
    <row r="282" spans="2:8" ht="57.75" customHeight="1" x14ac:dyDescent="0.25">
      <c r="B282" s="343">
        <v>2204</v>
      </c>
      <c r="C282" s="860" t="str">
        <f t="shared" si="48"/>
        <v>KIT COMPUESTO POR ESCUADRAS, TAPAS DE CONDENSACIÓN Y SALIDA DE AGUA, Y HERRAJES DE VENTANA PRACTICABLE DE APERTURA HACIA EL INTERIOR DE DOS HOJAS.</v>
      </c>
      <c r="D282" s="860"/>
      <c r="E282" s="181" t="str">
        <f t="shared" si="49"/>
        <v>Und</v>
      </c>
      <c r="F282" s="344">
        <v>1</v>
      </c>
      <c r="G282" s="181">
        <f t="shared" si="50"/>
        <v>98400</v>
      </c>
      <c r="H282" s="345">
        <f t="shared" si="51"/>
        <v>98400</v>
      </c>
    </row>
    <row r="283" spans="2:8" ht="30" customHeight="1" x14ac:dyDescent="0.25">
      <c r="B283" s="343">
        <v>2205</v>
      </c>
      <c r="C283" s="860" t="str">
        <f t="shared" si="48"/>
        <v>VIDRIO DE SILICATO SODOCÁLCICO TEMPLADO, INCOLORO, DE 5 MM DE ESPESOR.</v>
      </c>
      <c r="D283" s="860"/>
      <c r="E283" s="181" t="str">
        <f t="shared" si="49"/>
        <v>m²</v>
      </c>
      <c r="F283" s="344">
        <v>5.25</v>
      </c>
      <c r="G283" s="181">
        <f t="shared" si="50"/>
        <v>120000</v>
      </c>
      <c r="H283" s="345">
        <f t="shared" si="51"/>
        <v>630000</v>
      </c>
    </row>
    <row r="284" spans="2:8" ht="54.75" customHeight="1" x14ac:dyDescent="0.25">
      <c r="B284" s="343">
        <v>2206</v>
      </c>
      <c r="C284" s="860" t="str">
        <f t="shared" si="48"/>
        <v>CARTUCHO DE 310 ML DE SILICONA NEUTRA, INCOLORA, DUREZA SHORE A APROXIMADA DE 23, SEGÚN ISO 868 Y RECUPERACIÓN ELÁSTICA &gt;=80%, SEGÚN ISO 7389.</v>
      </c>
      <c r="D284" s="860"/>
      <c r="E284" s="181" t="str">
        <f t="shared" si="49"/>
        <v>Und</v>
      </c>
      <c r="F284" s="344">
        <v>3</v>
      </c>
      <c r="G284" s="181">
        <f t="shared" si="50"/>
        <v>15248</v>
      </c>
      <c r="H284" s="345">
        <f t="shared" si="51"/>
        <v>45744</v>
      </c>
    </row>
    <row r="285" spans="2:8" ht="29.25" customHeight="1" x14ac:dyDescent="0.25">
      <c r="B285" s="343">
        <v>2207</v>
      </c>
      <c r="C285" s="860" t="str">
        <f t="shared" si="48"/>
        <v>MATERIAL AUXILIAR PARA LA COLOCACIÓN DE VIDRIOS.</v>
      </c>
      <c r="D285" s="860"/>
      <c r="E285" s="181" t="str">
        <f t="shared" si="49"/>
        <v>Und</v>
      </c>
      <c r="F285" s="344">
        <v>1</v>
      </c>
      <c r="G285" s="181">
        <f t="shared" si="50"/>
        <v>8245</v>
      </c>
      <c r="H285" s="345">
        <f t="shared" si="51"/>
        <v>8245</v>
      </c>
    </row>
    <row r="286" spans="2:8" x14ac:dyDescent="0.25">
      <c r="B286" s="183"/>
      <c r="C286" s="184"/>
      <c r="D286" s="184"/>
      <c r="E286" s="184"/>
      <c r="F286" s="184"/>
      <c r="G286" s="218" t="s">
        <v>7</v>
      </c>
      <c r="H286" s="223">
        <f>+SUM(H276:H285)</f>
        <v>1637596</v>
      </c>
    </row>
    <row r="287" spans="2:8" x14ac:dyDescent="0.25">
      <c r="B287" s="183"/>
      <c r="C287" s="184"/>
      <c r="D287" s="185"/>
      <c r="E287" s="184"/>
      <c r="F287" s="184"/>
      <c r="G287" s="184"/>
      <c r="H287" s="186"/>
    </row>
    <row r="288" spans="2:8" x14ac:dyDescent="0.25">
      <c r="B288" s="825" t="s">
        <v>112</v>
      </c>
      <c r="C288" s="826"/>
      <c r="D288" s="826"/>
      <c r="E288" s="826"/>
      <c r="F288" s="826"/>
      <c r="G288" s="826"/>
      <c r="H288" s="827"/>
    </row>
    <row r="289" spans="2:8" x14ac:dyDescent="0.25">
      <c r="B289" s="224" t="s">
        <v>104</v>
      </c>
      <c r="C289" s="264" t="s">
        <v>105</v>
      </c>
      <c r="D289" s="262" t="s">
        <v>2</v>
      </c>
      <c r="E289" s="262" t="s">
        <v>3</v>
      </c>
      <c r="F289" s="262" t="s">
        <v>113</v>
      </c>
      <c r="G289" s="262" t="s">
        <v>108</v>
      </c>
      <c r="H289" s="263" t="s">
        <v>109</v>
      </c>
    </row>
    <row r="290" spans="2:8" x14ac:dyDescent="0.25">
      <c r="B290" s="266"/>
      <c r="C290" s="261" t="str">
        <f>IF(B290="","",+VLOOKUP(B290,TRANSPORTE,2,TRUE))</f>
        <v/>
      </c>
      <c r="D290" s="261" t="str">
        <f>IF(B290="","",+VLOOKUP(B290,TRANSPORTE,3,TRUE))</f>
        <v/>
      </c>
      <c r="E290" s="270"/>
      <c r="F290" s="270"/>
      <c r="G290" s="181" t="str">
        <f>IF(B290="","",+VLOOKUP(B290,TRANSPORTE,4,TRUE))</f>
        <v/>
      </c>
      <c r="H290" s="182" t="str">
        <f>IF(B290=0,"",ROUND(G290*F290*E290,0))</f>
        <v/>
      </c>
    </row>
    <row r="291" spans="2:8" x14ac:dyDescent="0.25">
      <c r="B291" s="267"/>
      <c r="C291" s="229" t="str">
        <f>IF(B291="","",+VLOOKUP(B291,TRANSPORTE,2,TRUE))</f>
        <v/>
      </c>
      <c r="D291" s="229" t="str">
        <f>IF(B291="","",+VLOOKUP(B291,TRANSPORTE,3,TRUE))</f>
        <v/>
      </c>
      <c r="E291" s="271"/>
      <c r="F291" s="271"/>
      <c r="G291" s="265" t="str">
        <f>IF(B291="","",+VLOOKUP(B291,TRANSPORTE,4,TRUE))</f>
        <v/>
      </c>
      <c r="H291" s="230" t="str">
        <f>IF(B291=0,"",ROUND(G291*F291*E291,0))</f>
        <v/>
      </c>
    </row>
    <row r="292" spans="2:8" x14ac:dyDescent="0.25">
      <c r="B292" s="183"/>
      <c r="C292" s="828"/>
      <c r="D292" s="828"/>
      <c r="E292" s="187"/>
      <c r="F292" s="187"/>
      <c r="G292" s="218" t="s">
        <v>7</v>
      </c>
      <c r="H292" s="223">
        <f>+SUM(H290:H291)</f>
        <v>0</v>
      </c>
    </row>
    <row r="293" spans="2:8" x14ac:dyDescent="0.25">
      <c r="B293" s="183"/>
      <c r="C293" s="828"/>
      <c r="D293" s="828"/>
      <c r="E293" s="187"/>
      <c r="F293" s="187"/>
      <c r="G293" s="187"/>
      <c r="H293" s="188"/>
    </row>
    <row r="294" spans="2:8" x14ac:dyDescent="0.25">
      <c r="B294" s="825" t="s">
        <v>114</v>
      </c>
      <c r="C294" s="826"/>
      <c r="D294" s="826"/>
      <c r="E294" s="826"/>
      <c r="F294" s="826"/>
      <c r="G294" s="826"/>
      <c r="H294" s="827"/>
    </row>
    <row r="295" spans="2:8" x14ac:dyDescent="0.25">
      <c r="B295" s="217" t="s">
        <v>105</v>
      </c>
      <c r="C295" s="218" t="s">
        <v>380</v>
      </c>
      <c r="D295" s="218" t="s">
        <v>111</v>
      </c>
      <c r="E295" s="218" t="s">
        <v>115</v>
      </c>
      <c r="F295" s="218" t="s">
        <v>116</v>
      </c>
      <c r="G295" s="218" t="s">
        <v>107</v>
      </c>
      <c r="H295" s="225" t="s">
        <v>109</v>
      </c>
    </row>
    <row r="296" spans="2:8" x14ac:dyDescent="0.25">
      <c r="B296" s="266">
        <v>4004</v>
      </c>
      <c r="C296" s="261" t="str">
        <f>IF(B296="","",+VLOOKUP(B296,MO,2,TRUE))</f>
        <v>AYUDANTE</v>
      </c>
      <c r="D296" s="272">
        <v>1</v>
      </c>
      <c r="E296" s="257">
        <f>IF(B296="","",+VLOOKUP(B296,MO,4,TRUE))</f>
        <v>54107</v>
      </c>
      <c r="F296" s="257">
        <f>IF(B296="","",+ROUND(E296*D296*1.8,0))</f>
        <v>97393</v>
      </c>
      <c r="G296" s="276">
        <v>4</v>
      </c>
      <c r="H296" s="259">
        <f>IF(B296=0,"",+IF(ROUND(F296/G296,0)&lt;1,+ROUND(F296/G296,0),ROUND(F296/G296,0)))</f>
        <v>24348</v>
      </c>
    </row>
    <row r="297" spans="2:8" x14ac:dyDescent="0.25">
      <c r="B297" s="267">
        <v>4003</v>
      </c>
      <c r="C297" s="229" t="str">
        <f>IF(B297="","",+VLOOKUP(B297,MO,2,TRUE))</f>
        <v>OFICIAL</v>
      </c>
      <c r="D297" s="271">
        <v>1</v>
      </c>
      <c r="E297" s="258">
        <f>IF(B297="","",+VLOOKUP(B297,MO,4,TRUE))</f>
        <v>81161</v>
      </c>
      <c r="F297" s="258">
        <f>IF(B297="","",+ROUND(E297*D297*1.8,0))</f>
        <v>146090</v>
      </c>
      <c r="G297" s="280">
        <v>4</v>
      </c>
      <c r="H297" s="260">
        <f>IF(B297=0,"",+IF(ROUND(F297/G297,0)&lt;1,+ROUND(F297/G297,0),ROUND(F297/G297,0)))</f>
        <v>36523</v>
      </c>
    </row>
    <row r="298" spans="2:8" x14ac:dyDescent="0.25">
      <c r="B298" s="266"/>
      <c r="C298" s="261" t="str">
        <f>IF(B298="","",+VLOOKUP(B298,MO,2,TRUE))</f>
        <v/>
      </c>
      <c r="D298" s="272"/>
      <c r="E298" s="257" t="str">
        <f>IF(B298="","",+VLOOKUP(B298,MO,4,TRUE))</f>
        <v/>
      </c>
      <c r="F298" s="257" t="str">
        <f>IF(B298="","",+ROUND(E298*D298*1.8,0))</f>
        <v/>
      </c>
      <c r="G298" s="273"/>
      <c r="H298" s="259" t="str">
        <f>IF(B298=0,"",+IF(ROUND(F298/G298,0)&lt;1,+ROUND(F298/G298,0),ROUND(F298/G298,0)))</f>
        <v/>
      </c>
    </row>
    <row r="299" spans="2:8" x14ac:dyDescent="0.25">
      <c r="B299" s="183"/>
      <c r="C299" s="184"/>
      <c r="D299" s="184"/>
      <c r="E299" s="187"/>
      <c r="F299" s="184"/>
      <c r="G299" s="218" t="s">
        <v>7</v>
      </c>
      <c r="H299" s="222">
        <f>+SUM(H296:H298)</f>
        <v>60871</v>
      </c>
    </row>
    <row r="300" spans="2:8" x14ac:dyDescent="0.25">
      <c r="B300" s="183"/>
      <c r="C300" s="184"/>
      <c r="D300" s="184"/>
      <c r="E300" s="189"/>
      <c r="F300" s="184"/>
      <c r="G300" s="184"/>
      <c r="H300" s="190"/>
    </row>
    <row r="301" spans="2:8" x14ac:dyDescent="0.25">
      <c r="B301" s="204"/>
      <c r="C301" s="205"/>
      <c r="D301" s="205"/>
      <c r="E301" s="206" t="s">
        <v>117</v>
      </c>
      <c r="F301" s="205"/>
      <c r="G301" s="207"/>
      <c r="H301" s="226">
        <f>+ROUND(H299+H292+H286+H272,0)</f>
        <v>1723467</v>
      </c>
    </row>
    <row r="302" spans="2:8" x14ac:dyDescent="0.25">
      <c r="B302" s="208"/>
      <c r="C302" s="209"/>
      <c r="D302" s="210"/>
      <c r="E302" s="211" t="s">
        <v>118</v>
      </c>
      <c r="F302" s="211"/>
      <c r="G302" s="212">
        <v>0.36</v>
      </c>
      <c r="H302" s="227">
        <f>+ROUND(H301*G302,0)</f>
        <v>620448</v>
      </c>
    </row>
    <row r="303" spans="2:8" x14ac:dyDescent="0.25">
      <c r="B303" s="213"/>
      <c r="C303" s="214"/>
      <c r="D303" s="214"/>
      <c r="E303" s="215" t="s">
        <v>119</v>
      </c>
      <c r="F303" s="214"/>
      <c r="G303" s="216"/>
      <c r="H303" s="228">
        <f>+H302+H301</f>
        <v>2343915</v>
      </c>
    </row>
    <row r="304" spans="2:8" x14ac:dyDescent="0.25">
      <c r="B304" s="197" t="s">
        <v>135</v>
      </c>
      <c r="C304" s="184"/>
      <c r="D304" s="184"/>
      <c r="E304" s="196" t="s">
        <v>136</v>
      </c>
      <c r="F304" s="184"/>
      <c r="G304" s="184"/>
      <c r="H304" s="190"/>
    </row>
    <row r="305" spans="2:8" x14ac:dyDescent="0.25">
      <c r="B305" s="667"/>
      <c r="C305" s="668"/>
      <c r="D305" s="195"/>
      <c r="E305" s="668"/>
      <c r="F305" s="668"/>
      <c r="G305" s="668"/>
      <c r="H305" s="669"/>
    </row>
    <row r="306" spans="2:8" x14ac:dyDescent="0.25">
      <c r="B306" s="667" t="str">
        <f>+PRESENTACION!$C$9</f>
        <v>WILSON ESNEYDER SIERRA MAYORGA</v>
      </c>
      <c r="C306" s="668"/>
      <c r="D306" s="195"/>
      <c r="E306" s="668" t="str">
        <f>+PRESENTACION!$C$11</f>
        <v>DIANA MARGARITA CORZO</v>
      </c>
      <c r="F306" s="668"/>
      <c r="G306" s="668"/>
      <c r="H306" s="669"/>
    </row>
    <row r="307" spans="2:8" x14ac:dyDescent="0.25">
      <c r="B307" s="667" t="str">
        <f>+PRESENTACION!$C$10</f>
        <v>AUXILIAR DE INGENIERIA</v>
      </c>
      <c r="C307" s="668"/>
      <c r="D307" s="195"/>
      <c r="E307" s="668" t="str">
        <f>+PRESENTACION!$C$12</f>
        <v>SECRETARIA DE PLANEACION E INFRAESTRUCTURA</v>
      </c>
      <c r="F307" s="668"/>
      <c r="G307" s="668"/>
      <c r="H307" s="669"/>
    </row>
    <row r="308" spans="2:8" ht="16.5" thickBot="1" x14ac:dyDescent="0.3">
      <c r="B308" s="191"/>
      <c r="C308" s="192"/>
      <c r="D308" s="192"/>
      <c r="E308" s="192"/>
      <c r="F308" s="192"/>
      <c r="G308" s="192"/>
      <c r="H308" s="193"/>
    </row>
    <row r="310" spans="2:8" ht="16.5" thickBot="1" x14ac:dyDescent="0.3"/>
    <row r="311" spans="2:8" x14ac:dyDescent="0.25">
      <c r="B311" s="845" t="s">
        <v>96</v>
      </c>
      <c r="C311" s="846"/>
      <c r="D311" s="846"/>
      <c r="E311" s="846"/>
      <c r="F311" s="846"/>
      <c r="G311" s="846"/>
      <c r="H311" s="847"/>
    </row>
    <row r="312" spans="2:8" x14ac:dyDescent="0.25">
      <c r="B312" s="198" t="s">
        <v>97</v>
      </c>
      <c r="C312" s="848" t="str">
        <f>+PRESENTACION!$C$2</f>
        <v>MUNICIPIO DE SAN VICENTE DE CHUCURI</v>
      </c>
      <c r="D312" s="848"/>
      <c r="E312" s="848"/>
      <c r="F312" s="848"/>
      <c r="G312" s="848"/>
      <c r="H312" s="849"/>
    </row>
    <row r="313" spans="2:8" x14ac:dyDescent="0.25">
      <c r="B313" s="199" t="s">
        <v>98</v>
      </c>
      <c r="C313" s="850">
        <f>+PRESENTACION!$C$6</f>
        <v>45848</v>
      </c>
      <c r="D313" s="851"/>
      <c r="E313" s="851"/>
      <c r="F313" s="851"/>
      <c r="G313" s="851"/>
      <c r="H313" s="852"/>
    </row>
    <row r="314" spans="2:8" x14ac:dyDescent="0.25">
      <c r="B314" s="853" t="s">
        <v>99</v>
      </c>
      <c r="C314" s="854" t="str">
        <f>+PRESENTACION!$C$4</f>
        <v>ADECUACION DEL POLIDEPORTIVO ESCUELA EL LEON DEL MUNICIPIO DE SAN VICENTE DE CHUCURI</v>
      </c>
      <c r="D314" s="855"/>
      <c r="E314" s="855"/>
      <c r="F314" s="855"/>
      <c r="G314" s="855"/>
      <c r="H314" s="856"/>
    </row>
    <row r="315" spans="2:8" x14ac:dyDescent="0.25">
      <c r="B315" s="853"/>
      <c r="C315" s="855"/>
      <c r="D315" s="855"/>
      <c r="E315" s="855"/>
      <c r="F315" s="855"/>
      <c r="G315" s="855"/>
      <c r="H315" s="856"/>
    </row>
    <row r="316" spans="2:8" x14ac:dyDescent="0.25">
      <c r="B316" s="199" t="s">
        <v>100</v>
      </c>
      <c r="C316" s="200">
        <f>+PRESUPUESTO!$B$31</f>
        <v>6</v>
      </c>
      <c r="D316" s="834" t="str">
        <f>+PRESUPUESTO!$C$17</f>
        <v>ESTRUCTURA</v>
      </c>
      <c r="E316" s="835"/>
      <c r="F316" s="835"/>
      <c r="G316" s="835"/>
      <c r="H316" s="836"/>
    </row>
    <row r="317" spans="2:8" x14ac:dyDescent="0.25">
      <c r="B317" s="837" t="s">
        <v>101</v>
      </c>
      <c r="C317" s="839" t="e">
        <f>+PRESUPUESTO!#REF!</f>
        <v>#REF!</v>
      </c>
      <c r="D317" s="840"/>
      <c r="E317" s="840"/>
      <c r="F317" s="841"/>
      <c r="G317" s="203" t="s">
        <v>102</v>
      </c>
      <c r="H317" s="201" t="e">
        <f>+PRESUPUESTO!#REF!</f>
        <v>#REF!</v>
      </c>
    </row>
    <row r="318" spans="2:8" x14ac:dyDescent="0.25">
      <c r="B318" s="838"/>
      <c r="C318" s="842" t="e">
        <f>+PRESUPUESTO!#REF!</f>
        <v>#REF!</v>
      </c>
      <c r="D318" s="843"/>
      <c r="E318" s="843"/>
      <c r="F318" s="843"/>
      <c r="G318" s="843"/>
      <c r="H318" s="844"/>
    </row>
    <row r="319" spans="2:8" x14ac:dyDescent="0.25">
      <c r="B319" s="176"/>
      <c r="C319" s="177"/>
      <c r="D319" s="177"/>
      <c r="E319" s="177"/>
      <c r="F319" s="177"/>
      <c r="G319" s="177"/>
      <c r="H319" s="178"/>
    </row>
    <row r="320" spans="2:8" x14ac:dyDescent="0.25">
      <c r="B320" s="825" t="s">
        <v>103</v>
      </c>
      <c r="C320" s="826"/>
      <c r="D320" s="826"/>
      <c r="E320" s="826"/>
      <c r="F320" s="826"/>
      <c r="G320" s="826"/>
      <c r="H320" s="827"/>
    </row>
    <row r="321" spans="2:8" x14ac:dyDescent="0.25">
      <c r="B321" s="217" t="s">
        <v>104</v>
      </c>
      <c r="C321" s="830" t="s">
        <v>105</v>
      </c>
      <c r="D321" s="831"/>
      <c r="E321" s="218" t="s">
        <v>106</v>
      </c>
      <c r="F321" s="202" t="s">
        <v>107</v>
      </c>
      <c r="G321" s="218" t="s">
        <v>108</v>
      </c>
      <c r="H321" s="219" t="s">
        <v>109</v>
      </c>
    </row>
    <row r="322" spans="2:8" x14ac:dyDescent="0.25">
      <c r="B322" s="266"/>
      <c r="C322" s="832" t="str">
        <f t="shared" ref="C322:C327" si="52">IF(B322="","",+VLOOKUP(B322,MATERIALES,2,TRUE))</f>
        <v/>
      </c>
      <c r="D322" s="833"/>
      <c r="E322" s="179" t="str">
        <f t="shared" ref="E322:E327" si="53">IF(B322="","",+VLOOKUP(B322,MATERIALES,3,TRUE))</f>
        <v/>
      </c>
      <c r="F322" s="268"/>
      <c r="G322" s="180" t="str">
        <f t="shared" ref="G322:G327" si="54">IF(B322="","",+VLOOKUP(B322,MATERIALES,4,TRUE))</f>
        <v/>
      </c>
      <c r="H322" s="259" t="str">
        <f t="shared" ref="H322:H327" si="55">IF(F322=0,"",+IF(ROUND(G322/F322,0)&lt;1,+ROUND(G322*F322,0),ROUND(G322/F322,0)))</f>
        <v/>
      </c>
    </row>
    <row r="323" spans="2:8" x14ac:dyDescent="0.25">
      <c r="B323" s="267"/>
      <c r="C323" s="829" t="str">
        <f t="shared" si="52"/>
        <v/>
      </c>
      <c r="D323" s="829"/>
      <c r="E323" s="220" t="str">
        <f t="shared" si="53"/>
        <v/>
      </c>
      <c r="F323" s="269"/>
      <c r="G323" s="221" t="str">
        <f t="shared" si="54"/>
        <v/>
      </c>
      <c r="H323" s="260" t="str">
        <f t="shared" si="55"/>
        <v/>
      </c>
    </row>
    <row r="324" spans="2:8" x14ac:dyDescent="0.25">
      <c r="B324" s="266"/>
      <c r="C324" s="832" t="str">
        <f t="shared" si="52"/>
        <v/>
      </c>
      <c r="D324" s="833"/>
      <c r="E324" s="179" t="str">
        <f t="shared" si="53"/>
        <v/>
      </c>
      <c r="F324" s="268"/>
      <c r="G324" s="180" t="str">
        <f t="shared" si="54"/>
        <v/>
      </c>
      <c r="H324" s="259" t="str">
        <f t="shared" si="55"/>
        <v/>
      </c>
    </row>
    <row r="325" spans="2:8" x14ac:dyDescent="0.25">
      <c r="B325" s="267"/>
      <c r="C325" s="829" t="str">
        <f t="shared" si="52"/>
        <v/>
      </c>
      <c r="D325" s="829"/>
      <c r="E325" s="220" t="str">
        <f t="shared" si="53"/>
        <v/>
      </c>
      <c r="F325" s="269"/>
      <c r="G325" s="221" t="str">
        <f t="shared" si="54"/>
        <v/>
      </c>
      <c r="H325" s="260" t="str">
        <f t="shared" si="55"/>
        <v/>
      </c>
    </row>
    <row r="326" spans="2:8" x14ac:dyDescent="0.25">
      <c r="B326" s="266"/>
      <c r="C326" s="832" t="str">
        <f t="shared" si="52"/>
        <v/>
      </c>
      <c r="D326" s="833"/>
      <c r="E326" s="179" t="str">
        <f t="shared" si="53"/>
        <v/>
      </c>
      <c r="F326" s="268"/>
      <c r="G326" s="180" t="str">
        <f t="shared" si="54"/>
        <v/>
      </c>
      <c r="H326" s="259" t="str">
        <f t="shared" si="55"/>
        <v/>
      </c>
    </row>
    <row r="327" spans="2:8" x14ac:dyDescent="0.25">
      <c r="B327" s="267">
        <v>1019</v>
      </c>
      <c r="C327" s="829" t="str">
        <f t="shared" si="52"/>
        <v xml:space="preserve">HERRAMIENTA MENOR </v>
      </c>
      <c r="D327" s="829"/>
      <c r="E327" s="220" t="str">
        <f t="shared" si="53"/>
        <v>%</v>
      </c>
      <c r="F327" s="269"/>
      <c r="G327" s="275">
        <f t="shared" si="54"/>
        <v>0.1</v>
      </c>
      <c r="H327" s="260" t="str">
        <f t="shared" si="55"/>
        <v/>
      </c>
    </row>
    <row r="328" spans="2:8" x14ac:dyDescent="0.25">
      <c r="B328" s="183"/>
      <c r="C328" s="184"/>
      <c r="D328" s="184"/>
      <c r="E328" s="184"/>
      <c r="F328" s="184"/>
      <c r="G328" s="218" t="s">
        <v>7</v>
      </c>
      <c r="H328" s="222">
        <f>+SUM(H322:H327)</f>
        <v>0</v>
      </c>
    </row>
    <row r="329" spans="2:8" x14ac:dyDescent="0.25">
      <c r="B329" s="183"/>
      <c r="C329" s="184"/>
      <c r="D329" s="185"/>
      <c r="E329" s="184"/>
      <c r="F329" s="184"/>
      <c r="G329" s="184"/>
      <c r="H329" s="186"/>
    </row>
    <row r="330" spans="2:8" x14ac:dyDescent="0.25">
      <c r="B330" s="825" t="s">
        <v>110</v>
      </c>
      <c r="C330" s="826"/>
      <c r="D330" s="826"/>
      <c r="E330" s="826"/>
      <c r="F330" s="826"/>
      <c r="G330" s="826"/>
      <c r="H330" s="827"/>
    </row>
    <row r="331" spans="2:8" x14ac:dyDescent="0.25">
      <c r="B331" s="217" t="s">
        <v>104</v>
      </c>
      <c r="C331" s="830" t="s">
        <v>105</v>
      </c>
      <c r="D331" s="831"/>
      <c r="E331" s="218" t="s">
        <v>106</v>
      </c>
      <c r="F331" s="218" t="s">
        <v>111</v>
      </c>
      <c r="G331" s="218" t="s">
        <v>108</v>
      </c>
      <c r="H331" s="222" t="s">
        <v>109</v>
      </c>
    </row>
    <row r="332" spans="2:8" ht="62.25" customHeight="1" x14ac:dyDescent="0.25">
      <c r="B332" s="266">
        <v>2208</v>
      </c>
      <c r="C332" s="858" t="str">
        <f t="shared" ref="C332:C335" si="56">IF(B332="","",+VLOOKUP(B332,INSUMOS,2,TRUE))</f>
        <v>REPERCUSIÓN, POR M² DE REJA, DE ELEMENTOS DE FIJACIÓN SOBRE OBRA DE MAMPOSTERÍA: CHAZOS Y TORNILLOS DE ACERO.</v>
      </c>
      <c r="D332" s="858"/>
      <c r="E332" s="181" t="str">
        <f t="shared" ref="E332:E335" si="57">IF(B332="","",+VLOOKUP(B332,INSUMOS,3,TRUE))</f>
        <v>Und</v>
      </c>
      <c r="F332" s="270">
        <v>1</v>
      </c>
      <c r="G332" s="181">
        <f t="shared" ref="G332:G335" si="58">IF(B332="","",+VLOOKUP(B332,INSUMOS,4,TRUE))</f>
        <v>6200</v>
      </c>
      <c r="H332" s="182">
        <f>IF(F332=0,"",ROUND(G332*F332,0))</f>
        <v>6200</v>
      </c>
    </row>
    <row r="333" spans="2:8" ht="112.5" customHeight="1" x14ac:dyDescent="0.25">
      <c r="B333" s="267">
        <v>2209</v>
      </c>
      <c r="C333" s="859" t="str">
        <f t="shared" si="56"/>
        <v>CELOSÍA FIJA, "CORTIZO", FORMADA POR UNA ESTRUCTURA PORTANTE DE MONTANTES DE ALUMINIO SOBRE LA QUE SE FIJAN, MEDIANTE ANCLAJES ESPECIALES, LAMAS ORIENTABLES DE ALUMINIO, DE 120 MM DE ANCHO, ACABADO LACADO.</v>
      </c>
      <c r="D333" s="859"/>
      <c r="E333" s="265" t="str">
        <f t="shared" si="57"/>
        <v>m²</v>
      </c>
      <c r="F333" s="347">
        <v>1</v>
      </c>
      <c r="G333" s="265">
        <f t="shared" si="58"/>
        <v>685000</v>
      </c>
      <c r="H333" s="230">
        <f t="shared" ref="H333:H335" si="59">IF(F333=0,"",ROUND(G333*F333,0))</f>
        <v>685000</v>
      </c>
    </row>
    <row r="334" spans="2:8" x14ac:dyDescent="0.25">
      <c r="B334" s="266"/>
      <c r="C334" s="824" t="str">
        <f t="shared" si="56"/>
        <v/>
      </c>
      <c r="D334" s="824"/>
      <c r="E334" s="181" t="str">
        <f t="shared" si="57"/>
        <v/>
      </c>
      <c r="F334" s="270"/>
      <c r="G334" s="181" t="str">
        <f t="shared" si="58"/>
        <v/>
      </c>
      <c r="H334" s="182" t="str">
        <f t="shared" si="59"/>
        <v/>
      </c>
    </row>
    <row r="335" spans="2:8" x14ac:dyDescent="0.25">
      <c r="B335" s="266"/>
      <c r="C335" s="824" t="str">
        <f t="shared" si="56"/>
        <v/>
      </c>
      <c r="D335" s="824"/>
      <c r="E335" s="181" t="str">
        <f t="shared" si="57"/>
        <v/>
      </c>
      <c r="F335" s="270"/>
      <c r="G335" s="181" t="str">
        <f t="shared" si="58"/>
        <v/>
      </c>
      <c r="H335" s="182" t="str">
        <f t="shared" si="59"/>
        <v/>
      </c>
    </row>
    <row r="336" spans="2:8" x14ac:dyDescent="0.25">
      <c r="B336" s="183"/>
      <c r="C336" s="184"/>
      <c r="D336" s="184"/>
      <c r="E336" s="184"/>
      <c r="F336" s="184"/>
      <c r="G336" s="218" t="s">
        <v>7</v>
      </c>
      <c r="H336" s="223">
        <f>+SUM(H332:H335)</f>
        <v>691200</v>
      </c>
    </row>
    <row r="337" spans="2:8" x14ac:dyDescent="0.25">
      <c r="B337" s="183"/>
      <c r="C337" s="184"/>
      <c r="D337" s="185"/>
      <c r="E337" s="184"/>
      <c r="F337" s="184"/>
      <c r="G337" s="184"/>
      <c r="H337" s="186"/>
    </row>
    <row r="338" spans="2:8" x14ac:dyDescent="0.25">
      <c r="B338" s="825" t="s">
        <v>112</v>
      </c>
      <c r="C338" s="826"/>
      <c r="D338" s="826"/>
      <c r="E338" s="826"/>
      <c r="F338" s="826"/>
      <c r="G338" s="826"/>
      <c r="H338" s="827"/>
    </row>
    <row r="339" spans="2:8" x14ac:dyDescent="0.25">
      <c r="B339" s="224" t="s">
        <v>104</v>
      </c>
      <c r="C339" s="264" t="s">
        <v>105</v>
      </c>
      <c r="D339" s="262" t="s">
        <v>2</v>
      </c>
      <c r="E339" s="262" t="s">
        <v>3</v>
      </c>
      <c r="F339" s="262" t="s">
        <v>113</v>
      </c>
      <c r="G339" s="262" t="s">
        <v>108</v>
      </c>
      <c r="H339" s="263" t="s">
        <v>109</v>
      </c>
    </row>
    <row r="340" spans="2:8" x14ac:dyDescent="0.25">
      <c r="B340" s="266"/>
      <c r="C340" s="261" t="str">
        <f>IF(B340="","",+VLOOKUP(B340,TRANSPORTE,2,TRUE))</f>
        <v/>
      </c>
      <c r="D340" s="261" t="str">
        <f>IF(B340="","",+VLOOKUP(B340,TRANSPORTE,3,TRUE))</f>
        <v/>
      </c>
      <c r="E340" s="270"/>
      <c r="F340" s="270"/>
      <c r="G340" s="181" t="str">
        <f>IF(B340="","",+VLOOKUP(B340,TRANSPORTE,4,TRUE))</f>
        <v/>
      </c>
      <c r="H340" s="182" t="str">
        <f>IF(B340=0,"",ROUND(G340*F340*E340,0))</f>
        <v/>
      </c>
    </row>
    <row r="341" spans="2:8" x14ac:dyDescent="0.25">
      <c r="B341" s="267"/>
      <c r="C341" s="229" t="str">
        <f>IF(B341="","",+VLOOKUP(B341,TRANSPORTE,2,TRUE))</f>
        <v/>
      </c>
      <c r="D341" s="229" t="str">
        <f>IF(B341="","",+VLOOKUP(B341,TRANSPORTE,3,TRUE))</f>
        <v/>
      </c>
      <c r="E341" s="271"/>
      <c r="F341" s="271"/>
      <c r="G341" s="265" t="str">
        <f>IF(B341="","",+VLOOKUP(B341,TRANSPORTE,4,TRUE))</f>
        <v/>
      </c>
      <c r="H341" s="230" t="str">
        <f>IF(B341=0,"",ROUND(G341*F341*E341,0))</f>
        <v/>
      </c>
    </row>
    <row r="342" spans="2:8" x14ac:dyDescent="0.25">
      <c r="B342" s="183"/>
      <c r="C342" s="828"/>
      <c r="D342" s="828"/>
      <c r="E342" s="187"/>
      <c r="F342" s="187"/>
      <c r="G342" s="218" t="s">
        <v>7</v>
      </c>
      <c r="H342" s="223">
        <f>+SUM(H340:H341)</f>
        <v>0</v>
      </c>
    </row>
    <row r="343" spans="2:8" x14ac:dyDescent="0.25">
      <c r="B343" s="183"/>
      <c r="C343" s="828"/>
      <c r="D343" s="828"/>
      <c r="E343" s="187"/>
      <c r="F343" s="187"/>
      <c r="G343" s="187"/>
      <c r="H343" s="188"/>
    </row>
    <row r="344" spans="2:8" x14ac:dyDescent="0.25">
      <c r="B344" s="825" t="s">
        <v>114</v>
      </c>
      <c r="C344" s="826"/>
      <c r="D344" s="826"/>
      <c r="E344" s="826"/>
      <c r="F344" s="826"/>
      <c r="G344" s="826"/>
      <c r="H344" s="827"/>
    </row>
    <row r="345" spans="2:8" x14ac:dyDescent="0.25">
      <c r="B345" s="217" t="s">
        <v>105</v>
      </c>
      <c r="C345" s="218" t="s">
        <v>380</v>
      </c>
      <c r="D345" s="218" t="s">
        <v>111</v>
      </c>
      <c r="E345" s="218" t="s">
        <v>115</v>
      </c>
      <c r="F345" s="218" t="s">
        <v>116</v>
      </c>
      <c r="G345" s="218" t="s">
        <v>107</v>
      </c>
      <c r="H345" s="225" t="s">
        <v>109</v>
      </c>
    </row>
    <row r="346" spans="2:8" x14ac:dyDescent="0.25">
      <c r="B346" s="266">
        <v>4004</v>
      </c>
      <c r="C346" s="261" t="str">
        <f>IF(B346="","",+VLOOKUP(B346,MO,2,TRUE))</f>
        <v>AYUDANTE</v>
      </c>
      <c r="D346" s="272">
        <v>1</v>
      </c>
      <c r="E346" s="257">
        <f>IF(B346="","",+VLOOKUP(B346,MO,4,TRUE))</f>
        <v>54107</v>
      </c>
      <c r="F346" s="257">
        <f>IF(B346="","",+ROUND(E346*D346*1.8,0))</f>
        <v>97393</v>
      </c>
      <c r="G346" s="276">
        <v>2</v>
      </c>
      <c r="H346" s="259">
        <f>IF(B346=0,"",+IF(ROUND(F346/G346,0)&lt;1,+ROUND(F346/G346,0),ROUND(F346/G346,0)))</f>
        <v>48697</v>
      </c>
    </row>
    <row r="347" spans="2:8" x14ac:dyDescent="0.25">
      <c r="B347" s="267">
        <v>4003</v>
      </c>
      <c r="C347" s="229" t="str">
        <f>IF(B347="","",+VLOOKUP(B347,MO,2,TRUE))</f>
        <v>OFICIAL</v>
      </c>
      <c r="D347" s="271">
        <v>1</v>
      </c>
      <c r="E347" s="258">
        <f>IF(B347="","",+VLOOKUP(B347,MO,4,TRUE))</f>
        <v>81161</v>
      </c>
      <c r="F347" s="258">
        <f>IF(B347="","",+ROUND(E347*D347*1.8,0))</f>
        <v>146090</v>
      </c>
      <c r="G347" s="280">
        <v>2</v>
      </c>
      <c r="H347" s="260">
        <f>IF(B347=0,"",+IF(ROUND(F347/G347,0)&lt;1,+ROUND(F347/G347,0),ROUND(F347/G347,0)))</f>
        <v>73045</v>
      </c>
    </row>
    <row r="348" spans="2:8" x14ac:dyDescent="0.25">
      <c r="B348" s="266"/>
      <c r="C348" s="261" t="str">
        <f>IF(B348="","",+VLOOKUP(B348,MO,2,TRUE))</f>
        <v/>
      </c>
      <c r="D348" s="272"/>
      <c r="E348" s="257" t="str">
        <f>IF(B348="","",+VLOOKUP(B348,MO,4,TRUE))</f>
        <v/>
      </c>
      <c r="F348" s="257" t="str">
        <f>IF(B348="","",+ROUND(E348*D348*1.8,0))</f>
        <v/>
      </c>
      <c r="G348" s="273"/>
      <c r="H348" s="259" t="str">
        <f>IF(B348=0,"",+IF(ROUND(F348/G348,0)&lt;1,+ROUND(F348/G348,0),ROUND(F348/G348,0)))</f>
        <v/>
      </c>
    </row>
    <row r="349" spans="2:8" x14ac:dyDescent="0.25">
      <c r="B349" s="183"/>
      <c r="C349" s="184"/>
      <c r="D349" s="184"/>
      <c r="E349" s="187"/>
      <c r="F349" s="184"/>
      <c r="G349" s="218" t="s">
        <v>7</v>
      </c>
      <c r="H349" s="222">
        <f>+SUM(H346:H348)</f>
        <v>121742</v>
      </c>
    </row>
    <row r="350" spans="2:8" x14ac:dyDescent="0.25">
      <c r="B350" s="183"/>
      <c r="C350" s="184"/>
      <c r="D350" s="184"/>
      <c r="E350" s="189"/>
      <c r="F350" s="184"/>
      <c r="G350" s="184"/>
      <c r="H350" s="190"/>
    </row>
    <row r="351" spans="2:8" x14ac:dyDescent="0.25">
      <c r="B351" s="204"/>
      <c r="C351" s="205"/>
      <c r="D351" s="205"/>
      <c r="E351" s="206" t="s">
        <v>117</v>
      </c>
      <c r="F351" s="205"/>
      <c r="G351" s="207"/>
      <c r="H351" s="226">
        <f>+ROUND(H349+H342+H336+H328,0)</f>
        <v>812942</v>
      </c>
    </row>
    <row r="352" spans="2:8" x14ac:dyDescent="0.25">
      <c r="B352" s="208"/>
      <c r="C352" s="209"/>
      <c r="D352" s="210"/>
      <c r="E352" s="211" t="s">
        <v>118</v>
      </c>
      <c r="F352" s="211"/>
      <c r="G352" s="212">
        <v>0.36</v>
      </c>
      <c r="H352" s="227">
        <f>+ROUND(H351*G352,0)</f>
        <v>292659</v>
      </c>
    </row>
    <row r="353" spans="2:8" x14ac:dyDescent="0.25">
      <c r="B353" s="213"/>
      <c r="C353" s="214"/>
      <c r="D353" s="214"/>
      <c r="E353" s="215" t="s">
        <v>119</v>
      </c>
      <c r="F353" s="214"/>
      <c r="G353" s="216"/>
      <c r="H353" s="228">
        <f>+H352+H351</f>
        <v>1105601</v>
      </c>
    </row>
    <row r="354" spans="2:8" x14ac:dyDescent="0.25">
      <c r="B354" s="197" t="s">
        <v>135</v>
      </c>
      <c r="C354" s="184"/>
      <c r="D354" s="184"/>
      <c r="E354" s="196" t="s">
        <v>136</v>
      </c>
      <c r="F354" s="184"/>
      <c r="G354" s="184"/>
      <c r="H354" s="190"/>
    </row>
    <row r="355" spans="2:8" x14ac:dyDescent="0.25">
      <c r="B355" s="667"/>
      <c r="C355" s="668"/>
      <c r="D355" s="195"/>
      <c r="E355" s="668"/>
      <c r="F355" s="668"/>
      <c r="G355" s="668"/>
      <c r="H355" s="669"/>
    </row>
    <row r="356" spans="2:8" x14ac:dyDescent="0.25">
      <c r="B356" s="667" t="str">
        <f>+PRESENTACION!$C$9</f>
        <v>WILSON ESNEYDER SIERRA MAYORGA</v>
      </c>
      <c r="C356" s="668"/>
      <c r="D356" s="195"/>
      <c r="E356" s="668" t="str">
        <f>+PRESENTACION!$C$11</f>
        <v>DIANA MARGARITA CORZO</v>
      </c>
      <c r="F356" s="668"/>
      <c r="G356" s="668"/>
      <c r="H356" s="669"/>
    </row>
    <row r="357" spans="2:8" x14ac:dyDescent="0.25">
      <c r="B357" s="667" t="str">
        <f>+PRESENTACION!$C$10</f>
        <v>AUXILIAR DE INGENIERIA</v>
      </c>
      <c r="C357" s="668"/>
      <c r="D357" s="195"/>
      <c r="E357" s="668" t="str">
        <f>+PRESENTACION!$C$12</f>
        <v>SECRETARIA DE PLANEACION E INFRAESTRUCTURA</v>
      </c>
      <c r="F357" s="668"/>
      <c r="G357" s="668"/>
      <c r="H357" s="669"/>
    </row>
    <row r="358" spans="2:8" ht="16.5" thickBot="1" x14ac:dyDescent="0.3">
      <c r="B358" s="191"/>
      <c r="C358" s="192"/>
      <c r="D358" s="192"/>
      <c r="E358" s="192"/>
      <c r="F358" s="192"/>
      <c r="G358" s="192"/>
      <c r="H358" s="193"/>
    </row>
    <row r="360" spans="2:8" ht="16.5" thickBot="1" x14ac:dyDescent="0.3"/>
    <row r="361" spans="2:8" x14ac:dyDescent="0.25">
      <c r="B361" s="845" t="s">
        <v>96</v>
      </c>
      <c r="C361" s="846"/>
      <c r="D361" s="846"/>
      <c r="E361" s="846"/>
      <c r="F361" s="846"/>
      <c r="G361" s="846"/>
      <c r="H361" s="847"/>
    </row>
    <row r="362" spans="2:8" x14ac:dyDescent="0.25">
      <c r="B362" s="198" t="s">
        <v>97</v>
      </c>
      <c r="C362" s="848" t="str">
        <f>+PRESENTACION!$C$2</f>
        <v>MUNICIPIO DE SAN VICENTE DE CHUCURI</v>
      </c>
      <c r="D362" s="848"/>
      <c r="E362" s="848"/>
      <c r="F362" s="848"/>
      <c r="G362" s="848"/>
      <c r="H362" s="849"/>
    </row>
    <row r="363" spans="2:8" x14ac:dyDescent="0.25">
      <c r="B363" s="199" t="s">
        <v>98</v>
      </c>
      <c r="C363" s="850">
        <f>+PRESENTACION!$C$6</f>
        <v>45848</v>
      </c>
      <c r="D363" s="851"/>
      <c r="E363" s="851"/>
      <c r="F363" s="851"/>
      <c r="G363" s="851"/>
      <c r="H363" s="852"/>
    </row>
    <row r="364" spans="2:8" x14ac:dyDescent="0.25">
      <c r="B364" s="853" t="s">
        <v>99</v>
      </c>
      <c r="C364" s="854" t="str">
        <f>+PRESENTACION!$C$4</f>
        <v>ADECUACION DEL POLIDEPORTIVO ESCUELA EL LEON DEL MUNICIPIO DE SAN VICENTE DE CHUCURI</v>
      </c>
      <c r="D364" s="855"/>
      <c r="E364" s="855"/>
      <c r="F364" s="855"/>
      <c r="G364" s="855"/>
      <c r="H364" s="856"/>
    </row>
    <row r="365" spans="2:8" x14ac:dyDescent="0.25">
      <c r="B365" s="853"/>
      <c r="C365" s="855"/>
      <c r="D365" s="855"/>
      <c r="E365" s="855"/>
      <c r="F365" s="855"/>
      <c r="G365" s="855"/>
      <c r="H365" s="856"/>
    </row>
    <row r="366" spans="2:8" x14ac:dyDescent="0.25">
      <c r="B366" s="199" t="s">
        <v>100</v>
      </c>
      <c r="C366" s="200">
        <f>+PRESUPUESTO!$B$31</f>
        <v>6</v>
      </c>
      <c r="D366" s="834" t="str">
        <f>+PRESUPUESTO!$C$27</f>
        <v>PISOS Y ENCHAPES</v>
      </c>
      <c r="E366" s="835"/>
      <c r="F366" s="835"/>
      <c r="G366" s="835"/>
      <c r="H366" s="836"/>
    </row>
    <row r="367" spans="2:8" x14ac:dyDescent="0.25">
      <c r="B367" s="837" t="s">
        <v>101</v>
      </c>
      <c r="C367" s="839">
        <f>+PRESUPUESTO!$B$32</f>
        <v>6.08</v>
      </c>
      <c r="D367" s="840"/>
      <c r="E367" s="840"/>
      <c r="F367" s="841"/>
      <c r="G367" s="203" t="s">
        <v>102</v>
      </c>
      <c r="H367" s="201" t="str">
        <f>+PRESUPUESTO!$D$32</f>
        <v>m²</v>
      </c>
    </row>
    <row r="368" spans="2:8" x14ac:dyDescent="0.25">
      <c r="B368" s="838"/>
      <c r="C368" s="842" t="str">
        <f>+PRESUPUESTO!$C$32</f>
        <v>ESPEJOS</v>
      </c>
      <c r="D368" s="843"/>
      <c r="E368" s="843"/>
      <c r="F368" s="843"/>
      <c r="G368" s="843"/>
      <c r="H368" s="844"/>
    </row>
    <row r="369" spans="2:8" x14ac:dyDescent="0.25">
      <c r="B369" s="176"/>
      <c r="C369" s="177"/>
      <c r="D369" s="177"/>
      <c r="E369" s="177"/>
      <c r="F369" s="177"/>
      <c r="G369" s="177"/>
      <c r="H369" s="178"/>
    </row>
    <row r="370" spans="2:8" x14ac:dyDescent="0.25">
      <c r="B370" s="825" t="s">
        <v>103</v>
      </c>
      <c r="C370" s="826"/>
      <c r="D370" s="826"/>
      <c r="E370" s="826"/>
      <c r="F370" s="826"/>
      <c r="G370" s="826"/>
      <c r="H370" s="827"/>
    </row>
    <row r="371" spans="2:8" x14ac:dyDescent="0.25">
      <c r="B371" s="217" t="s">
        <v>104</v>
      </c>
      <c r="C371" s="830" t="s">
        <v>105</v>
      </c>
      <c r="D371" s="831"/>
      <c r="E371" s="218" t="s">
        <v>106</v>
      </c>
      <c r="F371" s="202" t="s">
        <v>107</v>
      </c>
      <c r="G371" s="218" t="s">
        <v>108</v>
      </c>
      <c r="H371" s="219" t="s">
        <v>109</v>
      </c>
    </row>
    <row r="372" spans="2:8" x14ac:dyDescent="0.25">
      <c r="B372" s="266"/>
      <c r="C372" s="832" t="str">
        <f t="shared" ref="C372:C377" si="60">IF(B372="","",+VLOOKUP(B372,MATERIALES,2,TRUE))</f>
        <v/>
      </c>
      <c r="D372" s="833"/>
      <c r="E372" s="179" t="str">
        <f t="shared" ref="E372:E377" si="61">IF(B372="","",+VLOOKUP(B372,MATERIALES,3,TRUE))</f>
        <v/>
      </c>
      <c r="F372" s="268"/>
      <c r="G372" s="180" t="str">
        <f t="shared" ref="G372:G377" si="62">IF(B372="","",+VLOOKUP(B372,MATERIALES,4,TRUE))</f>
        <v/>
      </c>
      <c r="H372" s="259" t="str">
        <f t="shared" ref="H372:H377" si="63">IF(F372=0,"",+IF(ROUND(G372/F372,0)&lt;1,+ROUND(G372*F372,0),ROUND(G372/F372,0)))</f>
        <v/>
      </c>
    </row>
    <row r="373" spans="2:8" x14ac:dyDescent="0.25">
      <c r="B373" s="267"/>
      <c r="C373" s="829" t="str">
        <f t="shared" si="60"/>
        <v/>
      </c>
      <c r="D373" s="829"/>
      <c r="E373" s="220" t="str">
        <f t="shared" si="61"/>
        <v/>
      </c>
      <c r="F373" s="269"/>
      <c r="G373" s="221" t="str">
        <f t="shared" si="62"/>
        <v/>
      </c>
      <c r="H373" s="260" t="str">
        <f t="shared" si="63"/>
        <v/>
      </c>
    </row>
    <row r="374" spans="2:8" x14ac:dyDescent="0.25">
      <c r="B374" s="266"/>
      <c r="C374" s="832" t="str">
        <f t="shared" si="60"/>
        <v/>
      </c>
      <c r="D374" s="833"/>
      <c r="E374" s="179" t="str">
        <f t="shared" si="61"/>
        <v/>
      </c>
      <c r="F374" s="268"/>
      <c r="G374" s="180" t="str">
        <f t="shared" si="62"/>
        <v/>
      </c>
      <c r="H374" s="259" t="str">
        <f t="shared" si="63"/>
        <v/>
      </c>
    </row>
    <row r="375" spans="2:8" x14ac:dyDescent="0.25">
      <c r="B375" s="267"/>
      <c r="C375" s="829" t="str">
        <f t="shared" si="60"/>
        <v/>
      </c>
      <c r="D375" s="829"/>
      <c r="E375" s="220" t="str">
        <f t="shared" si="61"/>
        <v/>
      </c>
      <c r="F375" s="269"/>
      <c r="G375" s="221" t="str">
        <f t="shared" si="62"/>
        <v/>
      </c>
      <c r="H375" s="260" t="str">
        <f t="shared" si="63"/>
        <v/>
      </c>
    </row>
    <row r="376" spans="2:8" x14ac:dyDescent="0.25">
      <c r="B376" s="266"/>
      <c r="C376" s="832" t="str">
        <f t="shared" si="60"/>
        <v/>
      </c>
      <c r="D376" s="833"/>
      <c r="E376" s="179" t="str">
        <f t="shared" si="61"/>
        <v/>
      </c>
      <c r="F376" s="268"/>
      <c r="G376" s="180" t="str">
        <f t="shared" si="62"/>
        <v/>
      </c>
      <c r="H376" s="259" t="str">
        <f t="shared" si="63"/>
        <v/>
      </c>
    </row>
    <row r="377" spans="2:8" x14ac:dyDescent="0.25">
      <c r="B377" s="267">
        <v>1019</v>
      </c>
      <c r="C377" s="829" t="str">
        <f t="shared" si="60"/>
        <v xml:space="preserve">HERRAMIENTA MENOR </v>
      </c>
      <c r="D377" s="829"/>
      <c r="E377" s="220" t="str">
        <f t="shared" si="61"/>
        <v>%</v>
      </c>
      <c r="F377" s="269">
        <f>+H406</f>
        <v>24348</v>
      </c>
      <c r="G377" s="275">
        <f t="shared" si="62"/>
        <v>0.1</v>
      </c>
      <c r="H377" s="260">
        <f t="shared" si="63"/>
        <v>2435</v>
      </c>
    </row>
    <row r="378" spans="2:8" x14ac:dyDescent="0.25">
      <c r="B378" s="183"/>
      <c r="C378" s="184"/>
      <c r="D378" s="184"/>
      <c r="E378" s="184"/>
      <c r="F378" s="184"/>
      <c r="G378" s="218" t="s">
        <v>7</v>
      </c>
      <c r="H378" s="222">
        <f>+SUM(H372:H377)</f>
        <v>2435</v>
      </c>
    </row>
    <row r="379" spans="2:8" x14ac:dyDescent="0.25">
      <c r="B379" s="183"/>
      <c r="C379" s="184"/>
      <c r="D379" s="185"/>
      <c r="E379" s="184"/>
      <c r="F379" s="184"/>
      <c r="G379" s="184"/>
      <c r="H379" s="186"/>
    </row>
    <row r="380" spans="2:8" x14ac:dyDescent="0.25">
      <c r="B380" s="825" t="s">
        <v>110</v>
      </c>
      <c r="C380" s="826"/>
      <c r="D380" s="826"/>
      <c r="E380" s="826"/>
      <c r="F380" s="826"/>
      <c r="G380" s="826"/>
      <c r="H380" s="827"/>
    </row>
    <row r="381" spans="2:8" x14ac:dyDescent="0.25">
      <c r="B381" s="217" t="s">
        <v>104</v>
      </c>
      <c r="C381" s="830" t="s">
        <v>105</v>
      </c>
      <c r="D381" s="831"/>
      <c r="E381" s="218" t="s">
        <v>106</v>
      </c>
      <c r="F381" s="218" t="s">
        <v>111</v>
      </c>
      <c r="G381" s="218" t="s">
        <v>108</v>
      </c>
      <c r="H381" s="222" t="s">
        <v>109</v>
      </c>
    </row>
    <row r="382" spans="2:8" x14ac:dyDescent="0.25">
      <c r="B382" s="266">
        <v>2210</v>
      </c>
      <c r="C382" s="824" t="str">
        <f t="shared" ref="C382:C392" si="64">IF(B382="","",+VLOOKUP(B382,INSUMOS,2,TRUE))</f>
        <v>ESPEJO INCOLORO PLATEADO, 3 MM.</v>
      </c>
      <c r="D382" s="824"/>
      <c r="E382" s="181" t="str">
        <f t="shared" ref="E382:E392" si="65">IF(B382="","",+VLOOKUP(B382,INSUMOS,3,TRUE))</f>
        <v>m²</v>
      </c>
      <c r="F382" s="270">
        <v>1</v>
      </c>
      <c r="G382" s="181">
        <f t="shared" ref="G382:G392" si="66">IF(B382="","",+VLOOKUP(B382,INSUMOS,4,TRUE))</f>
        <v>90500</v>
      </c>
      <c r="H382" s="182">
        <f>IF(F382=0,"",ROUND(G382*F382,0))</f>
        <v>90500</v>
      </c>
    </row>
    <row r="383" spans="2:8" x14ac:dyDescent="0.25">
      <c r="B383" s="267">
        <v>2211</v>
      </c>
      <c r="C383" s="829" t="str">
        <f t="shared" si="64"/>
        <v>CANTEADO DE ESPEJO.</v>
      </c>
      <c r="D383" s="829"/>
      <c r="E383" s="265" t="str">
        <f t="shared" si="65"/>
        <v>m</v>
      </c>
      <c r="F383" s="274">
        <v>4</v>
      </c>
      <c r="G383" s="265">
        <f t="shared" si="66"/>
        <v>6850</v>
      </c>
      <c r="H383" s="230">
        <f t="shared" ref="H383:H392" si="67">IF(F383=0,"",ROUND(G383*F383,0))</f>
        <v>27400</v>
      </c>
    </row>
    <row r="384" spans="2:8" x14ac:dyDescent="0.25">
      <c r="B384" s="266">
        <v>2212</v>
      </c>
      <c r="C384" s="824" t="str">
        <f t="shared" si="64"/>
        <v>MASILLA DE APLICACIÓN CON PISTOLA, DE BASE NEUTRA MONOCOMPONENTE</v>
      </c>
      <c r="D384" s="824"/>
      <c r="E384" s="181" t="str">
        <f t="shared" si="65"/>
        <v>l</v>
      </c>
      <c r="F384" s="270">
        <v>0.15</v>
      </c>
      <c r="G384" s="181">
        <f t="shared" si="66"/>
        <v>56020</v>
      </c>
      <c r="H384" s="182">
        <f t="shared" si="67"/>
        <v>8403</v>
      </c>
    </row>
    <row r="385" spans="2:8" x14ac:dyDescent="0.25">
      <c r="B385" s="267"/>
      <c r="C385" s="829" t="str">
        <f t="shared" si="64"/>
        <v/>
      </c>
      <c r="D385" s="829"/>
      <c r="E385" s="265" t="str">
        <f t="shared" si="65"/>
        <v/>
      </c>
      <c r="F385" s="274"/>
      <c r="G385" s="265" t="str">
        <f t="shared" si="66"/>
        <v/>
      </c>
      <c r="H385" s="230" t="str">
        <f t="shared" si="67"/>
        <v/>
      </c>
    </row>
    <row r="386" spans="2:8" x14ac:dyDescent="0.25">
      <c r="B386" s="266"/>
      <c r="C386" s="824" t="str">
        <f t="shared" si="64"/>
        <v/>
      </c>
      <c r="D386" s="824"/>
      <c r="E386" s="181" t="str">
        <f t="shared" si="65"/>
        <v/>
      </c>
      <c r="F386" s="270"/>
      <c r="G386" s="181" t="str">
        <f t="shared" si="66"/>
        <v/>
      </c>
      <c r="H386" s="182" t="str">
        <f t="shared" si="67"/>
        <v/>
      </c>
    </row>
    <row r="387" spans="2:8" x14ac:dyDescent="0.25">
      <c r="B387" s="267"/>
      <c r="C387" s="829" t="str">
        <f t="shared" si="64"/>
        <v/>
      </c>
      <c r="D387" s="829"/>
      <c r="E387" s="265" t="str">
        <f t="shared" si="65"/>
        <v/>
      </c>
      <c r="F387" s="274"/>
      <c r="G387" s="265" t="str">
        <f t="shared" si="66"/>
        <v/>
      </c>
      <c r="H387" s="230" t="str">
        <f t="shared" si="67"/>
        <v/>
      </c>
    </row>
    <row r="388" spans="2:8" x14ac:dyDescent="0.25">
      <c r="B388" s="266"/>
      <c r="C388" s="824" t="str">
        <f t="shared" si="64"/>
        <v/>
      </c>
      <c r="D388" s="824"/>
      <c r="E388" s="181" t="str">
        <f t="shared" si="65"/>
        <v/>
      </c>
      <c r="F388" s="270"/>
      <c r="G388" s="181" t="str">
        <f t="shared" si="66"/>
        <v/>
      </c>
      <c r="H388" s="182" t="str">
        <f t="shared" si="67"/>
        <v/>
      </c>
    </row>
    <row r="389" spans="2:8" x14ac:dyDescent="0.25">
      <c r="B389" s="267"/>
      <c r="C389" s="829" t="str">
        <f t="shared" si="64"/>
        <v/>
      </c>
      <c r="D389" s="829"/>
      <c r="E389" s="265" t="str">
        <f t="shared" si="65"/>
        <v/>
      </c>
      <c r="F389" s="274"/>
      <c r="G389" s="265" t="str">
        <f t="shared" si="66"/>
        <v/>
      </c>
      <c r="H389" s="230" t="str">
        <f t="shared" si="67"/>
        <v/>
      </c>
    </row>
    <row r="390" spans="2:8" x14ac:dyDescent="0.25">
      <c r="B390" s="266"/>
      <c r="C390" s="824" t="str">
        <f t="shared" si="64"/>
        <v/>
      </c>
      <c r="D390" s="824"/>
      <c r="E390" s="181" t="str">
        <f t="shared" si="65"/>
        <v/>
      </c>
      <c r="F390" s="270"/>
      <c r="G390" s="181" t="str">
        <f t="shared" si="66"/>
        <v/>
      </c>
      <c r="H390" s="182" t="str">
        <f t="shared" si="67"/>
        <v/>
      </c>
    </row>
    <row r="391" spans="2:8" x14ac:dyDescent="0.25">
      <c r="B391" s="267"/>
      <c r="C391" s="829" t="str">
        <f t="shared" si="64"/>
        <v/>
      </c>
      <c r="D391" s="829"/>
      <c r="E391" s="265" t="str">
        <f t="shared" si="65"/>
        <v/>
      </c>
      <c r="F391" s="274"/>
      <c r="G391" s="265" t="str">
        <f t="shared" si="66"/>
        <v/>
      </c>
      <c r="H391" s="230" t="str">
        <f t="shared" si="67"/>
        <v/>
      </c>
    </row>
    <row r="392" spans="2:8" x14ac:dyDescent="0.25">
      <c r="B392" s="266"/>
      <c r="C392" s="824" t="str">
        <f t="shared" si="64"/>
        <v/>
      </c>
      <c r="D392" s="824"/>
      <c r="E392" s="181" t="str">
        <f t="shared" si="65"/>
        <v/>
      </c>
      <c r="F392" s="270"/>
      <c r="G392" s="181" t="str">
        <f t="shared" si="66"/>
        <v/>
      </c>
      <c r="H392" s="182" t="str">
        <f t="shared" si="67"/>
        <v/>
      </c>
    </row>
    <row r="393" spans="2:8" x14ac:dyDescent="0.25">
      <c r="B393" s="183"/>
      <c r="C393" s="184"/>
      <c r="D393" s="184"/>
      <c r="E393" s="184"/>
      <c r="F393" s="184"/>
      <c r="G393" s="218" t="s">
        <v>7</v>
      </c>
      <c r="H393" s="223">
        <f>+SUM(H382:H392)</f>
        <v>126303</v>
      </c>
    </row>
    <row r="394" spans="2:8" x14ac:dyDescent="0.25">
      <c r="B394" s="183"/>
      <c r="C394" s="184"/>
      <c r="D394" s="185"/>
      <c r="E394" s="184"/>
      <c r="F394" s="184"/>
      <c r="G394" s="184"/>
      <c r="H394" s="186"/>
    </row>
    <row r="395" spans="2:8" x14ac:dyDescent="0.25">
      <c r="B395" s="825" t="s">
        <v>112</v>
      </c>
      <c r="C395" s="826"/>
      <c r="D395" s="826"/>
      <c r="E395" s="826"/>
      <c r="F395" s="826"/>
      <c r="G395" s="826"/>
      <c r="H395" s="827"/>
    </row>
    <row r="396" spans="2:8" x14ac:dyDescent="0.25">
      <c r="B396" s="224" t="s">
        <v>104</v>
      </c>
      <c r="C396" s="264" t="s">
        <v>105</v>
      </c>
      <c r="D396" s="262" t="s">
        <v>2</v>
      </c>
      <c r="E396" s="262" t="s">
        <v>3</v>
      </c>
      <c r="F396" s="262" t="s">
        <v>113</v>
      </c>
      <c r="G396" s="262" t="s">
        <v>108</v>
      </c>
      <c r="H396" s="263" t="s">
        <v>109</v>
      </c>
    </row>
    <row r="397" spans="2:8" x14ac:dyDescent="0.25">
      <c r="B397" s="266"/>
      <c r="C397" s="261" t="str">
        <f>IF(B397="","",+VLOOKUP(B397,TRANSPORTE,2,TRUE))</f>
        <v/>
      </c>
      <c r="D397" s="261" t="str">
        <f>IF(B397="","",+VLOOKUP(B397,TRANSPORTE,3,TRUE))</f>
        <v/>
      </c>
      <c r="E397" s="270"/>
      <c r="F397" s="270"/>
      <c r="G397" s="181" t="str">
        <f>IF(B397="","",+VLOOKUP(B397,TRANSPORTE,4,TRUE))</f>
        <v/>
      </c>
      <c r="H397" s="182" t="str">
        <f>IF(B397=0,"",ROUND(G397*F397*E397,0))</f>
        <v/>
      </c>
    </row>
    <row r="398" spans="2:8" x14ac:dyDescent="0.25">
      <c r="B398" s="267"/>
      <c r="C398" s="229" t="str">
        <f>IF(B398="","",+VLOOKUP(B398,TRANSPORTE,2,TRUE))</f>
        <v/>
      </c>
      <c r="D398" s="229" t="str">
        <f>IF(B398="","",+VLOOKUP(B398,TRANSPORTE,3,TRUE))</f>
        <v/>
      </c>
      <c r="E398" s="271"/>
      <c r="F398" s="271"/>
      <c r="G398" s="265" t="str">
        <f>IF(B398="","",+VLOOKUP(B398,TRANSPORTE,4,TRUE))</f>
        <v/>
      </c>
      <c r="H398" s="230" t="str">
        <f>IF(B398=0,"",ROUND(G398*F398*E398,0))</f>
        <v/>
      </c>
    </row>
    <row r="399" spans="2:8" x14ac:dyDescent="0.25">
      <c r="B399" s="183"/>
      <c r="C399" s="828"/>
      <c r="D399" s="828"/>
      <c r="E399" s="187"/>
      <c r="F399" s="187"/>
      <c r="G399" s="218" t="s">
        <v>7</v>
      </c>
      <c r="H399" s="223">
        <f>+SUM(H397:H398)</f>
        <v>0</v>
      </c>
    </row>
    <row r="400" spans="2:8" x14ac:dyDescent="0.25">
      <c r="B400" s="183"/>
      <c r="C400" s="828"/>
      <c r="D400" s="828"/>
      <c r="E400" s="187"/>
      <c r="F400" s="187"/>
      <c r="G400" s="187"/>
      <c r="H400" s="188"/>
    </row>
    <row r="401" spans="2:8" x14ac:dyDescent="0.25">
      <c r="B401" s="825" t="s">
        <v>114</v>
      </c>
      <c r="C401" s="826"/>
      <c r="D401" s="826"/>
      <c r="E401" s="826"/>
      <c r="F401" s="826"/>
      <c r="G401" s="826"/>
      <c r="H401" s="827"/>
    </row>
    <row r="402" spans="2:8" x14ac:dyDescent="0.25">
      <c r="B402" s="217" t="s">
        <v>105</v>
      </c>
      <c r="C402" s="218" t="s">
        <v>380</v>
      </c>
      <c r="D402" s="218" t="s">
        <v>111</v>
      </c>
      <c r="E402" s="218" t="s">
        <v>115</v>
      </c>
      <c r="F402" s="218" t="s">
        <v>116</v>
      </c>
      <c r="G402" s="218" t="s">
        <v>107</v>
      </c>
      <c r="H402" s="225" t="s">
        <v>109</v>
      </c>
    </row>
    <row r="403" spans="2:8" x14ac:dyDescent="0.25">
      <c r="B403" s="266">
        <v>4004</v>
      </c>
      <c r="C403" s="261" t="str">
        <f>IF(B403="","",+VLOOKUP(B403,MO,2,TRUE))</f>
        <v>AYUDANTE</v>
      </c>
      <c r="D403" s="272">
        <v>1</v>
      </c>
      <c r="E403" s="257">
        <f>IF(B403="","",+VLOOKUP(B403,MO,4,TRUE))</f>
        <v>54107</v>
      </c>
      <c r="F403" s="257">
        <f>IF(B403="","",+ROUND(E403*D403*1.8,0))</f>
        <v>97393</v>
      </c>
      <c r="G403" s="276">
        <v>10</v>
      </c>
      <c r="H403" s="259">
        <f>IF(B403=0,"",+IF(ROUND(F403/G403,0)&lt;1,+ROUND(F403/G403,0),ROUND(F403/G403,0)))</f>
        <v>9739</v>
      </c>
    </row>
    <row r="404" spans="2:8" x14ac:dyDescent="0.25">
      <c r="B404" s="267">
        <v>4003</v>
      </c>
      <c r="C404" s="229" t="str">
        <f>IF(B404="","",+VLOOKUP(B404,MO,2,TRUE))</f>
        <v>OFICIAL</v>
      </c>
      <c r="D404" s="271">
        <v>1</v>
      </c>
      <c r="E404" s="258">
        <f>IF(B404="","",+VLOOKUP(B404,MO,4,TRUE))</f>
        <v>81161</v>
      </c>
      <c r="F404" s="258">
        <f>IF(B404="","",+ROUND(E404*D404*1.8,0))</f>
        <v>146090</v>
      </c>
      <c r="G404" s="280">
        <f>+G403</f>
        <v>10</v>
      </c>
      <c r="H404" s="260">
        <f>IF(B404=0,"",+IF(ROUND(F404/G404,0)&lt;1,+ROUND(F404/G404,0),ROUND(F404/G404,0)))</f>
        <v>14609</v>
      </c>
    </row>
    <row r="405" spans="2:8" x14ac:dyDescent="0.25">
      <c r="B405" s="266"/>
      <c r="C405" s="261" t="str">
        <f>IF(B405="","",+VLOOKUP(B405,MO,2,TRUE))</f>
        <v/>
      </c>
      <c r="D405" s="272"/>
      <c r="E405" s="257" t="str">
        <f>IF(B405="","",+VLOOKUP(B405,MO,4,TRUE))</f>
        <v/>
      </c>
      <c r="F405" s="257" t="str">
        <f>IF(B405="","",+ROUND(E405*D405*1.8,0))</f>
        <v/>
      </c>
      <c r="G405" s="273"/>
      <c r="H405" s="259" t="str">
        <f>IF(B405=0,"",+IF(ROUND(F405/G405,0)&lt;1,+ROUND(F405/G405,0),ROUND(F405/G405,0)))</f>
        <v/>
      </c>
    </row>
    <row r="406" spans="2:8" x14ac:dyDescent="0.25">
      <c r="B406" s="183"/>
      <c r="C406" s="184"/>
      <c r="D406" s="184"/>
      <c r="E406" s="187"/>
      <c r="F406" s="184"/>
      <c r="G406" s="218" t="s">
        <v>7</v>
      </c>
      <c r="H406" s="222">
        <f>+SUM(H403:H405)</f>
        <v>24348</v>
      </c>
    </row>
    <row r="407" spans="2:8" x14ac:dyDescent="0.25">
      <c r="B407" s="183"/>
      <c r="C407" s="184"/>
      <c r="D407" s="184"/>
      <c r="E407" s="189"/>
      <c r="F407" s="184"/>
      <c r="G407" s="184"/>
      <c r="H407" s="190"/>
    </row>
    <row r="408" spans="2:8" x14ac:dyDescent="0.25">
      <c r="B408" s="204"/>
      <c r="C408" s="205"/>
      <c r="D408" s="205"/>
      <c r="E408" s="206" t="s">
        <v>117</v>
      </c>
      <c r="F408" s="205"/>
      <c r="G408" s="207"/>
      <c r="H408" s="226">
        <f>+ROUND(H406+H399+H393+H378,0)</f>
        <v>153086</v>
      </c>
    </row>
    <row r="409" spans="2:8" x14ac:dyDescent="0.25">
      <c r="B409" s="208"/>
      <c r="C409" s="209"/>
      <c r="D409" s="210"/>
      <c r="E409" s="211" t="s">
        <v>118</v>
      </c>
      <c r="F409" s="211"/>
      <c r="G409" s="212">
        <v>0.36</v>
      </c>
      <c r="H409" s="227">
        <f>+ROUND(H408*G409,0)</f>
        <v>55111</v>
      </c>
    </row>
    <row r="410" spans="2:8" x14ac:dyDescent="0.25">
      <c r="B410" s="213"/>
      <c r="C410" s="214"/>
      <c r="D410" s="214"/>
      <c r="E410" s="215" t="s">
        <v>119</v>
      </c>
      <c r="F410" s="214"/>
      <c r="G410" s="216"/>
      <c r="H410" s="228">
        <f>+H409+H408</f>
        <v>208197</v>
      </c>
    </row>
    <row r="411" spans="2:8" x14ac:dyDescent="0.25">
      <c r="B411" s="197" t="s">
        <v>135</v>
      </c>
      <c r="C411" s="184"/>
      <c r="D411" s="184"/>
      <c r="E411" s="196" t="s">
        <v>136</v>
      </c>
      <c r="F411" s="184"/>
      <c r="G411" s="184"/>
      <c r="H411" s="190"/>
    </row>
    <row r="412" spans="2:8" x14ac:dyDescent="0.25">
      <c r="B412" s="667"/>
      <c r="C412" s="668"/>
      <c r="D412" s="195"/>
      <c r="E412" s="668"/>
      <c r="F412" s="668"/>
      <c r="G412" s="668"/>
      <c r="H412" s="669"/>
    </row>
    <row r="413" spans="2:8" x14ac:dyDescent="0.25">
      <c r="B413" s="667" t="str">
        <f>+PRESENTACION!$C$9</f>
        <v>WILSON ESNEYDER SIERRA MAYORGA</v>
      </c>
      <c r="C413" s="668"/>
      <c r="D413" s="195"/>
      <c r="E413" s="668" t="str">
        <f>+PRESENTACION!$C$11</f>
        <v>DIANA MARGARITA CORZO</v>
      </c>
      <c r="F413" s="668"/>
      <c r="G413" s="668"/>
      <c r="H413" s="669"/>
    </row>
    <row r="414" spans="2:8" x14ac:dyDescent="0.25">
      <c r="B414" s="667" t="str">
        <f>+PRESENTACION!$C$10</f>
        <v>AUXILIAR DE INGENIERIA</v>
      </c>
      <c r="C414" s="668"/>
      <c r="D414" s="195"/>
      <c r="E414" s="668" t="str">
        <f>+PRESENTACION!$C$12</f>
        <v>SECRETARIA DE PLANEACION E INFRAESTRUCTURA</v>
      </c>
      <c r="F414" s="668"/>
      <c r="G414" s="668"/>
      <c r="H414" s="669"/>
    </row>
    <row r="415" spans="2:8" ht="16.5" thickBot="1" x14ac:dyDescent="0.3">
      <c r="B415" s="191"/>
      <c r="C415" s="192"/>
      <c r="D415" s="192"/>
      <c r="E415" s="192"/>
      <c r="F415" s="192"/>
      <c r="G415" s="192"/>
      <c r="H415" s="193"/>
    </row>
  </sheetData>
  <mergeCells count="281">
    <mergeCell ref="C175:D175"/>
    <mergeCell ref="C176:D176"/>
    <mergeCell ref="C177:D177"/>
    <mergeCell ref="C178:D178"/>
    <mergeCell ref="B202:C202"/>
    <mergeCell ref="E202:H202"/>
    <mergeCell ref="B203:C203"/>
    <mergeCell ref="E203:H203"/>
    <mergeCell ref="B184:H184"/>
    <mergeCell ref="C188:D188"/>
    <mergeCell ref="C189:D189"/>
    <mergeCell ref="B190:H190"/>
    <mergeCell ref="B201:C201"/>
    <mergeCell ref="E201:H201"/>
    <mergeCell ref="C181:D181"/>
    <mergeCell ref="C180:D180"/>
    <mergeCell ref="C179:D179"/>
    <mergeCell ref="B164:H164"/>
    <mergeCell ref="C165:D165"/>
    <mergeCell ref="C166:D166"/>
    <mergeCell ref="C167:D167"/>
    <mergeCell ref="B170:H170"/>
    <mergeCell ref="C171:D171"/>
    <mergeCell ref="C172:D172"/>
    <mergeCell ref="C173:D173"/>
    <mergeCell ref="C174:D174"/>
    <mergeCell ref="B155:H155"/>
    <mergeCell ref="C156:H156"/>
    <mergeCell ref="C157:H157"/>
    <mergeCell ref="B158:B159"/>
    <mergeCell ref="C158:H159"/>
    <mergeCell ref="D160:H160"/>
    <mergeCell ref="B161:B162"/>
    <mergeCell ref="C161:F161"/>
    <mergeCell ref="C162:H162"/>
    <mergeCell ref="B149:C149"/>
    <mergeCell ref="E149:H149"/>
    <mergeCell ref="B150:C150"/>
    <mergeCell ref="E150:H150"/>
    <mergeCell ref="B151:C151"/>
    <mergeCell ref="E151:H151"/>
    <mergeCell ref="C136:D136"/>
    <mergeCell ref="C137:D137"/>
    <mergeCell ref="B138:H138"/>
    <mergeCell ref="C127:D127"/>
    <mergeCell ref="C128:D128"/>
    <mergeCell ref="C129:D129"/>
    <mergeCell ref="B132:H132"/>
    <mergeCell ref="C121:D121"/>
    <mergeCell ref="C122:D122"/>
    <mergeCell ref="C123:D123"/>
    <mergeCell ref="C124:D124"/>
    <mergeCell ref="C125:D125"/>
    <mergeCell ref="C126:D126"/>
    <mergeCell ref="C113:D113"/>
    <mergeCell ref="C114:D114"/>
    <mergeCell ref="B117:H117"/>
    <mergeCell ref="C118:D118"/>
    <mergeCell ref="C119:D119"/>
    <mergeCell ref="C120:D120"/>
    <mergeCell ref="B107:H107"/>
    <mergeCell ref="C108:D108"/>
    <mergeCell ref="C109:D109"/>
    <mergeCell ref="C110:D110"/>
    <mergeCell ref="C111:D111"/>
    <mergeCell ref="C112:D112"/>
    <mergeCell ref="D103:H103"/>
    <mergeCell ref="B104:B105"/>
    <mergeCell ref="C104:F104"/>
    <mergeCell ref="C105:H105"/>
    <mergeCell ref="B93:C93"/>
    <mergeCell ref="E93:H93"/>
    <mergeCell ref="B94:C94"/>
    <mergeCell ref="E94:H94"/>
    <mergeCell ref="B98:H98"/>
    <mergeCell ref="C99:H99"/>
    <mergeCell ref="B81:H81"/>
    <mergeCell ref="B92:C92"/>
    <mergeCell ref="E92:H92"/>
    <mergeCell ref="B75:H75"/>
    <mergeCell ref="C79:D79"/>
    <mergeCell ref="C80:D80"/>
    <mergeCell ref="C100:H100"/>
    <mergeCell ref="B101:B102"/>
    <mergeCell ref="C101:H102"/>
    <mergeCell ref="B67:H67"/>
    <mergeCell ref="C68:D68"/>
    <mergeCell ref="C69:D69"/>
    <mergeCell ref="C70:D70"/>
    <mergeCell ref="C71:D71"/>
    <mergeCell ref="C72:D72"/>
    <mergeCell ref="C62:D62"/>
    <mergeCell ref="C63:D63"/>
    <mergeCell ref="C64:D64"/>
    <mergeCell ref="C60:D60"/>
    <mergeCell ref="C61:D61"/>
    <mergeCell ref="B26:H26"/>
    <mergeCell ref="C29:D29"/>
    <mergeCell ref="C30:D30"/>
    <mergeCell ref="B31:H31"/>
    <mergeCell ref="B44:C44"/>
    <mergeCell ref="E44:H44"/>
    <mergeCell ref="B48:H48"/>
    <mergeCell ref="C49:H49"/>
    <mergeCell ref="C50:H50"/>
    <mergeCell ref="D53:H53"/>
    <mergeCell ref="B54:B55"/>
    <mergeCell ref="C54:F54"/>
    <mergeCell ref="C55:H55"/>
    <mergeCell ref="B57:H57"/>
    <mergeCell ref="C58:D58"/>
    <mergeCell ref="B51:B52"/>
    <mergeCell ref="C51:H52"/>
    <mergeCell ref="B42:C42"/>
    <mergeCell ref="E42:H42"/>
    <mergeCell ref="B43:C43"/>
    <mergeCell ref="E43:H43"/>
    <mergeCell ref="B213:B214"/>
    <mergeCell ref="C213:F213"/>
    <mergeCell ref="C214:H214"/>
    <mergeCell ref="B8:B9"/>
    <mergeCell ref="C8:F8"/>
    <mergeCell ref="C9:H9"/>
    <mergeCell ref="B11:H11"/>
    <mergeCell ref="C12:D12"/>
    <mergeCell ref="B2:H2"/>
    <mergeCell ref="C3:H3"/>
    <mergeCell ref="C4:H4"/>
    <mergeCell ref="B5:B6"/>
    <mergeCell ref="C5:H6"/>
    <mergeCell ref="D7:H7"/>
    <mergeCell ref="C20:D20"/>
    <mergeCell ref="C21:D21"/>
    <mergeCell ref="C22:D22"/>
    <mergeCell ref="C23:D23"/>
    <mergeCell ref="C13:D13"/>
    <mergeCell ref="C14:D14"/>
    <mergeCell ref="C15:D15"/>
    <mergeCell ref="C16:D16"/>
    <mergeCell ref="B19:H19"/>
    <mergeCell ref="C59:D59"/>
    <mergeCell ref="E255:H255"/>
    <mergeCell ref="C227:D227"/>
    <mergeCell ref="C228:D228"/>
    <mergeCell ref="C229:D229"/>
    <mergeCell ref="C230:D230"/>
    <mergeCell ref="C231:D231"/>
    <mergeCell ref="C232:D232"/>
    <mergeCell ref="B236:H236"/>
    <mergeCell ref="C240:D240"/>
    <mergeCell ref="C241:D241"/>
    <mergeCell ref="B242:H242"/>
    <mergeCell ref="B207:H207"/>
    <mergeCell ref="C208:H208"/>
    <mergeCell ref="C209:H209"/>
    <mergeCell ref="B210:B211"/>
    <mergeCell ref="C210:H211"/>
    <mergeCell ref="D212:H212"/>
    <mergeCell ref="B259:H259"/>
    <mergeCell ref="C260:H260"/>
    <mergeCell ref="C261:H261"/>
    <mergeCell ref="B222:H222"/>
    <mergeCell ref="C224:D224"/>
    <mergeCell ref="C225:D225"/>
    <mergeCell ref="C226:D226"/>
    <mergeCell ref="B216:H216"/>
    <mergeCell ref="C217:D217"/>
    <mergeCell ref="C218:D218"/>
    <mergeCell ref="C219:D219"/>
    <mergeCell ref="C223:D223"/>
    <mergeCell ref="B253:C253"/>
    <mergeCell ref="E253:H253"/>
    <mergeCell ref="B254:C254"/>
    <mergeCell ref="E254:H254"/>
    <mergeCell ref="C233:D233"/>
    <mergeCell ref="B255:C255"/>
    <mergeCell ref="B262:B263"/>
    <mergeCell ref="C262:H263"/>
    <mergeCell ref="D264:H264"/>
    <mergeCell ref="B265:B266"/>
    <mergeCell ref="C265:F265"/>
    <mergeCell ref="C266:H266"/>
    <mergeCell ref="B268:H268"/>
    <mergeCell ref="C269:D269"/>
    <mergeCell ref="C270:D270"/>
    <mergeCell ref="C271:D271"/>
    <mergeCell ref="B274:H274"/>
    <mergeCell ref="C275:D275"/>
    <mergeCell ref="C276:D276"/>
    <mergeCell ref="C277:D277"/>
    <mergeCell ref="C278:D278"/>
    <mergeCell ref="C279:D279"/>
    <mergeCell ref="C280:D280"/>
    <mergeCell ref="C281:D281"/>
    <mergeCell ref="C282:D282"/>
    <mergeCell ref="C283:D283"/>
    <mergeCell ref="C284:D284"/>
    <mergeCell ref="C285:D285"/>
    <mergeCell ref="B288:H288"/>
    <mergeCell ref="C292:D292"/>
    <mergeCell ref="C293:D293"/>
    <mergeCell ref="B294:H294"/>
    <mergeCell ref="B305:C305"/>
    <mergeCell ref="E305:H305"/>
    <mergeCell ref="B306:C306"/>
    <mergeCell ref="E306:H306"/>
    <mergeCell ref="B307:C307"/>
    <mergeCell ref="E307:H307"/>
    <mergeCell ref="B311:H311"/>
    <mergeCell ref="C312:H312"/>
    <mergeCell ref="C313:H313"/>
    <mergeCell ref="B314:B315"/>
    <mergeCell ref="C314:H315"/>
    <mergeCell ref="D316:H316"/>
    <mergeCell ref="B317:B318"/>
    <mergeCell ref="C317:F317"/>
    <mergeCell ref="C318:H318"/>
    <mergeCell ref="B320:H320"/>
    <mergeCell ref="C332:D332"/>
    <mergeCell ref="C333:D333"/>
    <mergeCell ref="C334:D334"/>
    <mergeCell ref="C321:D321"/>
    <mergeCell ref="C322:D322"/>
    <mergeCell ref="C323:D323"/>
    <mergeCell ref="C324:D324"/>
    <mergeCell ref="C325:D325"/>
    <mergeCell ref="C326:D326"/>
    <mergeCell ref="C327:D327"/>
    <mergeCell ref="B330:H330"/>
    <mergeCell ref="C331:D331"/>
    <mergeCell ref="C335:D335"/>
    <mergeCell ref="B338:H338"/>
    <mergeCell ref="C342:D342"/>
    <mergeCell ref="C343:D343"/>
    <mergeCell ref="B344:H344"/>
    <mergeCell ref="B355:C355"/>
    <mergeCell ref="E355:H355"/>
    <mergeCell ref="B356:C356"/>
    <mergeCell ref="E356:H356"/>
    <mergeCell ref="B357:C357"/>
    <mergeCell ref="E357:H357"/>
    <mergeCell ref="B361:H361"/>
    <mergeCell ref="C362:H362"/>
    <mergeCell ref="C363:H363"/>
    <mergeCell ref="B364:B365"/>
    <mergeCell ref="C364:H365"/>
    <mergeCell ref="D366:H366"/>
    <mergeCell ref="B367:B368"/>
    <mergeCell ref="C367:F367"/>
    <mergeCell ref="C368:H368"/>
    <mergeCell ref="B370:H370"/>
    <mergeCell ref="C371:D371"/>
    <mergeCell ref="C372:D372"/>
    <mergeCell ref="C373:D373"/>
    <mergeCell ref="C374:D374"/>
    <mergeCell ref="C375:D375"/>
    <mergeCell ref="C376:D376"/>
    <mergeCell ref="C377:D377"/>
    <mergeCell ref="B380:H380"/>
    <mergeCell ref="C381:D381"/>
    <mergeCell ref="C382:D382"/>
    <mergeCell ref="C383:D383"/>
    <mergeCell ref="C384:D384"/>
    <mergeCell ref="C385:D385"/>
    <mergeCell ref="C386:D386"/>
    <mergeCell ref="C387:D387"/>
    <mergeCell ref="C388:D388"/>
    <mergeCell ref="C389:D389"/>
    <mergeCell ref="B413:C413"/>
    <mergeCell ref="E413:H413"/>
    <mergeCell ref="B414:C414"/>
    <mergeCell ref="E414:H414"/>
    <mergeCell ref="C390:D390"/>
    <mergeCell ref="C391:D391"/>
    <mergeCell ref="C392:D392"/>
    <mergeCell ref="B395:H395"/>
    <mergeCell ref="C399:D399"/>
    <mergeCell ref="C400:D400"/>
    <mergeCell ref="B401:H401"/>
    <mergeCell ref="B412:C412"/>
    <mergeCell ref="E412:H412"/>
  </mergeCells>
  <pageMargins left="0.7" right="0.7" top="0.75" bottom="0.75" header="0.3" footer="0.3"/>
  <pageSetup scale="74" fitToHeight="0" orientation="portrait" r:id="rId1"/>
  <rowBreaks count="10" manualBreakCount="10">
    <brk id="46" max="8" man="1"/>
    <brk id="96" max="8" man="1"/>
    <brk id="153" max="8" man="1"/>
    <brk id="183" max="8" man="1"/>
    <brk id="205" max="8" man="1"/>
    <brk id="234" max="8" man="1"/>
    <brk id="257" max="8" man="1"/>
    <brk id="286" max="8" man="1"/>
    <brk id="309" max="8" man="1"/>
    <brk id="359" max="8"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9"/>
  </sheetPr>
  <dimension ref="A1:I1119"/>
  <sheetViews>
    <sheetView view="pageBreakPreview" topLeftCell="A964" zoomScaleNormal="100" zoomScaleSheetLayoutView="100" workbookViewId="0">
      <selection activeCell="G1108" sqref="G1108"/>
    </sheetView>
  </sheetViews>
  <sheetFormatPr baseColWidth="10" defaultColWidth="11.42578125" defaultRowHeight="15.75" x14ac:dyDescent="0.25"/>
  <cols>
    <col min="1" max="1" width="3.42578125" style="1" customWidth="1"/>
    <col min="2" max="2" width="15.7109375" style="1" customWidth="1"/>
    <col min="3" max="3" width="23.7109375" style="1" customWidth="1"/>
    <col min="4" max="4" width="10.85546875" style="1" customWidth="1"/>
    <col min="5" max="5" width="13.28515625" style="1" customWidth="1"/>
    <col min="6" max="7" width="15" style="1" bestFit="1" customWidth="1"/>
    <col min="8" max="8" width="17.7109375" style="1" customWidth="1"/>
    <col min="9" max="9" width="3.140625" style="1" customWidth="1"/>
    <col min="10" max="16384" width="11.42578125" style="9"/>
  </cols>
  <sheetData>
    <row r="1" spans="2:8" s="1" customFormat="1" ht="16.5" thickBot="1" x14ac:dyDescent="0.3"/>
    <row r="2" spans="2:8" x14ac:dyDescent="0.25">
      <c r="B2" s="845" t="s">
        <v>96</v>
      </c>
      <c r="C2" s="846"/>
      <c r="D2" s="846"/>
      <c r="E2" s="846"/>
      <c r="F2" s="846"/>
      <c r="G2" s="846"/>
      <c r="H2" s="847"/>
    </row>
    <row r="3" spans="2:8" x14ac:dyDescent="0.25">
      <c r="B3" s="198" t="s">
        <v>97</v>
      </c>
      <c r="C3" s="848" t="str">
        <f>+PRESENTACION!$C$2</f>
        <v>MUNICIPIO DE SAN VICENTE DE CHUCURI</v>
      </c>
      <c r="D3" s="848"/>
      <c r="E3" s="848"/>
      <c r="F3" s="848"/>
      <c r="G3" s="848"/>
      <c r="H3" s="849"/>
    </row>
    <row r="4" spans="2:8" x14ac:dyDescent="0.25">
      <c r="B4" s="199" t="s">
        <v>98</v>
      </c>
      <c r="C4" s="850">
        <f>+PRESENTACION!$C$6</f>
        <v>45848</v>
      </c>
      <c r="D4" s="851"/>
      <c r="E4" s="851"/>
      <c r="F4" s="851"/>
      <c r="G4" s="851"/>
      <c r="H4" s="852"/>
    </row>
    <row r="5" spans="2:8" x14ac:dyDescent="0.25">
      <c r="B5" s="853" t="s">
        <v>99</v>
      </c>
      <c r="C5" s="854" t="str">
        <f>+PRESENTACION!$C$4</f>
        <v>ADECUACION DEL POLIDEPORTIVO ESCUELA EL LEON DEL MUNICIPIO DE SAN VICENTE DE CHUCURI</v>
      </c>
      <c r="D5" s="855"/>
      <c r="E5" s="855"/>
      <c r="F5" s="855"/>
      <c r="G5" s="855"/>
      <c r="H5" s="856"/>
    </row>
    <row r="6" spans="2:8" x14ac:dyDescent="0.25">
      <c r="B6" s="853"/>
      <c r="C6" s="855"/>
      <c r="D6" s="855"/>
      <c r="E6" s="855"/>
      <c r="F6" s="855"/>
      <c r="G6" s="855"/>
      <c r="H6" s="856"/>
    </row>
    <row r="7" spans="2:8" x14ac:dyDescent="0.25">
      <c r="B7" s="199" t="s">
        <v>100</v>
      </c>
      <c r="C7" s="200">
        <f>+PRESUPUESTO!$B$34</f>
        <v>7</v>
      </c>
      <c r="D7" s="834" t="str">
        <f>+PRESUPUESTO!$C$34</f>
        <v>INSTALACIONES HIDROSANITARIAS</v>
      </c>
      <c r="E7" s="835"/>
      <c r="F7" s="835"/>
      <c r="G7" s="835"/>
      <c r="H7" s="836"/>
    </row>
    <row r="8" spans="2:8" x14ac:dyDescent="0.25">
      <c r="B8" s="837" t="s">
        <v>101</v>
      </c>
      <c r="C8" s="839" t="e">
        <f>+PRESUPUESTO!#REF!</f>
        <v>#REF!</v>
      </c>
      <c r="D8" s="840"/>
      <c r="E8" s="840"/>
      <c r="F8" s="841"/>
      <c r="G8" s="203" t="s">
        <v>102</v>
      </c>
      <c r="H8" s="201" t="e">
        <f>+PRESUPUESTO!#REF!</f>
        <v>#REF!</v>
      </c>
    </row>
    <row r="9" spans="2:8" x14ac:dyDescent="0.25">
      <c r="B9" s="838"/>
      <c r="C9" s="842" t="e">
        <f>+PRESUPUESTO!#REF!</f>
        <v>#REF!</v>
      </c>
      <c r="D9" s="843"/>
      <c r="E9" s="843"/>
      <c r="F9" s="843"/>
      <c r="G9" s="843"/>
      <c r="H9" s="844"/>
    </row>
    <row r="10" spans="2:8" x14ac:dyDescent="0.25">
      <c r="B10" s="176"/>
      <c r="C10" s="177"/>
      <c r="D10" s="177"/>
      <c r="E10" s="177"/>
      <c r="F10" s="177"/>
      <c r="G10" s="177"/>
      <c r="H10" s="178"/>
    </row>
    <row r="11" spans="2:8" x14ac:dyDescent="0.25">
      <c r="B11" s="825" t="s">
        <v>103</v>
      </c>
      <c r="C11" s="826"/>
      <c r="D11" s="826"/>
      <c r="E11" s="826"/>
      <c r="F11" s="826"/>
      <c r="G11" s="826"/>
      <c r="H11" s="827"/>
    </row>
    <row r="12" spans="2:8" x14ac:dyDescent="0.25">
      <c r="B12" s="217" t="s">
        <v>104</v>
      </c>
      <c r="C12" s="830" t="s">
        <v>105</v>
      </c>
      <c r="D12" s="831"/>
      <c r="E12" s="218" t="s">
        <v>106</v>
      </c>
      <c r="F12" s="202" t="s">
        <v>107</v>
      </c>
      <c r="G12" s="218" t="s">
        <v>108</v>
      </c>
      <c r="H12" s="219" t="s">
        <v>109</v>
      </c>
    </row>
    <row r="13" spans="2:8" x14ac:dyDescent="0.25">
      <c r="B13" s="266"/>
      <c r="C13" s="832" t="str">
        <f t="shared" ref="C13:C18" si="0">IF(B13="","",+VLOOKUP(B13,MATERIALES,2,TRUE))</f>
        <v/>
      </c>
      <c r="D13" s="833"/>
      <c r="E13" s="179" t="str">
        <f t="shared" ref="E13:E18" si="1">IF(B13="","",+VLOOKUP(B13,MATERIALES,3,TRUE))</f>
        <v/>
      </c>
      <c r="F13" s="268"/>
      <c r="G13" s="180" t="str">
        <f t="shared" ref="G13:G18" si="2">IF(B13="","",+VLOOKUP(B13,MATERIALES,4,TRUE))</f>
        <v/>
      </c>
      <c r="H13" s="259" t="str">
        <f t="shared" ref="H13:H18" si="3">IF(F13=0,"",+IF(ROUND(G13/F13,0)&lt;1,+ROUND(G13*F13,0),ROUND(G13/F13,0)))</f>
        <v/>
      </c>
    </row>
    <row r="14" spans="2:8" x14ac:dyDescent="0.25">
      <c r="B14" s="267"/>
      <c r="C14" s="829" t="str">
        <f t="shared" si="0"/>
        <v/>
      </c>
      <c r="D14" s="829"/>
      <c r="E14" s="220" t="str">
        <f t="shared" si="1"/>
        <v/>
      </c>
      <c r="F14" s="269"/>
      <c r="G14" s="221" t="str">
        <f t="shared" si="2"/>
        <v/>
      </c>
      <c r="H14" s="260" t="str">
        <f t="shared" si="3"/>
        <v/>
      </c>
    </row>
    <row r="15" spans="2:8" x14ac:dyDescent="0.25">
      <c r="B15" s="266"/>
      <c r="C15" s="832" t="str">
        <f t="shared" si="0"/>
        <v/>
      </c>
      <c r="D15" s="833"/>
      <c r="E15" s="179" t="str">
        <f t="shared" si="1"/>
        <v/>
      </c>
      <c r="F15" s="268"/>
      <c r="G15" s="180" t="str">
        <f t="shared" si="2"/>
        <v/>
      </c>
      <c r="H15" s="259" t="str">
        <f t="shared" si="3"/>
        <v/>
      </c>
    </row>
    <row r="16" spans="2:8" x14ac:dyDescent="0.25">
      <c r="B16" s="267"/>
      <c r="C16" s="829" t="str">
        <f t="shared" si="0"/>
        <v/>
      </c>
      <c r="D16" s="829"/>
      <c r="E16" s="220" t="str">
        <f t="shared" si="1"/>
        <v/>
      </c>
      <c r="F16" s="269"/>
      <c r="G16" s="221" t="str">
        <f t="shared" si="2"/>
        <v/>
      </c>
      <c r="H16" s="260" t="str">
        <f t="shared" si="3"/>
        <v/>
      </c>
    </row>
    <row r="17" spans="2:8" x14ac:dyDescent="0.25">
      <c r="B17" s="266"/>
      <c r="C17" s="832" t="str">
        <f t="shared" si="0"/>
        <v/>
      </c>
      <c r="D17" s="833"/>
      <c r="E17" s="179" t="str">
        <f t="shared" si="1"/>
        <v/>
      </c>
      <c r="F17" s="268"/>
      <c r="G17" s="180" t="str">
        <f t="shared" si="2"/>
        <v/>
      </c>
      <c r="H17" s="259" t="str">
        <f t="shared" si="3"/>
        <v/>
      </c>
    </row>
    <row r="18" spans="2:8" x14ac:dyDescent="0.25">
      <c r="B18" s="267">
        <v>1019</v>
      </c>
      <c r="C18" s="829" t="str">
        <f t="shared" si="0"/>
        <v xml:space="preserve">HERRAMIENTA MENOR </v>
      </c>
      <c r="D18" s="829"/>
      <c r="E18" s="220" t="str">
        <f t="shared" si="1"/>
        <v>%</v>
      </c>
      <c r="F18" s="269">
        <f>+H46</f>
        <v>18937</v>
      </c>
      <c r="G18" s="275">
        <f t="shared" si="2"/>
        <v>0.1</v>
      </c>
      <c r="H18" s="260">
        <f t="shared" si="3"/>
        <v>1894</v>
      </c>
    </row>
    <row r="19" spans="2:8" x14ac:dyDescent="0.25">
      <c r="B19" s="183"/>
      <c r="C19" s="184"/>
      <c r="D19" s="184"/>
      <c r="E19" s="184"/>
      <c r="F19" s="184"/>
      <c r="G19" s="218" t="s">
        <v>7</v>
      </c>
      <c r="H19" s="222">
        <f>+SUM(H13:H18)</f>
        <v>1894</v>
      </c>
    </row>
    <row r="20" spans="2:8" x14ac:dyDescent="0.25">
      <c r="B20" s="183"/>
      <c r="C20" s="184"/>
      <c r="D20" s="185"/>
      <c r="E20" s="184"/>
      <c r="F20" s="184"/>
      <c r="G20" s="184"/>
      <c r="H20" s="186"/>
    </row>
    <row r="21" spans="2:8" x14ac:dyDescent="0.25">
      <c r="B21" s="825" t="s">
        <v>110</v>
      </c>
      <c r="C21" s="826"/>
      <c r="D21" s="826"/>
      <c r="E21" s="826"/>
      <c r="F21" s="826"/>
      <c r="G21" s="826"/>
      <c r="H21" s="827"/>
    </row>
    <row r="22" spans="2:8" x14ac:dyDescent="0.25">
      <c r="B22" s="217" t="s">
        <v>104</v>
      </c>
      <c r="C22" s="830" t="s">
        <v>105</v>
      </c>
      <c r="D22" s="831"/>
      <c r="E22" s="218" t="s">
        <v>106</v>
      </c>
      <c r="F22" s="218" t="s">
        <v>111</v>
      </c>
      <c r="G22" s="218" t="s">
        <v>108</v>
      </c>
      <c r="H22" s="222" t="s">
        <v>109</v>
      </c>
    </row>
    <row r="23" spans="2:8" x14ac:dyDescent="0.25">
      <c r="B23" s="266">
        <v>2085</v>
      </c>
      <c r="C23" s="824" t="str">
        <f t="shared" ref="C23:C32" si="4">IF(B23="","",+VLOOKUP(B23,INSUMOS,2,TRUE))</f>
        <v>LIMPIADOR PVC</v>
      </c>
      <c r="D23" s="824"/>
      <c r="E23" s="181" t="str">
        <f t="shared" ref="E23:E32" si="5">IF(B23="","",+VLOOKUP(B23,INSUMOS,3,TRUE))</f>
        <v>1/4 Galon</v>
      </c>
      <c r="F23" s="270">
        <v>0.01</v>
      </c>
      <c r="G23" s="181">
        <f t="shared" ref="G23:G32" si="6">IF(B23="","",+VLOOKUP(B23,INSUMOS,4,TRUE))</f>
        <v>53550</v>
      </c>
      <c r="H23" s="182">
        <f>IF(F23=0,"",ROUND(G23*F23,0))</f>
        <v>536</v>
      </c>
    </row>
    <row r="24" spans="2:8" x14ac:dyDescent="0.25">
      <c r="B24" s="267">
        <v>2150</v>
      </c>
      <c r="C24" s="829" t="str">
        <f t="shared" si="4"/>
        <v>SOLDADURA LIQUIDA PVC</v>
      </c>
      <c r="D24" s="829"/>
      <c r="E24" s="265" t="str">
        <f t="shared" si="5"/>
        <v>1/4 Galon</v>
      </c>
      <c r="F24" s="274">
        <v>0.01</v>
      </c>
      <c r="G24" s="265">
        <f t="shared" si="6"/>
        <v>113050</v>
      </c>
      <c r="H24" s="230">
        <f t="shared" ref="H24:H32" si="7">IF(F24=0,"",ROUND(G24*F24,0))</f>
        <v>1131</v>
      </c>
    </row>
    <row r="25" spans="2:8" x14ac:dyDescent="0.25">
      <c r="B25" s="266">
        <v>2178</v>
      </c>
      <c r="C25" s="824" t="str">
        <f t="shared" si="4"/>
        <v>TUBERIA PVC 1/2 POTABLE RDE 9</v>
      </c>
      <c r="D25" s="824"/>
      <c r="E25" s="181" t="str">
        <f t="shared" si="5"/>
        <v>m</v>
      </c>
      <c r="F25" s="270">
        <v>1</v>
      </c>
      <c r="G25" s="181">
        <f t="shared" si="6"/>
        <v>5500</v>
      </c>
      <c r="H25" s="182">
        <f t="shared" si="7"/>
        <v>5500</v>
      </c>
    </row>
    <row r="26" spans="2:8" x14ac:dyDescent="0.25">
      <c r="B26" s="267">
        <v>2213</v>
      </c>
      <c r="C26" s="829" t="str">
        <f t="shared" si="4"/>
        <v>CODO 90 GRADOS 1/2 PRESION</v>
      </c>
      <c r="D26" s="829"/>
      <c r="E26" s="265" t="str">
        <f t="shared" si="5"/>
        <v>Und</v>
      </c>
      <c r="F26" s="274">
        <v>1</v>
      </c>
      <c r="G26" s="265">
        <f t="shared" si="6"/>
        <v>700</v>
      </c>
      <c r="H26" s="230">
        <f t="shared" si="7"/>
        <v>700</v>
      </c>
    </row>
    <row r="27" spans="2:8" x14ac:dyDescent="0.25">
      <c r="B27" s="266">
        <v>2214</v>
      </c>
      <c r="C27" s="824" t="str">
        <f t="shared" si="4"/>
        <v>TEE  1/2</v>
      </c>
      <c r="D27" s="824"/>
      <c r="E27" s="181" t="str">
        <f t="shared" si="5"/>
        <v>Und</v>
      </c>
      <c r="F27" s="270">
        <v>1</v>
      </c>
      <c r="G27" s="181">
        <f t="shared" si="6"/>
        <v>900</v>
      </c>
      <c r="H27" s="182">
        <f t="shared" si="7"/>
        <v>900</v>
      </c>
    </row>
    <row r="28" spans="2:8" x14ac:dyDescent="0.25">
      <c r="B28" s="267"/>
      <c r="C28" s="829" t="str">
        <f t="shared" si="4"/>
        <v/>
      </c>
      <c r="D28" s="829"/>
      <c r="E28" s="265" t="str">
        <f t="shared" si="5"/>
        <v/>
      </c>
      <c r="F28" s="274"/>
      <c r="G28" s="265" t="str">
        <f t="shared" si="6"/>
        <v/>
      </c>
      <c r="H28" s="230" t="str">
        <f t="shared" si="7"/>
        <v/>
      </c>
    </row>
    <row r="29" spans="2:8" x14ac:dyDescent="0.25">
      <c r="B29" s="266"/>
      <c r="C29" s="824" t="str">
        <f t="shared" si="4"/>
        <v/>
      </c>
      <c r="D29" s="824"/>
      <c r="E29" s="181" t="str">
        <f t="shared" si="5"/>
        <v/>
      </c>
      <c r="F29" s="270"/>
      <c r="G29" s="181" t="str">
        <f t="shared" si="6"/>
        <v/>
      </c>
      <c r="H29" s="182" t="str">
        <f t="shared" si="7"/>
        <v/>
      </c>
    </row>
    <row r="30" spans="2:8" x14ac:dyDescent="0.25">
      <c r="B30" s="267"/>
      <c r="C30" s="829" t="str">
        <f t="shared" si="4"/>
        <v/>
      </c>
      <c r="D30" s="829"/>
      <c r="E30" s="265" t="str">
        <f t="shared" si="5"/>
        <v/>
      </c>
      <c r="F30" s="274"/>
      <c r="G30" s="265" t="str">
        <f t="shared" si="6"/>
        <v/>
      </c>
      <c r="H30" s="230" t="str">
        <f t="shared" si="7"/>
        <v/>
      </c>
    </row>
    <row r="31" spans="2:8" x14ac:dyDescent="0.25">
      <c r="B31" s="266"/>
      <c r="C31" s="824" t="str">
        <f t="shared" si="4"/>
        <v/>
      </c>
      <c r="D31" s="824"/>
      <c r="E31" s="181" t="str">
        <f t="shared" si="5"/>
        <v/>
      </c>
      <c r="F31" s="270"/>
      <c r="G31" s="181" t="str">
        <f t="shared" si="6"/>
        <v/>
      </c>
      <c r="H31" s="182" t="str">
        <f t="shared" si="7"/>
        <v/>
      </c>
    </row>
    <row r="32" spans="2:8" x14ac:dyDescent="0.25">
      <c r="B32" s="267"/>
      <c r="C32" s="829" t="str">
        <f t="shared" si="4"/>
        <v/>
      </c>
      <c r="D32" s="829"/>
      <c r="E32" s="265" t="str">
        <f t="shared" si="5"/>
        <v/>
      </c>
      <c r="F32" s="274"/>
      <c r="G32" s="265" t="str">
        <f t="shared" si="6"/>
        <v/>
      </c>
      <c r="H32" s="230" t="str">
        <f t="shared" si="7"/>
        <v/>
      </c>
    </row>
    <row r="33" spans="2:8" x14ac:dyDescent="0.25">
      <c r="B33" s="183"/>
      <c r="C33" s="184"/>
      <c r="D33" s="184"/>
      <c r="E33" s="184"/>
      <c r="F33" s="184"/>
      <c r="G33" s="218" t="s">
        <v>7</v>
      </c>
      <c r="H33" s="223">
        <f>+SUM(H23:H32)</f>
        <v>8767</v>
      </c>
    </row>
    <row r="34" spans="2:8" x14ac:dyDescent="0.25">
      <c r="B34" s="183"/>
      <c r="C34" s="184"/>
      <c r="D34" s="185"/>
      <c r="E34" s="184"/>
      <c r="F34" s="184"/>
      <c r="G34" s="184"/>
      <c r="H34" s="186"/>
    </row>
    <row r="35" spans="2:8" x14ac:dyDescent="0.25">
      <c r="B35" s="825" t="s">
        <v>112</v>
      </c>
      <c r="C35" s="826"/>
      <c r="D35" s="826"/>
      <c r="E35" s="826"/>
      <c r="F35" s="826"/>
      <c r="G35" s="826"/>
      <c r="H35" s="827"/>
    </row>
    <row r="36" spans="2:8" x14ac:dyDescent="0.25">
      <c r="B36" s="224" t="s">
        <v>104</v>
      </c>
      <c r="C36" s="264" t="s">
        <v>105</v>
      </c>
      <c r="D36" s="262" t="s">
        <v>2</v>
      </c>
      <c r="E36" s="262" t="s">
        <v>3</v>
      </c>
      <c r="F36" s="262" t="s">
        <v>113</v>
      </c>
      <c r="G36" s="262" t="s">
        <v>108</v>
      </c>
      <c r="H36" s="263" t="s">
        <v>109</v>
      </c>
    </row>
    <row r="37" spans="2:8" x14ac:dyDescent="0.25">
      <c r="B37" s="266"/>
      <c r="C37" s="261" t="str">
        <f>IF(B37="","",+VLOOKUP(B37,TRANSPORTE,2,TRUE))</f>
        <v/>
      </c>
      <c r="D37" s="261" t="str">
        <f>IF(B37="","",+VLOOKUP(B37,TRANSPORTE,3,TRUE))</f>
        <v/>
      </c>
      <c r="E37" s="270"/>
      <c r="F37" s="270"/>
      <c r="G37" s="181" t="str">
        <f>IF(B37="","",+VLOOKUP(B37,TRANSPORTE,4,TRUE))</f>
        <v/>
      </c>
      <c r="H37" s="182" t="str">
        <f>IF(B37=0,"",ROUND(G37*F37*E37,0))</f>
        <v/>
      </c>
    </row>
    <row r="38" spans="2:8" x14ac:dyDescent="0.25">
      <c r="B38" s="267"/>
      <c r="C38" s="229" t="str">
        <f>IF(B38="","",+VLOOKUP(B38,TRANSPORTE,2,TRUE))</f>
        <v/>
      </c>
      <c r="D38" s="229" t="str">
        <f>IF(B38="","",+VLOOKUP(B38,TRANSPORTE,3,TRUE))</f>
        <v/>
      </c>
      <c r="E38" s="271"/>
      <c r="F38" s="271"/>
      <c r="G38" s="265" t="str">
        <f>IF(B38="","",+VLOOKUP(B38,TRANSPORTE,4,TRUE))</f>
        <v/>
      </c>
      <c r="H38" s="230" t="str">
        <f>IF(B38=0,"",ROUND(G38*F38*E38,0))</f>
        <v/>
      </c>
    </row>
    <row r="39" spans="2:8" x14ac:dyDescent="0.25">
      <c r="B39" s="183"/>
      <c r="C39" s="828"/>
      <c r="D39" s="828"/>
      <c r="E39" s="187"/>
      <c r="F39" s="187"/>
      <c r="G39" s="218" t="s">
        <v>7</v>
      </c>
      <c r="H39" s="223">
        <f>+SUM(H37:H38)</f>
        <v>0</v>
      </c>
    </row>
    <row r="40" spans="2:8" x14ac:dyDescent="0.25">
      <c r="B40" s="183"/>
      <c r="C40" s="828"/>
      <c r="D40" s="828"/>
      <c r="E40" s="187"/>
      <c r="F40" s="187"/>
      <c r="G40" s="187"/>
      <c r="H40" s="188"/>
    </row>
    <row r="41" spans="2:8" x14ac:dyDescent="0.25">
      <c r="B41" s="825" t="s">
        <v>114</v>
      </c>
      <c r="C41" s="826"/>
      <c r="D41" s="826"/>
      <c r="E41" s="826"/>
      <c r="F41" s="826"/>
      <c r="G41" s="826"/>
      <c r="H41" s="827"/>
    </row>
    <row r="42" spans="2:8" x14ac:dyDescent="0.25">
      <c r="B42" s="217" t="s">
        <v>105</v>
      </c>
      <c r="C42" s="218" t="s">
        <v>380</v>
      </c>
      <c r="D42" s="218" t="s">
        <v>111</v>
      </c>
      <c r="E42" s="218" t="s">
        <v>115</v>
      </c>
      <c r="F42" s="218" t="s">
        <v>116</v>
      </c>
      <c r="G42" s="218" t="s">
        <v>107</v>
      </c>
      <c r="H42" s="225" t="s">
        <v>109</v>
      </c>
    </row>
    <row r="43" spans="2:8" x14ac:dyDescent="0.25">
      <c r="B43" s="266">
        <v>4004</v>
      </c>
      <c r="C43" s="261" t="str">
        <f>IF(B43="","",+VLOOKUP(B43,MO,2,TRUE))</f>
        <v>AYUDANTE</v>
      </c>
      <c r="D43" s="272">
        <v>2</v>
      </c>
      <c r="E43" s="257">
        <f>IF(B43="","",+VLOOKUP(B43,MO,4,TRUE))</f>
        <v>54107</v>
      </c>
      <c r="F43" s="257">
        <f>IF(B43="","",+ROUND(E43*D43*1.8,0))</f>
        <v>194785</v>
      </c>
      <c r="G43" s="276">
        <v>18</v>
      </c>
      <c r="H43" s="259">
        <f>IF(B43=0,"",+IF(ROUND(F43/G43,0)&lt;1,+ROUND(F43/G43,0),ROUND(F43/G43,0)))</f>
        <v>10821</v>
      </c>
    </row>
    <row r="44" spans="2:8" x14ac:dyDescent="0.25">
      <c r="B44" s="267">
        <v>4003</v>
      </c>
      <c r="C44" s="229" t="str">
        <f>IF(B44="","",+VLOOKUP(B44,MO,2,TRUE))</f>
        <v>OFICIAL</v>
      </c>
      <c r="D44" s="271">
        <v>1</v>
      </c>
      <c r="E44" s="258">
        <f>IF(B44="","",+VLOOKUP(B44,MO,4,TRUE))</f>
        <v>81161</v>
      </c>
      <c r="F44" s="258">
        <f>IF(B44="","",+ROUND(E44*D44*1.8,0))</f>
        <v>146090</v>
      </c>
      <c r="G44" s="280">
        <f>+G43</f>
        <v>18</v>
      </c>
      <c r="H44" s="260">
        <f>IF(B44=0,"",+IF(ROUND(F44/G44,0)&lt;1,+ROUND(F44/G44,0),ROUND(F44/G44,0)))</f>
        <v>8116</v>
      </c>
    </row>
    <row r="45" spans="2:8" x14ac:dyDescent="0.25">
      <c r="B45" s="266"/>
      <c r="C45" s="261" t="str">
        <f>IF(B45="","",+VLOOKUP(B45,MO,2,TRUE))</f>
        <v/>
      </c>
      <c r="D45" s="272"/>
      <c r="E45" s="257" t="str">
        <f>IF(B45="","",+VLOOKUP(B45,MO,4,TRUE))</f>
        <v/>
      </c>
      <c r="F45" s="257" t="str">
        <f>IF(B45="","",+ROUND(E45*D45*1.8,0))</f>
        <v/>
      </c>
      <c r="G45" s="273"/>
      <c r="H45" s="259" t="str">
        <f>IF(B45=0,"",+IF(ROUND(F45/G45,0)&lt;1,+ROUND(F45/G45,0),ROUND(F45/G45,0)))</f>
        <v/>
      </c>
    </row>
    <row r="46" spans="2:8" x14ac:dyDescent="0.25">
      <c r="B46" s="183"/>
      <c r="C46" s="184"/>
      <c r="D46" s="184"/>
      <c r="E46" s="187"/>
      <c r="F46" s="184"/>
      <c r="G46" s="218" t="s">
        <v>7</v>
      </c>
      <c r="H46" s="222">
        <f>+SUM(H43:H45)</f>
        <v>18937</v>
      </c>
    </row>
    <row r="47" spans="2:8" x14ac:dyDescent="0.25">
      <c r="B47" s="183"/>
      <c r="C47" s="184"/>
      <c r="D47" s="184"/>
      <c r="E47" s="189"/>
      <c r="F47" s="184"/>
      <c r="G47" s="184"/>
      <c r="H47" s="190"/>
    </row>
    <row r="48" spans="2:8" x14ac:dyDescent="0.25">
      <c r="B48" s="204"/>
      <c r="C48" s="205"/>
      <c r="D48" s="205"/>
      <c r="E48" s="206" t="s">
        <v>117</v>
      </c>
      <c r="F48" s="205"/>
      <c r="G48" s="207"/>
      <c r="H48" s="226">
        <f>+ROUND(H46+H39+H33+H19,0)</f>
        <v>29598</v>
      </c>
    </row>
    <row r="49" spans="2:8" x14ac:dyDescent="0.25">
      <c r="B49" s="208"/>
      <c r="C49" s="209"/>
      <c r="D49" s="210"/>
      <c r="E49" s="211" t="s">
        <v>118</v>
      </c>
      <c r="F49" s="211"/>
      <c r="G49" s="212">
        <v>0.36</v>
      </c>
      <c r="H49" s="227">
        <f>+ROUND(H48*G49,0)</f>
        <v>10655</v>
      </c>
    </row>
    <row r="50" spans="2:8" x14ac:dyDescent="0.25">
      <c r="B50" s="213"/>
      <c r="C50" s="214"/>
      <c r="D50" s="214"/>
      <c r="E50" s="215" t="s">
        <v>119</v>
      </c>
      <c r="F50" s="214"/>
      <c r="G50" s="216"/>
      <c r="H50" s="228">
        <f>+H49+H48</f>
        <v>40253</v>
      </c>
    </row>
    <row r="51" spans="2:8" x14ac:dyDescent="0.25">
      <c r="B51" s="197" t="s">
        <v>135</v>
      </c>
      <c r="C51" s="184"/>
      <c r="D51" s="184"/>
      <c r="E51" s="196" t="s">
        <v>136</v>
      </c>
      <c r="F51" s="184"/>
      <c r="G51" s="184"/>
      <c r="H51" s="190"/>
    </row>
    <row r="52" spans="2:8" x14ac:dyDescent="0.25">
      <c r="B52" s="667"/>
      <c r="C52" s="668"/>
      <c r="D52" s="195"/>
      <c r="E52" s="668"/>
      <c r="F52" s="668"/>
      <c r="G52" s="668"/>
      <c r="H52" s="669"/>
    </row>
    <row r="53" spans="2:8" x14ac:dyDescent="0.25">
      <c r="B53" s="667" t="str">
        <f>+PRESENTACION!$C$9</f>
        <v>WILSON ESNEYDER SIERRA MAYORGA</v>
      </c>
      <c r="C53" s="668"/>
      <c r="D53" s="195"/>
      <c r="E53" s="668" t="str">
        <f>+PRESENTACION!$C$11</f>
        <v>DIANA MARGARITA CORZO</v>
      </c>
      <c r="F53" s="668"/>
      <c r="G53" s="668"/>
      <c r="H53" s="669"/>
    </row>
    <row r="54" spans="2:8" x14ac:dyDescent="0.25">
      <c r="B54" s="667" t="str">
        <f>+PRESENTACION!$C$10</f>
        <v>AUXILIAR DE INGENIERIA</v>
      </c>
      <c r="C54" s="668"/>
      <c r="D54" s="195"/>
      <c r="E54" s="668" t="str">
        <f>+PRESENTACION!$C$12</f>
        <v>SECRETARIA DE PLANEACION E INFRAESTRUCTURA</v>
      </c>
      <c r="F54" s="668"/>
      <c r="G54" s="668"/>
      <c r="H54" s="669"/>
    </row>
    <row r="55" spans="2:8" ht="16.5" thickBot="1" x14ac:dyDescent="0.3">
      <c r="B55" s="191"/>
      <c r="C55" s="192"/>
      <c r="D55" s="192"/>
      <c r="E55" s="192"/>
      <c r="F55" s="192"/>
      <c r="G55" s="192"/>
      <c r="H55" s="193"/>
    </row>
    <row r="57" spans="2:8" ht="16.5" thickBot="1" x14ac:dyDescent="0.3"/>
    <row r="58" spans="2:8" x14ac:dyDescent="0.25">
      <c r="B58" s="845" t="s">
        <v>96</v>
      </c>
      <c r="C58" s="846"/>
      <c r="D58" s="846"/>
      <c r="E58" s="846"/>
      <c r="F58" s="846"/>
      <c r="G58" s="846"/>
      <c r="H58" s="847"/>
    </row>
    <row r="59" spans="2:8" x14ac:dyDescent="0.25">
      <c r="B59" s="198" t="s">
        <v>97</v>
      </c>
      <c r="C59" s="848" t="str">
        <f>+PRESENTACION!$C$2</f>
        <v>MUNICIPIO DE SAN VICENTE DE CHUCURI</v>
      </c>
      <c r="D59" s="848"/>
      <c r="E59" s="848"/>
      <c r="F59" s="848"/>
      <c r="G59" s="848"/>
      <c r="H59" s="849"/>
    </row>
    <row r="60" spans="2:8" x14ac:dyDescent="0.25">
      <c r="B60" s="199" t="s">
        <v>98</v>
      </c>
      <c r="C60" s="850">
        <f>+PRESENTACION!$C$6</f>
        <v>45848</v>
      </c>
      <c r="D60" s="851"/>
      <c r="E60" s="851"/>
      <c r="F60" s="851"/>
      <c r="G60" s="851"/>
      <c r="H60" s="852"/>
    </row>
    <row r="61" spans="2:8" x14ac:dyDescent="0.25">
      <c r="B61" s="853" t="s">
        <v>99</v>
      </c>
      <c r="C61" s="854" t="str">
        <f>+PRESENTACION!$C$4</f>
        <v>ADECUACION DEL POLIDEPORTIVO ESCUELA EL LEON DEL MUNICIPIO DE SAN VICENTE DE CHUCURI</v>
      </c>
      <c r="D61" s="855"/>
      <c r="E61" s="855"/>
      <c r="F61" s="855"/>
      <c r="G61" s="855"/>
      <c r="H61" s="856"/>
    </row>
    <row r="62" spans="2:8" x14ac:dyDescent="0.25">
      <c r="B62" s="853"/>
      <c r="C62" s="855"/>
      <c r="D62" s="855"/>
      <c r="E62" s="855"/>
      <c r="F62" s="855"/>
      <c r="G62" s="855"/>
      <c r="H62" s="856"/>
    </row>
    <row r="63" spans="2:8" ht="15.75" customHeight="1" x14ac:dyDescent="0.25">
      <c r="B63" s="199" t="s">
        <v>100</v>
      </c>
      <c r="C63" s="200">
        <f>+PRESUPUESTO!$B$34</f>
        <v>7</v>
      </c>
      <c r="D63" s="834" t="str">
        <f>+PRESUPUESTO!$C$34</f>
        <v>INSTALACIONES HIDROSANITARIAS</v>
      </c>
      <c r="E63" s="835"/>
      <c r="F63" s="835"/>
      <c r="G63" s="835"/>
      <c r="H63" s="836"/>
    </row>
    <row r="64" spans="2:8" x14ac:dyDescent="0.25">
      <c r="B64" s="837" t="s">
        <v>101</v>
      </c>
      <c r="C64" s="839" t="e">
        <f>+PRESUPUESTO!#REF!</f>
        <v>#REF!</v>
      </c>
      <c r="D64" s="840"/>
      <c r="E64" s="840"/>
      <c r="F64" s="841"/>
      <c r="G64" s="203" t="s">
        <v>102</v>
      </c>
      <c r="H64" s="201" t="e">
        <f>+PRESUPUESTO!#REF!</f>
        <v>#REF!</v>
      </c>
    </row>
    <row r="65" spans="2:8" x14ac:dyDescent="0.25">
      <c r="B65" s="838"/>
      <c r="C65" s="842" t="e">
        <f>+PRESUPUESTO!#REF!</f>
        <v>#REF!</v>
      </c>
      <c r="D65" s="843"/>
      <c r="E65" s="843"/>
      <c r="F65" s="843"/>
      <c r="G65" s="843"/>
      <c r="H65" s="844"/>
    </row>
    <row r="66" spans="2:8" x14ac:dyDescent="0.25">
      <c r="B66" s="176"/>
      <c r="C66" s="177"/>
      <c r="D66" s="177"/>
      <c r="E66" s="177"/>
      <c r="F66" s="177"/>
      <c r="G66" s="177"/>
      <c r="H66" s="178"/>
    </row>
    <row r="67" spans="2:8" x14ac:dyDescent="0.25">
      <c r="B67" s="825" t="s">
        <v>103</v>
      </c>
      <c r="C67" s="826"/>
      <c r="D67" s="826"/>
      <c r="E67" s="826"/>
      <c r="F67" s="826"/>
      <c r="G67" s="826"/>
      <c r="H67" s="827"/>
    </row>
    <row r="68" spans="2:8" x14ac:dyDescent="0.25">
      <c r="B68" s="217" t="s">
        <v>104</v>
      </c>
      <c r="C68" s="830" t="s">
        <v>105</v>
      </c>
      <c r="D68" s="831"/>
      <c r="E68" s="218" t="s">
        <v>106</v>
      </c>
      <c r="F68" s="202" t="s">
        <v>107</v>
      </c>
      <c r="G68" s="218" t="s">
        <v>108</v>
      </c>
      <c r="H68" s="219" t="s">
        <v>109</v>
      </c>
    </row>
    <row r="69" spans="2:8" x14ac:dyDescent="0.25">
      <c r="B69" s="266"/>
      <c r="C69" s="832" t="str">
        <f t="shared" ref="C69:C74" si="8">IF(B69="","",+VLOOKUP(B69,MATERIALES,2,TRUE))</f>
        <v/>
      </c>
      <c r="D69" s="833"/>
      <c r="E69" s="179" t="str">
        <f t="shared" ref="E69:E74" si="9">IF(B69="","",+VLOOKUP(B69,MATERIALES,3,TRUE))</f>
        <v/>
      </c>
      <c r="F69" s="268"/>
      <c r="G69" s="180" t="str">
        <f t="shared" ref="G69:G74" si="10">IF(B69="","",+VLOOKUP(B69,MATERIALES,4,TRUE))</f>
        <v/>
      </c>
      <c r="H69" s="259" t="str">
        <f t="shared" ref="H69:H74" si="11">IF(F69=0,"",+IF(ROUND(G69/F69,0)&lt;1,+ROUND(G69*F69,0),ROUND(G69/F69,0)))</f>
        <v/>
      </c>
    </row>
    <row r="70" spans="2:8" x14ac:dyDescent="0.25">
      <c r="B70" s="267"/>
      <c r="C70" s="829" t="str">
        <f t="shared" si="8"/>
        <v/>
      </c>
      <c r="D70" s="829"/>
      <c r="E70" s="220" t="str">
        <f t="shared" si="9"/>
        <v/>
      </c>
      <c r="F70" s="269"/>
      <c r="G70" s="221" t="str">
        <f t="shared" si="10"/>
        <v/>
      </c>
      <c r="H70" s="260" t="str">
        <f t="shared" si="11"/>
        <v/>
      </c>
    </row>
    <row r="71" spans="2:8" x14ac:dyDescent="0.25">
      <c r="B71" s="266"/>
      <c r="C71" s="832" t="str">
        <f t="shared" si="8"/>
        <v/>
      </c>
      <c r="D71" s="833"/>
      <c r="E71" s="179" t="str">
        <f t="shared" si="9"/>
        <v/>
      </c>
      <c r="F71" s="268"/>
      <c r="G71" s="180" t="str">
        <f t="shared" si="10"/>
        <v/>
      </c>
      <c r="H71" s="259" t="str">
        <f t="shared" si="11"/>
        <v/>
      </c>
    </row>
    <row r="72" spans="2:8" x14ac:dyDescent="0.25">
      <c r="B72" s="267"/>
      <c r="C72" s="829" t="str">
        <f t="shared" si="8"/>
        <v/>
      </c>
      <c r="D72" s="829"/>
      <c r="E72" s="220" t="str">
        <f t="shared" si="9"/>
        <v/>
      </c>
      <c r="F72" s="269"/>
      <c r="G72" s="221" t="str">
        <f t="shared" si="10"/>
        <v/>
      </c>
      <c r="H72" s="260" t="str">
        <f t="shared" si="11"/>
        <v/>
      </c>
    </row>
    <row r="73" spans="2:8" x14ac:dyDescent="0.25">
      <c r="B73" s="266"/>
      <c r="C73" s="832" t="str">
        <f t="shared" si="8"/>
        <v/>
      </c>
      <c r="D73" s="833"/>
      <c r="E73" s="179" t="str">
        <f t="shared" si="9"/>
        <v/>
      </c>
      <c r="F73" s="268"/>
      <c r="G73" s="180" t="str">
        <f t="shared" si="10"/>
        <v/>
      </c>
      <c r="H73" s="259" t="str">
        <f t="shared" si="11"/>
        <v/>
      </c>
    </row>
    <row r="74" spans="2:8" x14ac:dyDescent="0.25">
      <c r="B74" s="267">
        <v>1019</v>
      </c>
      <c r="C74" s="829" t="str">
        <f t="shared" si="8"/>
        <v xml:space="preserve">HERRAMIENTA MENOR </v>
      </c>
      <c r="D74" s="829"/>
      <c r="E74" s="220" t="str">
        <f t="shared" si="9"/>
        <v>%</v>
      </c>
      <c r="F74" s="269">
        <f>+H102</f>
        <v>18937</v>
      </c>
      <c r="G74" s="275">
        <f t="shared" si="10"/>
        <v>0.1</v>
      </c>
      <c r="H74" s="260">
        <f t="shared" si="11"/>
        <v>1894</v>
      </c>
    </row>
    <row r="75" spans="2:8" x14ac:dyDescent="0.25">
      <c r="B75" s="183"/>
      <c r="C75" s="184"/>
      <c r="D75" s="184"/>
      <c r="E75" s="184"/>
      <c r="F75" s="184"/>
      <c r="G75" s="218" t="s">
        <v>7</v>
      </c>
      <c r="H75" s="222">
        <f>+SUM(H69:H74)</f>
        <v>1894</v>
      </c>
    </row>
    <row r="76" spans="2:8" x14ac:dyDescent="0.25">
      <c r="B76" s="183"/>
      <c r="C76" s="184"/>
      <c r="D76" s="185"/>
      <c r="E76" s="184"/>
      <c r="F76" s="184"/>
      <c r="G76" s="184"/>
      <c r="H76" s="186"/>
    </row>
    <row r="77" spans="2:8" x14ac:dyDescent="0.25">
      <c r="B77" s="825" t="s">
        <v>110</v>
      </c>
      <c r="C77" s="826"/>
      <c r="D77" s="826"/>
      <c r="E77" s="826"/>
      <c r="F77" s="826"/>
      <c r="G77" s="826"/>
      <c r="H77" s="827"/>
    </row>
    <row r="78" spans="2:8" x14ac:dyDescent="0.25">
      <c r="B78" s="217" t="s">
        <v>104</v>
      </c>
      <c r="C78" s="830" t="s">
        <v>105</v>
      </c>
      <c r="D78" s="831"/>
      <c r="E78" s="218" t="s">
        <v>106</v>
      </c>
      <c r="F78" s="218" t="s">
        <v>111</v>
      </c>
      <c r="G78" s="218" t="s">
        <v>108</v>
      </c>
      <c r="H78" s="222" t="s">
        <v>109</v>
      </c>
    </row>
    <row r="79" spans="2:8" x14ac:dyDescent="0.25">
      <c r="B79" s="266">
        <v>2085</v>
      </c>
      <c r="C79" s="824" t="str">
        <f t="shared" ref="C79:C88" si="12">IF(B79="","",+VLOOKUP(B79,INSUMOS,2,TRUE))</f>
        <v>LIMPIADOR PVC</v>
      </c>
      <c r="D79" s="824"/>
      <c r="E79" s="181" t="str">
        <f t="shared" ref="E79:E88" si="13">IF(B79="","",+VLOOKUP(B79,INSUMOS,3,TRUE))</f>
        <v>1/4 Galon</v>
      </c>
      <c r="F79" s="270">
        <v>1.4999999999999999E-2</v>
      </c>
      <c r="G79" s="181">
        <f t="shared" ref="G79:G88" si="14">IF(B79="","",+VLOOKUP(B79,INSUMOS,4,TRUE))</f>
        <v>53550</v>
      </c>
      <c r="H79" s="182">
        <f>IF(F79=0,"",ROUND(G79*F79,0))</f>
        <v>803</v>
      </c>
    </row>
    <row r="80" spans="2:8" x14ac:dyDescent="0.25">
      <c r="B80" s="267">
        <v>2150</v>
      </c>
      <c r="C80" s="829" t="str">
        <f t="shared" si="12"/>
        <v>SOLDADURA LIQUIDA PVC</v>
      </c>
      <c r="D80" s="829"/>
      <c r="E80" s="265" t="str">
        <f t="shared" si="13"/>
        <v>1/4 Galon</v>
      </c>
      <c r="F80" s="270">
        <v>1.4999999999999999E-2</v>
      </c>
      <c r="G80" s="265">
        <f t="shared" si="14"/>
        <v>113050</v>
      </c>
      <c r="H80" s="230">
        <f t="shared" ref="H80:H88" si="15">IF(F80=0,"",ROUND(G80*F80,0))</f>
        <v>1696</v>
      </c>
    </row>
    <row r="81" spans="2:8" x14ac:dyDescent="0.25">
      <c r="B81" s="266">
        <v>2177</v>
      </c>
      <c r="C81" s="824" t="str">
        <f t="shared" si="12"/>
        <v>TUBERIA PVC 1 POTABLE RDE 13.5</v>
      </c>
      <c r="D81" s="824"/>
      <c r="E81" s="181" t="str">
        <f t="shared" si="13"/>
        <v>m</v>
      </c>
      <c r="F81" s="270">
        <v>1</v>
      </c>
      <c r="G81" s="181">
        <f t="shared" si="14"/>
        <v>7950</v>
      </c>
      <c r="H81" s="182">
        <f t="shared" si="15"/>
        <v>7950</v>
      </c>
    </row>
    <row r="82" spans="2:8" x14ac:dyDescent="0.25">
      <c r="B82" s="267">
        <v>2215</v>
      </c>
      <c r="C82" s="829" t="str">
        <f t="shared" si="12"/>
        <v>CODO 90 GRADOS 1" PRESION</v>
      </c>
      <c r="D82" s="829"/>
      <c r="E82" s="265" t="str">
        <f t="shared" si="13"/>
        <v>Und</v>
      </c>
      <c r="F82" s="274">
        <v>1</v>
      </c>
      <c r="G82" s="265">
        <f t="shared" si="14"/>
        <v>2800</v>
      </c>
      <c r="H82" s="230">
        <f t="shared" si="15"/>
        <v>2800</v>
      </c>
    </row>
    <row r="83" spans="2:8" x14ac:dyDescent="0.25">
      <c r="B83" s="266">
        <v>2216</v>
      </c>
      <c r="C83" s="824" t="str">
        <f t="shared" si="12"/>
        <v>TEE  1"</v>
      </c>
      <c r="D83" s="824"/>
      <c r="E83" s="181" t="str">
        <f t="shared" si="13"/>
        <v>Und</v>
      </c>
      <c r="F83" s="270">
        <v>1</v>
      </c>
      <c r="G83" s="181">
        <f t="shared" si="14"/>
        <v>3100</v>
      </c>
      <c r="H83" s="182">
        <f t="shared" si="15"/>
        <v>3100</v>
      </c>
    </row>
    <row r="84" spans="2:8" x14ac:dyDescent="0.25">
      <c r="B84" s="267"/>
      <c r="C84" s="829" t="str">
        <f t="shared" si="12"/>
        <v/>
      </c>
      <c r="D84" s="829"/>
      <c r="E84" s="265" t="str">
        <f t="shared" si="13"/>
        <v/>
      </c>
      <c r="F84" s="274"/>
      <c r="G84" s="265" t="str">
        <f t="shared" si="14"/>
        <v/>
      </c>
      <c r="H84" s="230" t="str">
        <f t="shared" si="15"/>
        <v/>
      </c>
    </row>
    <row r="85" spans="2:8" x14ac:dyDescent="0.25">
      <c r="B85" s="266"/>
      <c r="C85" s="824" t="str">
        <f t="shared" si="12"/>
        <v/>
      </c>
      <c r="D85" s="824"/>
      <c r="E85" s="181" t="str">
        <f t="shared" si="13"/>
        <v/>
      </c>
      <c r="F85" s="270"/>
      <c r="G85" s="181" t="str">
        <f t="shared" si="14"/>
        <v/>
      </c>
      <c r="H85" s="182" t="str">
        <f t="shared" si="15"/>
        <v/>
      </c>
    </row>
    <row r="86" spans="2:8" x14ac:dyDescent="0.25">
      <c r="B86" s="267"/>
      <c r="C86" s="829" t="str">
        <f t="shared" si="12"/>
        <v/>
      </c>
      <c r="D86" s="829"/>
      <c r="E86" s="265" t="str">
        <f t="shared" si="13"/>
        <v/>
      </c>
      <c r="F86" s="274"/>
      <c r="G86" s="265" t="str">
        <f t="shared" si="14"/>
        <v/>
      </c>
      <c r="H86" s="230" t="str">
        <f t="shared" si="15"/>
        <v/>
      </c>
    </row>
    <row r="87" spans="2:8" x14ac:dyDescent="0.25">
      <c r="B87" s="266"/>
      <c r="C87" s="824" t="str">
        <f t="shared" si="12"/>
        <v/>
      </c>
      <c r="D87" s="824"/>
      <c r="E87" s="181" t="str">
        <f t="shared" si="13"/>
        <v/>
      </c>
      <c r="F87" s="270"/>
      <c r="G87" s="181" t="str">
        <f t="shared" si="14"/>
        <v/>
      </c>
      <c r="H87" s="182" t="str">
        <f t="shared" si="15"/>
        <v/>
      </c>
    </row>
    <row r="88" spans="2:8" x14ac:dyDescent="0.25">
      <c r="B88" s="267"/>
      <c r="C88" s="829" t="str">
        <f t="shared" si="12"/>
        <v/>
      </c>
      <c r="D88" s="829"/>
      <c r="E88" s="265" t="str">
        <f t="shared" si="13"/>
        <v/>
      </c>
      <c r="F88" s="274"/>
      <c r="G88" s="265" t="str">
        <f t="shared" si="14"/>
        <v/>
      </c>
      <c r="H88" s="230" t="str">
        <f t="shared" si="15"/>
        <v/>
      </c>
    </row>
    <row r="89" spans="2:8" x14ac:dyDescent="0.25">
      <c r="B89" s="183"/>
      <c r="C89" s="184"/>
      <c r="D89" s="184"/>
      <c r="E89" s="184"/>
      <c r="F89" s="184"/>
      <c r="G89" s="218" t="s">
        <v>7</v>
      </c>
      <c r="H89" s="223">
        <f>+SUM(H79:H88)</f>
        <v>16349</v>
      </c>
    </row>
    <row r="90" spans="2:8" x14ac:dyDescent="0.25">
      <c r="B90" s="183"/>
      <c r="C90" s="184"/>
      <c r="D90" s="185"/>
      <c r="E90" s="184"/>
      <c r="F90" s="184"/>
      <c r="G90" s="184"/>
      <c r="H90" s="186"/>
    </row>
    <row r="91" spans="2:8" x14ac:dyDescent="0.25">
      <c r="B91" s="825" t="s">
        <v>112</v>
      </c>
      <c r="C91" s="826"/>
      <c r="D91" s="826"/>
      <c r="E91" s="826"/>
      <c r="F91" s="826"/>
      <c r="G91" s="826"/>
      <c r="H91" s="827"/>
    </row>
    <row r="92" spans="2:8" x14ac:dyDescent="0.25">
      <c r="B92" s="224" t="s">
        <v>104</v>
      </c>
      <c r="C92" s="264" t="s">
        <v>105</v>
      </c>
      <c r="D92" s="262" t="s">
        <v>2</v>
      </c>
      <c r="E92" s="262" t="s">
        <v>3</v>
      </c>
      <c r="F92" s="262" t="s">
        <v>113</v>
      </c>
      <c r="G92" s="262" t="s">
        <v>108</v>
      </c>
      <c r="H92" s="263" t="s">
        <v>109</v>
      </c>
    </row>
    <row r="93" spans="2:8" x14ac:dyDescent="0.25">
      <c r="B93" s="266"/>
      <c r="C93" s="261" t="str">
        <f>IF(B93="","",+VLOOKUP(B93,TRANSPORTE,2,TRUE))</f>
        <v/>
      </c>
      <c r="D93" s="261" t="str">
        <f>IF(B93="","",+VLOOKUP(B93,TRANSPORTE,3,TRUE))</f>
        <v/>
      </c>
      <c r="E93" s="270"/>
      <c r="F93" s="270"/>
      <c r="G93" s="181" t="str">
        <f>IF(B93="","",+VLOOKUP(B93,TRANSPORTE,4,TRUE))</f>
        <v/>
      </c>
      <c r="H93" s="182" t="str">
        <f>IF(B93=0,"",ROUND(G93*F93*E93,0))</f>
        <v/>
      </c>
    </row>
    <row r="94" spans="2:8" x14ac:dyDescent="0.25">
      <c r="B94" s="267"/>
      <c r="C94" s="229" t="str">
        <f>IF(B94="","",+VLOOKUP(B94,TRANSPORTE,2,TRUE))</f>
        <v/>
      </c>
      <c r="D94" s="229" t="str">
        <f>IF(B94="","",+VLOOKUP(B94,TRANSPORTE,3,TRUE))</f>
        <v/>
      </c>
      <c r="E94" s="271"/>
      <c r="F94" s="271"/>
      <c r="G94" s="265" t="str">
        <f>IF(B94="","",+VLOOKUP(B94,TRANSPORTE,4,TRUE))</f>
        <v/>
      </c>
      <c r="H94" s="230" t="str">
        <f>IF(B94=0,"",ROUND(G94*F94*E94,0))</f>
        <v/>
      </c>
    </row>
    <row r="95" spans="2:8" x14ac:dyDescent="0.25">
      <c r="B95" s="183"/>
      <c r="C95" s="828"/>
      <c r="D95" s="828"/>
      <c r="E95" s="187"/>
      <c r="F95" s="187"/>
      <c r="G95" s="218" t="s">
        <v>7</v>
      </c>
      <c r="H95" s="223">
        <f>+SUM(H93:H94)</f>
        <v>0</v>
      </c>
    </row>
    <row r="96" spans="2:8" x14ac:dyDescent="0.25">
      <c r="B96" s="183"/>
      <c r="C96" s="828"/>
      <c r="D96" s="828"/>
      <c r="E96" s="187"/>
      <c r="F96" s="187"/>
      <c r="G96" s="187"/>
      <c r="H96" s="188"/>
    </row>
    <row r="97" spans="2:8" x14ac:dyDescent="0.25">
      <c r="B97" s="825" t="s">
        <v>114</v>
      </c>
      <c r="C97" s="826"/>
      <c r="D97" s="826"/>
      <c r="E97" s="826"/>
      <c r="F97" s="826"/>
      <c r="G97" s="826"/>
      <c r="H97" s="827"/>
    </row>
    <row r="98" spans="2:8" x14ac:dyDescent="0.25">
      <c r="B98" s="217" t="s">
        <v>105</v>
      </c>
      <c r="C98" s="218" t="s">
        <v>380</v>
      </c>
      <c r="D98" s="218" t="s">
        <v>111</v>
      </c>
      <c r="E98" s="218" t="s">
        <v>115</v>
      </c>
      <c r="F98" s="218" t="s">
        <v>116</v>
      </c>
      <c r="G98" s="218" t="s">
        <v>107</v>
      </c>
      <c r="H98" s="225" t="s">
        <v>109</v>
      </c>
    </row>
    <row r="99" spans="2:8" x14ac:dyDescent="0.25">
      <c r="B99" s="266">
        <v>4004</v>
      </c>
      <c r="C99" s="261" t="str">
        <f>IF(B99="","",+VLOOKUP(B99,MO,2,TRUE))</f>
        <v>AYUDANTE</v>
      </c>
      <c r="D99" s="272">
        <v>2</v>
      </c>
      <c r="E99" s="257">
        <f>IF(B99="","",+VLOOKUP(B99,MO,4,TRUE))</f>
        <v>54107</v>
      </c>
      <c r="F99" s="257">
        <f>IF(B99="","",+ROUND(E99*D99*1.8,0))</f>
        <v>194785</v>
      </c>
      <c r="G99" s="276">
        <v>18</v>
      </c>
      <c r="H99" s="259">
        <f>IF(B99=0,"",+IF(ROUND(F99/G99,0)&lt;1,+ROUND(F99/G99,0),ROUND(F99/G99,0)))</f>
        <v>10821</v>
      </c>
    </row>
    <row r="100" spans="2:8" x14ac:dyDescent="0.25">
      <c r="B100" s="267">
        <v>4003</v>
      </c>
      <c r="C100" s="229" t="str">
        <f>IF(B100="","",+VLOOKUP(B100,MO,2,TRUE))</f>
        <v>OFICIAL</v>
      </c>
      <c r="D100" s="271">
        <v>1</v>
      </c>
      <c r="E100" s="258">
        <f>IF(B100="","",+VLOOKUP(B100,MO,4,TRUE))</f>
        <v>81161</v>
      </c>
      <c r="F100" s="258">
        <f>IF(B100="","",+ROUND(E100*D100*1.8,0))</f>
        <v>146090</v>
      </c>
      <c r="G100" s="280">
        <f>+G99</f>
        <v>18</v>
      </c>
      <c r="H100" s="260">
        <f>IF(B100=0,"",+IF(ROUND(F100/G100,0)&lt;1,+ROUND(F100/G100,0),ROUND(F100/G100,0)))</f>
        <v>8116</v>
      </c>
    </row>
    <row r="101" spans="2:8" x14ac:dyDescent="0.25">
      <c r="B101" s="266"/>
      <c r="C101" s="261" t="str">
        <f>IF(B101="","",+VLOOKUP(B101,MO,2,TRUE))</f>
        <v/>
      </c>
      <c r="D101" s="272"/>
      <c r="E101" s="257" t="str">
        <f>IF(B101="","",+VLOOKUP(B101,MO,4,TRUE))</f>
        <v/>
      </c>
      <c r="F101" s="257" t="str">
        <f>IF(B101="","",+ROUND(E101*D101*1.8,0))</f>
        <v/>
      </c>
      <c r="G101" s="273"/>
      <c r="H101" s="259" t="str">
        <f>IF(B101=0,"",+IF(ROUND(F101/G101,0)&lt;1,+ROUND(F101/G101,0),ROUND(F101/G101,0)))</f>
        <v/>
      </c>
    </row>
    <row r="102" spans="2:8" x14ac:dyDescent="0.25">
      <c r="B102" s="183"/>
      <c r="C102" s="184"/>
      <c r="D102" s="184"/>
      <c r="E102" s="187"/>
      <c r="F102" s="184"/>
      <c r="G102" s="218" t="s">
        <v>7</v>
      </c>
      <c r="H102" s="222">
        <f>+SUM(H99:H101)</f>
        <v>18937</v>
      </c>
    </row>
    <row r="103" spans="2:8" x14ac:dyDescent="0.25">
      <c r="B103" s="183"/>
      <c r="C103" s="184"/>
      <c r="D103" s="184"/>
      <c r="E103" s="189"/>
      <c r="F103" s="184"/>
      <c r="G103" s="184"/>
      <c r="H103" s="190"/>
    </row>
    <row r="104" spans="2:8" x14ac:dyDescent="0.25">
      <c r="B104" s="204"/>
      <c r="C104" s="205"/>
      <c r="D104" s="205"/>
      <c r="E104" s="206" t="s">
        <v>117</v>
      </c>
      <c r="F104" s="205"/>
      <c r="G104" s="207"/>
      <c r="H104" s="226">
        <f>+ROUND(H102+H95+H89+H75,0)</f>
        <v>37180</v>
      </c>
    </row>
    <row r="105" spans="2:8" x14ac:dyDescent="0.25">
      <c r="B105" s="208"/>
      <c r="C105" s="209"/>
      <c r="D105" s="210"/>
      <c r="E105" s="211" t="s">
        <v>118</v>
      </c>
      <c r="F105" s="211"/>
      <c r="G105" s="212">
        <v>0.36</v>
      </c>
      <c r="H105" s="227">
        <f>+ROUND(H104*G105,0)</f>
        <v>13385</v>
      </c>
    </row>
    <row r="106" spans="2:8" x14ac:dyDescent="0.25">
      <c r="B106" s="213"/>
      <c r="C106" s="214"/>
      <c r="D106" s="214"/>
      <c r="E106" s="215" t="s">
        <v>119</v>
      </c>
      <c r="F106" s="214"/>
      <c r="G106" s="216"/>
      <c r="H106" s="228">
        <f>+H105+H104</f>
        <v>50565</v>
      </c>
    </row>
    <row r="107" spans="2:8" x14ac:dyDescent="0.25">
      <c r="B107" s="197" t="s">
        <v>135</v>
      </c>
      <c r="C107" s="184"/>
      <c r="D107" s="184"/>
      <c r="E107" s="196" t="s">
        <v>136</v>
      </c>
      <c r="F107" s="184"/>
      <c r="G107" s="184"/>
      <c r="H107" s="190"/>
    </row>
    <row r="108" spans="2:8" x14ac:dyDescent="0.25">
      <c r="B108" s="667"/>
      <c r="C108" s="668"/>
      <c r="D108" s="195"/>
      <c r="E108" s="668"/>
      <c r="F108" s="668"/>
      <c r="G108" s="668"/>
      <c r="H108" s="669"/>
    </row>
    <row r="109" spans="2:8" x14ac:dyDescent="0.25">
      <c r="B109" s="667" t="str">
        <f>+PRESENTACION!$C$9</f>
        <v>WILSON ESNEYDER SIERRA MAYORGA</v>
      </c>
      <c r="C109" s="668"/>
      <c r="D109" s="195"/>
      <c r="E109" s="668" t="str">
        <f>+PRESENTACION!$C$11</f>
        <v>DIANA MARGARITA CORZO</v>
      </c>
      <c r="F109" s="668"/>
      <c r="G109" s="668"/>
      <c r="H109" s="669"/>
    </row>
    <row r="110" spans="2:8" x14ac:dyDescent="0.25">
      <c r="B110" s="667" t="str">
        <f>+PRESENTACION!$C$10</f>
        <v>AUXILIAR DE INGENIERIA</v>
      </c>
      <c r="C110" s="668"/>
      <c r="D110" s="195"/>
      <c r="E110" s="668" t="str">
        <f>+PRESENTACION!$C$12</f>
        <v>SECRETARIA DE PLANEACION E INFRAESTRUCTURA</v>
      </c>
      <c r="F110" s="668"/>
      <c r="G110" s="668"/>
      <c r="H110" s="669"/>
    </row>
    <row r="111" spans="2:8" ht="16.5" thickBot="1" x14ac:dyDescent="0.3">
      <c r="B111" s="191"/>
      <c r="C111" s="192"/>
      <c r="D111" s="192"/>
      <c r="E111" s="192"/>
      <c r="F111" s="192"/>
      <c r="G111" s="192"/>
      <c r="H111" s="193"/>
    </row>
    <row r="113" spans="2:8" ht="16.5" thickBot="1" x14ac:dyDescent="0.3"/>
    <row r="114" spans="2:8" x14ac:dyDescent="0.25">
      <c r="B114" s="845" t="s">
        <v>96</v>
      </c>
      <c r="C114" s="846"/>
      <c r="D114" s="846"/>
      <c r="E114" s="846"/>
      <c r="F114" s="846"/>
      <c r="G114" s="846"/>
      <c r="H114" s="847"/>
    </row>
    <row r="115" spans="2:8" x14ac:dyDescent="0.25">
      <c r="B115" s="198" t="s">
        <v>97</v>
      </c>
      <c r="C115" s="848" t="str">
        <f>+PRESENTACION!$C$2</f>
        <v>MUNICIPIO DE SAN VICENTE DE CHUCURI</v>
      </c>
      <c r="D115" s="848"/>
      <c r="E115" s="848"/>
      <c r="F115" s="848"/>
      <c r="G115" s="848"/>
      <c r="H115" s="849"/>
    </row>
    <row r="116" spans="2:8" x14ac:dyDescent="0.25">
      <c r="B116" s="199" t="s">
        <v>98</v>
      </c>
      <c r="C116" s="850">
        <f>+PRESENTACION!$C$6</f>
        <v>45848</v>
      </c>
      <c r="D116" s="851"/>
      <c r="E116" s="851"/>
      <c r="F116" s="851"/>
      <c r="G116" s="851"/>
      <c r="H116" s="852"/>
    </row>
    <row r="117" spans="2:8" x14ac:dyDescent="0.25">
      <c r="B117" s="853" t="s">
        <v>99</v>
      </c>
      <c r="C117" s="854" t="str">
        <f>+PRESENTACION!$C$4</f>
        <v>ADECUACION DEL POLIDEPORTIVO ESCUELA EL LEON DEL MUNICIPIO DE SAN VICENTE DE CHUCURI</v>
      </c>
      <c r="D117" s="855"/>
      <c r="E117" s="855"/>
      <c r="F117" s="855"/>
      <c r="G117" s="855"/>
      <c r="H117" s="856"/>
    </row>
    <row r="118" spans="2:8" x14ac:dyDescent="0.25">
      <c r="B118" s="853"/>
      <c r="C118" s="855"/>
      <c r="D118" s="855"/>
      <c r="E118" s="855"/>
      <c r="F118" s="855"/>
      <c r="G118" s="855"/>
      <c r="H118" s="856"/>
    </row>
    <row r="119" spans="2:8" ht="15.75" customHeight="1" x14ac:dyDescent="0.25">
      <c r="B119" s="199" t="s">
        <v>100</v>
      </c>
      <c r="C119" s="200">
        <f>+PRESUPUESTO!$B$34</f>
        <v>7</v>
      </c>
      <c r="D119" s="834" t="str">
        <f>+PRESUPUESTO!$C$34</f>
        <v>INSTALACIONES HIDROSANITARIAS</v>
      </c>
      <c r="E119" s="835"/>
      <c r="F119" s="835"/>
      <c r="G119" s="835"/>
      <c r="H119" s="836"/>
    </row>
    <row r="120" spans="2:8" x14ac:dyDescent="0.25">
      <c r="B120" s="837" t="s">
        <v>101</v>
      </c>
      <c r="C120" s="839" t="e">
        <f>+PRESUPUESTO!#REF!</f>
        <v>#REF!</v>
      </c>
      <c r="D120" s="840"/>
      <c r="E120" s="840"/>
      <c r="F120" s="841"/>
      <c r="G120" s="203" t="s">
        <v>102</v>
      </c>
      <c r="H120" s="201" t="e">
        <f>+PRESUPUESTO!#REF!</f>
        <v>#REF!</v>
      </c>
    </row>
    <row r="121" spans="2:8" x14ac:dyDescent="0.25">
      <c r="B121" s="838"/>
      <c r="C121" s="842" t="e">
        <f>+PRESUPUESTO!#REF!</f>
        <v>#REF!</v>
      </c>
      <c r="D121" s="843"/>
      <c r="E121" s="843"/>
      <c r="F121" s="843"/>
      <c r="G121" s="843"/>
      <c r="H121" s="844"/>
    </row>
    <row r="122" spans="2:8" x14ac:dyDescent="0.25">
      <c r="B122" s="176"/>
      <c r="C122" s="177"/>
      <c r="D122" s="177"/>
      <c r="E122" s="177"/>
      <c r="F122" s="177"/>
      <c r="G122" s="177"/>
      <c r="H122" s="178"/>
    </row>
    <row r="123" spans="2:8" x14ac:dyDescent="0.25">
      <c r="B123" s="825" t="s">
        <v>103</v>
      </c>
      <c r="C123" s="826"/>
      <c r="D123" s="826"/>
      <c r="E123" s="826"/>
      <c r="F123" s="826"/>
      <c r="G123" s="826"/>
      <c r="H123" s="827"/>
    </row>
    <row r="124" spans="2:8" x14ac:dyDescent="0.25">
      <c r="B124" s="217" t="s">
        <v>104</v>
      </c>
      <c r="C124" s="830" t="s">
        <v>105</v>
      </c>
      <c r="D124" s="831"/>
      <c r="E124" s="218" t="s">
        <v>106</v>
      </c>
      <c r="F124" s="202" t="s">
        <v>107</v>
      </c>
      <c r="G124" s="218" t="s">
        <v>108</v>
      </c>
      <c r="H124" s="219" t="s">
        <v>109</v>
      </c>
    </row>
    <row r="125" spans="2:8" x14ac:dyDescent="0.25">
      <c r="B125" s="266"/>
      <c r="C125" s="832" t="str">
        <f t="shared" ref="C125:C130" si="16">IF(B125="","",+VLOOKUP(B125,MATERIALES,2,TRUE))</f>
        <v/>
      </c>
      <c r="D125" s="833"/>
      <c r="E125" s="179" t="str">
        <f t="shared" ref="E125:E130" si="17">IF(B125="","",+VLOOKUP(B125,MATERIALES,3,TRUE))</f>
        <v/>
      </c>
      <c r="F125" s="268"/>
      <c r="G125" s="180" t="str">
        <f t="shared" ref="G125:G130" si="18">IF(B125="","",+VLOOKUP(B125,MATERIALES,4,TRUE))</f>
        <v/>
      </c>
      <c r="H125" s="259" t="str">
        <f t="shared" ref="H125:H130" si="19">IF(F125=0,"",+IF(ROUND(G125/F125,0)&lt;1,+ROUND(G125*F125,0),ROUND(G125/F125,0)))</f>
        <v/>
      </c>
    </row>
    <row r="126" spans="2:8" x14ac:dyDescent="0.25">
      <c r="B126" s="267"/>
      <c r="C126" s="829" t="str">
        <f t="shared" si="16"/>
        <v/>
      </c>
      <c r="D126" s="829"/>
      <c r="E126" s="220" t="str">
        <f t="shared" si="17"/>
        <v/>
      </c>
      <c r="F126" s="269"/>
      <c r="G126" s="221" t="str">
        <f t="shared" si="18"/>
        <v/>
      </c>
      <c r="H126" s="260" t="str">
        <f t="shared" si="19"/>
        <v/>
      </c>
    </row>
    <row r="127" spans="2:8" x14ac:dyDescent="0.25">
      <c r="B127" s="266"/>
      <c r="C127" s="832" t="str">
        <f t="shared" si="16"/>
        <v/>
      </c>
      <c r="D127" s="833"/>
      <c r="E127" s="179" t="str">
        <f t="shared" si="17"/>
        <v/>
      </c>
      <c r="F127" s="268"/>
      <c r="G127" s="180" t="str">
        <f t="shared" si="18"/>
        <v/>
      </c>
      <c r="H127" s="259" t="str">
        <f t="shared" si="19"/>
        <v/>
      </c>
    </row>
    <row r="128" spans="2:8" x14ac:dyDescent="0.25">
      <c r="B128" s="267"/>
      <c r="C128" s="829" t="str">
        <f t="shared" si="16"/>
        <v/>
      </c>
      <c r="D128" s="829"/>
      <c r="E128" s="220" t="str">
        <f t="shared" si="17"/>
        <v/>
      </c>
      <c r="F128" s="269"/>
      <c r="G128" s="221" t="str">
        <f t="shared" si="18"/>
        <v/>
      </c>
      <c r="H128" s="260" t="str">
        <f t="shared" si="19"/>
        <v/>
      </c>
    </row>
    <row r="129" spans="2:8" x14ac:dyDescent="0.25">
      <c r="B129" s="266"/>
      <c r="C129" s="832" t="str">
        <f t="shared" si="16"/>
        <v/>
      </c>
      <c r="D129" s="833"/>
      <c r="E129" s="179" t="str">
        <f t="shared" si="17"/>
        <v/>
      </c>
      <c r="F129" s="268"/>
      <c r="G129" s="180" t="str">
        <f t="shared" si="18"/>
        <v/>
      </c>
      <c r="H129" s="259" t="str">
        <f t="shared" si="19"/>
        <v/>
      </c>
    </row>
    <row r="130" spans="2:8" x14ac:dyDescent="0.25">
      <c r="B130" s="267">
        <v>1019</v>
      </c>
      <c r="C130" s="829" t="str">
        <f t="shared" si="16"/>
        <v xml:space="preserve">HERRAMIENTA MENOR </v>
      </c>
      <c r="D130" s="829"/>
      <c r="E130" s="220" t="str">
        <f t="shared" si="17"/>
        <v>%</v>
      </c>
      <c r="F130" s="269">
        <f>+H158</f>
        <v>30989</v>
      </c>
      <c r="G130" s="275">
        <f t="shared" si="18"/>
        <v>0.1</v>
      </c>
      <c r="H130" s="260">
        <f t="shared" si="19"/>
        <v>3099</v>
      </c>
    </row>
    <row r="131" spans="2:8" x14ac:dyDescent="0.25">
      <c r="B131" s="183"/>
      <c r="C131" s="184"/>
      <c r="D131" s="184"/>
      <c r="E131" s="184"/>
      <c r="F131" s="184"/>
      <c r="G131" s="218" t="s">
        <v>7</v>
      </c>
      <c r="H131" s="222">
        <f>+SUM(H125:H130)</f>
        <v>3099</v>
      </c>
    </row>
    <row r="132" spans="2:8" x14ac:dyDescent="0.25">
      <c r="B132" s="183"/>
      <c r="C132" s="184"/>
      <c r="D132" s="185"/>
      <c r="E132" s="184"/>
      <c r="F132" s="184"/>
      <c r="G132" s="184"/>
      <c r="H132" s="186"/>
    </row>
    <row r="133" spans="2:8" x14ac:dyDescent="0.25">
      <c r="B133" s="825" t="s">
        <v>110</v>
      </c>
      <c r="C133" s="826"/>
      <c r="D133" s="826"/>
      <c r="E133" s="826"/>
      <c r="F133" s="826"/>
      <c r="G133" s="826"/>
      <c r="H133" s="827"/>
    </row>
    <row r="134" spans="2:8" x14ac:dyDescent="0.25">
      <c r="B134" s="217" t="s">
        <v>104</v>
      </c>
      <c r="C134" s="830" t="s">
        <v>105</v>
      </c>
      <c r="D134" s="831"/>
      <c r="E134" s="218" t="s">
        <v>106</v>
      </c>
      <c r="F134" s="218" t="s">
        <v>111</v>
      </c>
      <c r="G134" s="218" t="s">
        <v>108</v>
      </c>
      <c r="H134" s="222" t="s">
        <v>109</v>
      </c>
    </row>
    <row r="135" spans="2:8" x14ac:dyDescent="0.25">
      <c r="B135" s="266">
        <v>2085</v>
      </c>
      <c r="C135" s="824" t="str">
        <f t="shared" ref="C135:C144" si="20">IF(B135="","",+VLOOKUP(B135,INSUMOS,2,TRUE))</f>
        <v>LIMPIADOR PVC</v>
      </c>
      <c r="D135" s="824"/>
      <c r="E135" s="181" t="str">
        <f t="shared" ref="E135:E144" si="21">IF(B135="","",+VLOOKUP(B135,INSUMOS,3,TRUE))</f>
        <v>1/4 Galon</v>
      </c>
      <c r="F135" s="270">
        <v>0.2</v>
      </c>
      <c r="G135" s="181">
        <f t="shared" ref="G135:G144" si="22">IF(B135="","",+VLOOKUP(B135,INSUMOS,4,TRUE))</f>
        <v>53550</v>
      </c>
      <c r="H135" s="182">
        <f>IF(F135=0,"",ROUND(G135*F135,0))</f>
        <v>10710</v>
      </c>
    </row>
    <row r="136" spans="2:8" x14ac:dyDescent="0.25">
      <c r="B136" s="267">
        <v>2150</v>
      </c>
      <c r="C136" s="829" t="str">
        <f t="shared" si="20"/>
        <v>SOLDADURA LIQUIDA PVC</v>
      </c>
      <c r="D136" s="829"/>
      <c r="E136" s="265" t="str">
        <f t="shared" si="21"/>
        <v>1/4 Galon</v>
      </c>
      <c r="F136" s="270">
        <v>0.1</v>
      </c>
      <c r="G136" s="265">
        <f t="shared" si="22"/>
        <v>113050</v>
      </c>
      <c r="H136" s="230">
        <f t="shared" ref="H136:H144" si="23">IF(F136=0,"",ROUND(G136*F136,0))</f>
        <v>11305</v>
      </c>
    </row>
    <row r="137" spans="2:8" x14ac:dyDescent="0.25">
      <c r="B137" s="266">
        <v>2178</v>
      </c>
      <c r="C137" s="824" t="str">
        <f t="shared" si="20"/>
        <v>TUBERIA PVC 1/2 POTABLE RDE 9</v>
      </c>
      <c r="D137" s="824"/>
      <c r="E137" s="181" t="str">
        <f t="shared" si="21"/>
        <v>m</v>
      </c>
      <c r="F137" s="270">
        <v>3</v>
      </c>
      <c r="G137" s="181">
        <f t="shared" si="22"/>
        <v>5500</v>
      </c>
      <c r="H137" s="182">
        <f t="shared" si="23"/>
        <v>16500</v>
      </c>
    </row>
    <row r="138" spans="2:8" x14ac:dyDescent="0.25">
      <c r="B138" s="267">
        <v>2213</v>
      </c>
      <c r="C138" s="829" t="str">
        <f t="shared" si="20"/>
        <v>CODO 90 GRADOS 1/2 PRESION</v>
      </c>
      <c r="D138" s="829"/>
      <c r="E138" s="265" t="str">
        <f t="shared" si="21"/>
        <v>Und</v>
      </c>
      <c r="F138" s="274">
        <v>2</v>
      </c>
      <c r="G138" s="265">
        <f t="shared" si="22"/>
        <v>700</v>
      </c>
      <c r="H138" s="230">
        <f t="shared" si="23"/>
        <v>1400</v>
      </c>
    </row>
    <row r="139" spans="2:8" x14ac:dyDescent="0.25">
      <c r="B139" s="266">
        <v>2214</v>
      </c>
      <c r="C139" s="824" t="str">
        <f t="shared" si="20"/>
        <v>TEE  1/2</v>
      </c>
      <c r="D139" s="824"/>
      <c r="E139" s="181" t="str">
        <f t="shared" si="21"/>
        <v>Und</v>
      </c>
      <c r="F139" s="270">
        <v>1</v>
      </c>
      <c r="G139" s="181">
        <f t="shared" si="22"/>
        <v>900</v>
      </c>
      <c r="H139" s="182">
        <f t="shared" si="23"/>
        <v>900</v>
      </c>
    </row>
    <row r="140" spans="2:8" x14ac:dyDescent="0.25">
      <c r="B140" s="267"/>
      <c r="C140" s="829" t="str">
        <f t="shared" si="20"/>
        <v/>
      </c>
      <c r="D140" s="829"/>
      <c r="E140" s="265" t="str">
        <f t="shared" si="21"/>
        <v/>
      </c>
      <c r="F140" s="274"/>
      <c r="G140" s="265" t="str">
        <f t="shared" si="22"/>
        <v/>
      </c>
      <c r="H140" s="230" t="str">
        <f t="shared" si="23"/>
        <v/>
      </c>
    </row>
    <row r="141" spans="2:8" x14ac:dyDescent="0.25">
      <c r="B141" s="266"/>
      <c r="C141" s="824" t="str">
        <f t="shared" si="20"/>
        <v/>
      </c>
      <c r="D141" s="824"/>
      <c r="E141" s="181" t="str">
        <f t="shared" si="21"/>
        <v/>
      </c>
      <c r="F141" s="270"/>
      <c r="G141" s="181" t="str">
        <f t="shared" si="22"/>
        <v/>
      </c>
      <c r="H141" s="182" t="str">
        <f t="shared" si="23"/>
        <v/>
      </c>
    </row>
    <row r="142" spans="2:8" x14ac:dyDescent="0.25">
      <c r="B142" s="267"/>
      <c r="C142" s="829" t="str">
        <f t="shared" si="20"/>
        <v/>
      </c>
      <c r="D142" s="829"/>
      <c r="E142" s="265" t="str">
        <f t="shared" si="21"/>
        <v/>
      </c>
      <c r="F142" s="274"/>
      <c r="G142" s="265" t="str">
        <f t="shared" si="22"/>
        <v/>
      </c>
      <c r="H142" s="230" t="str">
        <f t="shared" si="23"/>
        <v/>
      </c>
    </row>
    <row r="143" spans="2:8" x14ac:dyDescent="0.25">
      <c r="B143" s="266"/>
      <c r="C143" s="824" t="str">
        <f t="shared" si="20"/>
        <v/>
      </c>
      <c r="D143" s="824"/>
      <c r="E143" s="181" t="str">
        <f t="shared" si="21"/>
        <v/>
      </c>
      <c r="F143" s="270"/>
      <c r="G143" s="181" t="str">
        <f t="shared" si="22"/>
        <v/>
      </c>
      <c r="H143" s="182" t="str">
        <f t="shared" si="23"/>
        <v/>
      </c>
    </row>
    <row r="144" spans="2:8" x14ac:dyDescent="0.25">
      <c r="B144" s="267"/>
      <c r="C144" s="829" t="str">
        <f t="shared" si="20"/>
        <v/>
      </c>
      <c r="D144" s="829"/>
      <c r="E144" s="265" t="str">
        <f t="shared" si="21"/>
        <v/>
      </c>
      <c r="F144" s="274"/>
      <c r="G144" s="265" t="str">
        <f t="shared" si="22"/>
        <v/>
      </c>
      <c r="H144" s="230" t="str">
        <f t="shared" si="23"/>
        <v/>
      </c>
    </row>
    <row r="145" spans="2:8" x14ac:dyDescent="0.25">
      <c r="B145" s="183"/>
      <c r="C145" s="184"/>
      <c r="D145" s="184"/>
      <c r="E145" s="184"/>
      <c r="F145" s="184"/>
      <c r="G145" s="218" t="s">
        <v>7</v>
      </c>
      <c r="H145" s="223">
        <f>+SUM(H135:H144)</f>
        <v>40815</v>
      </c>
    </row>
    <row r="146" spans="2:8" x14ac:dyDescent="0.25">
      <c r="B146" s="183"/>
      <c r="C146" s="184"/>
      <c r="D146" s="185"/>
      <c r="E146" s="184"/>
      <c r="F146" s="184"/>
      <c r="G146" s="184"/>
      <c r="H146" s="186"/>
    </row>
    <row r="147" spans="2:8" x14ac:dyDescent="0.25">
      <c r="B147" s="825" t="s">
        <v>112</v>
      </c>
      <c r="C147" s="826"/>
      <c r="D147" s="826"/>
      <c r="E147" s="826"/>
      <c r="F147" s="826"/>
      <c r="G147" s="826"/>
      <c r="H147" s="827"/>
    </row>
    <row r="148" spans="2:8" x14ac:dyDescent="0.25">
      <c r="B148" s="224" t="s">
        <v>104</v>
      </c>
      <c r="C148" s="264" t="s">
        <v>105</v>
      </c>
      <c r="D148" s="262" t="s">
        <v>2</v>
      </c>
      <c r="E148" s="262" t="s">
        <v>3</v>
      </c>
      <c r="F148" s="262" t="s">
        <v>113</v>
      </c>
      <c r="G148" s="262" t="s">
        <v>108</v>
      </c>
      <c r="H148" s="263" t="s">
        <v>109</v>
      </c>
    </row>
    <row r="149" spans="2:8" x14ac:dyDescent="0.25">
      <c r="B149" s="266"/>
      <c r="C149" s="261" t="str">
        <f>IF(B149="","",+VLOOKUP(B149,TRANSPORTE,2,TRUE))</f>
        <v/>
      </c>
      <c r="D149" s="261" t="str">
        <f>IF(B149="","",+VLOOKUP(B149,TRANSPORTE,3,TRUE))</f>
        <v/>
      </c>
      <c r="E149" s="270"/>
      <c r="F149" s="270"/>
      <c r="G149" s="181" t="str">
        <f>IF(B149="","",+VLOOKUP(B149,TRANSPORTE,4,TRUE))</f>
        <v/>
      </c>
      <c r="H149" s="182" t="str">
        <f>IF(B149=0,"",ROUND(G149*F149*E149,0))</f>
        <v/>
      </c>
    </row>
    <row r="150" spans="2:8" x14ac:dyDescent="0.25">
      <c r="B150" s="267"/>
      <c r="C150" s="229" t="str">
        <f>IF(B150="","",+VLOOKUP(B150,TRANSPORTE,2,TRUE))</f>
        <v/>
      </c>
      <c r="D150" s="229" t="str">
        <f>IF(B150="","",+VLOOKUP(B150,TRANSPORTE,3,TRUE))</f>
        <v/>
      </c>
      <c r="E150" s="271"/>
      <c r="F150" s="271"/>
      <c r="G150" s="265" t="str">
        <f>IF(B150="","",+VLOOKUP(B150,TRANSPORTE,4,TRUE))</f>
        <v/>
      </c>
      <c r="H150" s="230" t="str">
        <f>IF(B150=0,"",ROUND(G150*F150*E150,0))</f>
        <v/>
      </c>
    </row>
    <row r="151" spans="2:8" x14ac:dyDescent="0.25">
      <c r="B151" s="183"/>
      <c r="C151" s="828"/>
      <c r="D151" s="828"/>
      <c r="E151" s="187"/>
      <c r="F151" s="187"/>
      <c r="G151" s="218" t="s">
        <v>7</v>
      </c>
      <c r="H151" s="223">
        <f>+SUM(H149:H150)</f>
        <v>0</v>
      </c>
    </row>
    <row r="152" spans="2:8" x14ac:dyDescent="0.25">
      <c r="B152" s="183"/>
      <c r="C152" s="828"/>
      <c r="D152" s="828"/>
      <c r="E152" s="187"/>
      <c r="F152" s="187"/>
      <c r="G152" s="187"/>
      <c r="H152" s="188"/>
    </row>
    <row r="153" spans="2:8" x14ac:dyDescent="0.25">
      <c r="B153" s="825" t="s">
        <v>114</v>
      </c>
      <c r="C153" s="826"/>
      <c r="D153" s="826"/>
      <c r="E153" s="826"/>
      <c r="F153" s="826"/>
      <c r="G153" s="826"/>
      <c r="H153" s="827"/>
    </row>
    <row r="154" spans="2:8" x14ac:dyDescent="0.25">
      <c r="B154" s="217" t="s">
        <v>105</v>
      </c>
      <c r="C154" s="218" t="s">
        <v>380</v>
      </c>
      <c r="D154" s="218" t="s">
        <v>111</v>
      </c>
      <c r="E154" s="218" t="s">
        <v>115</v>
      </c>
      <c r="F154" s="218" t="s">
        <v>116</v>
      </c>
      <c r="G154" s="218" t="s">
        <v>107</v>
      </c>
      <c r="H154" s="225" t="s">
        <v>109</v>
      </c>
    </row>
    <row r="155" spans="2:8" x14ac:dyDescent="0.25">
      <c r="B155" s="266">
        <v>4004</v>
      </c>
      <c r="C155" s="261" t="str">
        <f>IF(B155="","",+VLOOKUP(B155,MO,2,TRUE))</f>
        <v>AYUDANTE</v>
      </c>
      <c r="D155" s="272">
        <v>2</v>
      </c>
      <c r="E155" s="257">
        <f>IF(B155="","",+VLOOKUP(B155,MO,4,TRUE))</f>
        <v>54107</v>
      </c>
      <c r="F155" s="257">
        <f>IF(B155="","",+ROUND(E155*D155*1.8,0))</f>
        <v>194785</v>
      </c>
      <c r="G155" s="276">
        <v>11</v>
      </c>
      <c r="H155" s="259">
        <f>IF(B155=0,"",+IF(ROUND(F155/G155,0)&lt;1,+ROUND(F155/G155,0),ROUND(F155/G155,0)))</f>
        <v>17708</v>
      </c>
    </row>
    <row r="156" spans="2:8" x14ac:dyDescent="0.25">
      <c r="B156" s="267">
        <v>4003</v>
      </c>
      <c r="C156" s="229" t="str">
        <f>IF(B156="","",+VLOOKUP(B156,MO,2,TRUE))</f>
        <v>OFICIAL</v>
      </c>
      <c r="D156" s="271">
        <v>1</v>
      </c>
      <c r="E156" s="258">
        <f>IF(B156="","",+VLOOKUP(B156,MO,4,TRUE))</f>
        <v>81161</v>
      </c>
      <c r="F156" s="258">
        <f>IF(B156="","",+ROUND(E156*D156*1.8,0))</f>
        <v>146090</v>
      </c>
      <c r="G156" s="280">
        <f>+G155</f>
        <v>11</v>
      </c>
      <c r="H156" s="260">
        <f>IF(B156=0,"",+IF(ROUND(F156/G156,0)&lt;1,+ROUND(F156/G156,0),ROUND(F156/G156,0)))</f>
        <v>13281</v>
      </c>
    </row>
    <row r="157" spans="2:8" x14ac:dyDescent="0.25">
      <c r="B157" s="266"/>
      <c r="C157" s="261" t="str">
        <f>IF(B157="","",+VLOOKUP(B157,MO,2,TRUE))</f>
        <v/>
      </c>
      <c r="D157" s="272"/>
      <c r="E157" s="257" t="str">
        <f>IF(B157="","",+VLOOKUP(B157,MO,4,TRUE))</f>
        <v/>
      </c>
      <c r="F157" s="257" t="str">
        <f>IF(B157="","",+ROUND(E157*D157*1.8,0))</f>
        <v/>
      </c>
      <c r="G157" s="273"/>
      <c r="H157" s="259" t="str">
        <f>IF(B157=0,"",+IF(ROUND(F157/G157,0)&lt;1,+ROUND(F157/G157,0),ROUND(F157/G157,0)))</f>
        <v/>
      </c>
    </row>
    <row r="158" spans="2:8" x14ac:dyDescent="0.25">
      <c r="B158" s="183"/>
      <c r="C158" s="184"/>
      <c r="D158" s="184"/>
      <c r="E158" s="187"/>
      <c r="F158" s="184"/>
      <c r="G158" s="218" t="s">
        <v>7</v>
      </c>
      <c r="H158" s="222">
        <f>+SUM(H155:H157)</f>
        <v>30989</v>
      </c>
    </row>
    <row r="159" spans="2:8" x14ac:dyDescent="0.25">
      <c r="B159" s="183"/>
      <c r="C159" s="184"/>
      <c r="D159" s="184"/>
      <c r="E159" s="189"/>
      <c r="F159" s="184"/>
      <c r="G159" s="184"/>
      <c r="H159" s="190"/>
    </row>
    <row r="160" spans="2:8" x14ac:dyDescent="0.25">
      <c r="B160" s="204"/>
      <c r="C160" s="205"/>
      <c r="D160" s="205"/>
      <c r="E160" s="206" t="s">
        <v>117</v>
      </c>
      <c r="F160" s="205"/>
      <c r="G160" s="207"/>
      <c r="H160" s="226">
        <f>+ROUND(H158+H151+H145+H131,0)</f>
        <v>74903</v>
      </c>
    </row>
    <row r="161" spans="2:8" x14ac:dyDescent="0.25">
      <c r="B161" s="208"/>
      <c r="C161" s="209"/>
      <c r="D161" s="210"/>
      <c r="E161" s="211" t="s">
        <v>118</v>
      </c>
      <c r="F161" s="211"/>
      <c r="G161" s="212">
        <v>0.36</v>
      </c>
      <c r="H161" s="227">
        <f>+ROUND(H160*G161,0)</f>
        <v>26965</v>
      </c>
    </row>
    <row r="162" spans="2:8" x14ac:dyDescent="0.25">
      <c r="B162" s="213"/>
      <c r="C162" s="214"/>
      <c r="D162" s="214"/>
      <c r="E162" s="215" t="s">
        <v>119</v>
      </c>
      <c r="F162" s="214"/>
      <c r="G162" s="216"/>
      <c r="H162" s="228">
        <f>+H161+H160</f>
        <v>101868</v>
      </c>
    </row>
    <row r="163" spans="2:8" x14ac:dyDescent="0.25">
      <c r="B163" s="197" t="s">
        <v>135</v>
      </c>
      <c r="C163" s="184"/>
      <c r="D163" s="184"/>
      <c r="E163" s="196" t="s">
        <v>136</v>
      </c>
      <c r="F163" s="184"/>
      <c r="G163" s="184"/>
      <c r="H163" s="190"/>
    </row>
    <row r="164" spans="2:8" x14ac:dyDescent="0.25">
      <c r="B164" s="667"/>
      <c r="C164" s="668"/>
      <c r="D164" s="195"/>
      <c r="E164" s="668"/>
      <c r="F164" s="668"/>
      <c r="G164" s="668"/>
      <c r="H164" s="669"/>
    </row>
    <row r="165" spans="2:8" x14ac:dyDescent="0.25">
      <c r="B165" s="667" t="str">
        <f>+PRESENTACION!$C$9</f>
        <v>WILSON ESNEYDER SIERRA MAYORGA</v>
      </c>
      <c r="C165" s="668"/>
      <c r="D165" s="195"/>
      <c r="E165" s="668" t="str">
        <f>+PRESENTACION!$C$11</f>
        <v>DIANA MARGARITA CORZO</v>
      </c>
      <c r="F165" s="668"/>
      <c r="G165" s="668"/>
      <c r="H165" s="669"/>
    </row>
    <row r="166" spans="2:8" x14ac:dyDescent="0.25">
      <c r="B166" s="667" t="str">
        <f>+PRESENTACION!$C$10</f>
        <v>AUXILIAR DE INGENIERIA</v>
      </c>
      <c r="C166" s="668"/>
      <c r="D166" s="195"/>
      <c r="E166" s="668" t="str">
        <f>+PRESENTACION!$C$12</f>
        <v>SECRETARIA DE PLANEACION E INFRAESTRUCTURA</v>
      </c>
      <c r="F166" s="668"/>
      <c r="G166" s="668"/>
      <c r="H166" s="669"/>
    </row>
    <row r="167" spans="2:8" ht="16.5" thickBot="1" x14ac:dyDescent="0.3">
      <c r="B167" s="191"/>
      <c r="C167" s="192"/>
      <c r="D167" s="192"/>
      <c r="E167" s="192"/>
      <c r="F167" s="192"/>
      <c r="G167" s="192"/>
      <c r="H167" s="193"/>
    </row>
    <row r="169" spans="2:8" ht="16.5" thickBot="1" x14ac:dyDescent="0.3"/>
    <row r="170" spans="2:8" x14ac:dyDescent="0.25">
      <c r="B170" s="845" t="s">
        <v>96</v>
      </c>
      <c r="C170" s="846"/>
      <c r="D170" s="846"/>
      <c r="E170" s="846"/>
      <c r="F170" s="846"/>
      <c r="G170" s="846"/>
      <c r="H170" s="847"/>
    </row>
    <row r="171" spans="2:8" x14ac:dyDescent="0.25">
      <c r="B171" s="198" t="s">
        <v>97</v>
      </c>
      <c r="C171" s="848" t="str">
        <f>+PRESENTACION!$C$2</f>
        <v>MUNICIPIO DE SAN VICENTE DE CHUCURI</v>
      </c>
      <c r="D171" s="848"/>
      <c r="E171" s="848"/>
      <c r="F171" s="848"/>
      <c r="G171" s="848"/>
      <c r="H171" s="849"/>
    </row>
    <row r="172" spans="2:8" x14ac:dyDescent="0.25">
      <c r="B172" s="199" t="s">
        <v>98</v>
      </c>
      <c r="C172" s="850">
        <f>+PRESENTACION!$C$6</f>
        <v>45848</v>
      </c>
      <c r="D172" s="851"/>
      <c r="E172" s="851"/>
      <c r="F172" s="851"/>
      <c r="G172" s="851"/>
      <c r="H172" s="852"/>
    </row>
    <row r="173" spans="2:8" x14ac:dyDescent="0.25">
      <c r="B173" s="853" t="s">
        <v>99</v>
      </c>
      <c r="C173" s="854" t="str">
        <f>+PRESENTACION!$C$4</f>
        <v>ADECUACION DEL POLIDEPORTIVO ESCUELA EL LEON DEL MUNICIPIO DE SAN VICENTE DE CHUCURI</v>
      </c>
      <c r="D173" s="855"/>
      <c r="E173" s="855"/>
      <c r="F173" s="855"/>
      <c r="G173" s="855"/>
      <c r="H173" s="856"/>
    </row>
    <row r="174" spans="2:8" x14ac:dyDescent="0.25">
      <c r="B174" s="853"/>
      <c r="C174" s="855"/>
      <c r="D174" s="855"/>
      <c r="E174" s="855"/>
      <c r="F174" s="855"/>
      <c r="G174" s="855"/>
      <c r="H174" s="856"/>
    </row>
    <row r="175" spans="2:8" ht="15.75" customHeight="1" x14ac:dyDescent="0.25">
      <c r="B175" s="199" t="s">
        <v>100</v>
      </c>
      <c r="C175" s="200">
        <f>+PRESUPUESTO!$B$34</f>
        <v>7</v>
      </c>
      <c r="D175" s="834" t="str">
        <f>+PRESUPUESTO!$C$34</f>
        <v>INSTALACIONES HIDROSANITARIAS</v>
      </c>
      <c r="E175" s="835"/>
      <c r="F175" s="835"/>
      <c r="G175" s="835"/>
      <c r="H175" s="836"/>
    </row>
    <row r="176" spans="2:8" x14ac:dyDescent="0.25">
      <c r="B176" s="837" t="s">
        <v>101</v>
      </c>
      <c r="C176" s="839" t="e">
        <f>+PRESUPUESTO!#REF!</f>
        <v>#REF!</v>
      </c>
      <c r="D176" s="840"/>
      <c r="E176" s="840"/>
      <c r="F176" s="841"/>
      <c r="G176" s="203" t="s">
        <v>102</v>
      </c>
      <c r="H176" s="201" t="e">
        <f>+PRESUPUESTO!#REF!</f>
        <v>#REF!</v>
      </c>
    </row>
    <row r="177" spans="2:8" x14ac:dyDescent="0.25">
      <c r="B177" s="838"/>
      <c r="C177" s="842" t="e">
        <f>+PRESUPUESTO!#REF!</f>
        <v>#REF!</v>
      </c>
      <c r="D177" s="843"/>
      <c r="E177" s="843"/>
      <c r="F177" s="843"/>
      <c r="G177" s="843"/>
      <c r="H177" s="844"/>
    </row>
    <row r="178" spans="2:8" x14ac:dyDescent="0.25">
      <c r="B178" s="176"/>
      <c r="C178" s="177"/>
      <c r="D178" s="177"/>
      <c r="E178" s="177"/>
      <c r="F178" s="177"/>
      <c r="G178" s="177"/>
      <c r="H178" s="178"/>
    </row>
    <row r="179" spans="2:8" x14ac:dyDescent="0.25">
      <c r="B179" s="825" t="s">
        <v>103</v>
      </c>
      <c r="C179" s="826"/>
      <c r="D179" s="826"/>
      <c r="E179" s="826"/>
      <c r="F179" s="826"/>
      <c r="G179" s="826"/>
      <c r="H179" s="827"/>
    </row>
    <row r="180" spans="2:8" x14ac:dyDescent="0.25">
      <c r="B180" s="217" t="s">
        <v>104</v>
      </c>
      <c r="C180" s="830" t="s">
        <v>105</v>
      </c>
      <c r="D180" s="831"/>
      <c r="E180" s="218" t="s">
        <v>106</v>
      </c>
      <c r="F180" s="202" t="s">
        <v>107</v>
      </c>
      <c r="G180" s="218" t="s">
        <v>108</v>
      </c>
      <c r="H180" s="219" t="s">
        <v>109</v>
      </c>
    </row>
    <row r="181" spans="2:8" x14ac:dyDescent="0.25">
      <c r="B181" s="266"/>
      <c r="C181" s="832" t="str">
        <f t="shared" ref="C181:C186" si="24">IF(B181="","",+VLOOKUP(B181,MATERIALES,2,TRUE))</f>
        <v/>
      </c>
      <c r="D181" s="833"/>
      <c r="E181" s="179" t="str">
        <f t="shared" ref="E181:E186" si="25">IF(B181="","",+VLOOKUP(B181,MATERIALES,3,TRUE))</f>
        <v/>
      </c>
      <c r="F181" s="268"/>
      <c r="G181" s="180" t="str">
        <f t="shared" ref="G181:G186" si="26">IF(B181="","",+VLOOKUP(B181,MATERIALES,4,TRUE))</f>
        <v/>
      </c>
      <c r="H181" s="259" t="str">
        <f t="shared" ref="H181:H186" si="27">IF(F181=0,"",+IF(ROUND(G181/F181,0)&lt;1,+ROUND(G181*F181,0),ROUND(G181/F181,0)))</f>
        <v/>
      </c>
    </row>
    <row r="182" spans="2:8" x14ac:dyDescent="0.25">
      <c r="B182" s="267"/>
      <c r="C182" s="829" t="str">
        <f t="shared" si="24"/>
        <v/>
      </c>
      <c r="D182" s="829"/>
      <c r="E182" s="220" t="str">
        <f t="shared" si="25"/>
        <v/>
      </c>
      <c r="F182" s="269"/>
      <c r="G182" s="221" t="str">
        <f t="shared" si="26"/>
        <v/>
      </c>
      <c r="H182" s="260" t="str">
        <f t="shared" si="27"/>
        <v/>
      </c>
    </row>
    <row r="183" spans="2:8" x14ac:dyDescent="0.25">
      <c r="B183" s="266"/>
      <c r="C183" s="832" t="str">
        <f t="shared" si="24"/>
        <v/>
      </c>
      <c r="D183" s="833"/>
      <c r="E183" s="179" t="str">
        <f t="shared" si="25"/>
        <v/>
      </c>
      <c r="F183" s="268"/>
      <c r="G183" s="180" t="str">
        <f t="shared" si="26"/>
        <v/>
      </c>
      <c r="H183" s="259" t="str">
        <f t="shared" si="27"/>
        <v/>
      </c>
    </row>
    <row r="184" spans="2:8" x14ac:dyDescent="0.25">
      <c r="B184" s="267"/>
      <c r="C184" s="829" t="str">
        <f t="shared" si="24"/>
        <v/>
      </c>
      <c r="D184" s="829"/>
      <c r="E184" s="220" t="str">
        <f t="shared" si="25"/>
        <v/>
      </c>
      <c r="F184" s="269"/>
      <c r="G184" s="221" t="str">
        <f t="shared" si="26"/>
        <v/>
      </c>
      <c r="H184" s="260" t="str">
        <f t="shared" si="27"/>
        <v/>
      </c>
    </row>
    <row r="185" spans="2:8" x14ac:dyDescent="0.25">
      <c r="B185" s="266"/>
      <c r="C185" s="832" t="str">
        <f t="shared" si="24"/>
        <v/>
      </c>
      <c r="D185" s="833"/>
      <c r="E185" s="179" t="str">
        <f t="shared" si="25"/>
        <v/>
      </c>
      <c r="F185" s="268"/>
      <c r="G185" s="180" t="str">
        <f t="shared" si="26"/>
        <v/>
      </c>
      <c r="H185" s="259" t="str">
        <f t="shared" si="27"/>
        <v/>
      </c>
    </row>
    <row r="186" spans="2:8" x14ac:dyDescent="0.25">
      <c r="B186" s="267">
        <v>1019</v>
      </c>
      <c r="C186" s="829" t="str">
        <f t="shared" si="24"/>
        <v xml:space="preserve">HERRAMIENTA MENOR </v>
      </c>
      <c r="D186" s="829"/>
      <c r="E186" s="220" t="str">
        <f t="shared" si="25"/>
        <v>%</v>
      </c>
      <c r="F186" s="269">
        <f>+H214</f>
        <v>18937</v>
      </c>
      <c r="G186" s="275">
        <f t="shared" si="26"/>
        <v>0.1</v>
      </c>
      <c r="H186" s="260">
        <f t="shared" si="27"/>
        <v>1894</v>
      </c>
    </row>
    <row r="187" spans="2:8" x14ac:dyDescent="0.25">
      <c r="B187" s="183"/>
      <c r="C187" s="184"/>
      <c r="D187" s="184"/>
      <c r="E187" s="184"/>
      <c r="F187" s="184"/>
      <c r="G187" s="218" t="s">
        <v>7</v>
      </c>
      <c r="H187" s="222">
        <f>+SUM(H181:H186)</f>
        <v>1894</v>
      </c>
    </row>
    <row r="188" spans="2:8" x14ac:dyDescent="0.25">
      <c r="B188" s="183"/>
      <c r="C188" s="184"/>
      <c r="D188" s="185"/>
      <c r="E188" s="184"/>
      <c r="F188" s="184"/>
      <c r="G188" s="184"/>
      <c r="H188" s="186"/>
    </row>
    <row r="189" spans="2:8" x14ac:dyDescent="0.25">
      <c r="B189" s="825" t="s">
        <v>110</v>
      </c>
      <c r="C189" s="826"/>
      <c r="D189" s="826"/>
      <c r="E189" s="826"/>
      <c r="F189" s="826"/>
      <c r="G189" s="826"/>
      <c r="H189" s="827"/>
    </row>
    <row r="190" spans="2:8" x14ac:dyDescent="0.25">
      <c r="B190" s="217" t="s">
        <v>104</v>
      </c>
      <c r="C190" s="830" t="s">
        <v>105</v>
      </c>
      <c r="D190" s="831"/>
      <c r="E190" s="218" t="s">
        <v>106</v>
      </c>
      <c r="F190" s="218" t="s">
        <v>111</v>
      </c>
      <c r="G190" s="218" t="s">
        <v>108</v>
      </c>
      <c r="H190" s="222" t="s">
        <v>109</v>
      </c>
    </row>
    <row r="191" spans="2:8" x14ac:dyDescent="0.25">
      <c r="B191" s="266">
        <v>2085</v>
      </c>
      <c r="C191" s="824" t="str">
        <f t="shared" ref="C191:C200" si="28">IF(B191="","",+VLOOKUP(B191,INSUMOS,2,TRUE))</f>
        <v>LIMPIADOR PVC</v>
      </c>
      <c r="D191" s="824"/>
      <c r="E191" s="181" t="str">
        <f t="shared" ref="E191:E200" si="29">IF(B191="","",+VLOOKUP(B191,INSUMOS,3,TRUE))</f>
        <v>1/4 Galon</v>
      </c>
      <c r="F191" s="270">
        <v>0.01</v>
      </c>
      <c r="G191" s="181">
        <f t="shared" ref="G191:G200" si="30">IF(B191="","",+VLOOKUP(B191,INSUMOS,4,TRUE))</f>
        <v>53550</v>
      </c>
      <c r="H191" s="182">
        <f>IF(F191=0,"",ROUND(G191*F191,0))</f>
        <v>536</v>
      </c>
    </row>
    <row r="192" spans="2:8" x14ac:dyDescent="0.25">
      <c r="B192" s="267">
        <v>2150</v>
      </c>
      <c r="C192" s="829" t="str">
        <f t="shared" si="28"/>
        <v>SOLDADURA LIQUIDA PVC</v>
      </c>
      <c r="D192" s="829"/>
      <c r="E192" s="265" t="str">
        <f t="shared" si="29"/>
        <v>1/4 Galon</v>
      </c>
      <c r="F192" s="274">
        <v>0.01</v>
      </c>
      <c r="G192" s="265">
        <f t="shared" si="30"/>
        <v>113050</v>
      </c>
      <c r="H192" s="230">
        <f t="shared" ref="H192:H200" si="31">IF(F192=0,"",ROUND(G192*F192,0))</f>
        <v>1131</v>
      </c>
    </row>
    <row r="193" spans="2:8" x14ac:dyDescent="0.25">
      <c r="B193" s="266">
        <v>2186</v>
      </c>
      <c r="C193" s="824" t="str">
        <f t="shared" si="28"/>
        <v>VALVULA ANTIFRAUDE 1/2"</v>
      </c>
      <c r="D193" s="824"/>
      <c r="E193" s="181" t="str">
        <f t="shared" si="29"/>
        <v>Und</v>
      </c>
      <c r="F193" s="270">
        <v>1</v>
      </c>
      <c r="G193" s="181">
        <f t="shared" si="30"/>
        <v>27000</v>
      </c>
      <c r="H193" s="182">
        <f t="shared" si="31"/>
        <v>27000</v>
      </c>
    </row>
    <row r="194" spans="2:8" x14ac:dyDescent="0.25">
      <c r="B194" s="267">
        <v>2049</v>
      </c>
      <c r="C194" s="829" t="str">
        <f t="shared" si="28"/>
        <v xml:space="preserve">CINTA TEFLON </v>
      </c>
      <c r="D194" s="829"/>
      <c r="E194" s="265" t="str">
        <f t="shared" si="29"/>
        <v>m</v>
      </c>
      <c r="F194" s="274">
        <v>1</v>
      </c>
      <c r="G194" s="265">
        <f t="shared" si="30"/>
        <v>480</v>
      </c>
      <c r="H194" s="230">
        <f t="shared" si="31"/>
        <v>480</v>
      </c>
    </row>
    <row r="195" spans="2:8" x14ac:dyDescent="0.25">
      <c r="B195" s="266"/>
      <c r="C195" s="824" t="str">
        <f t="shared" si="28"/>
        <v/>
      </c>
      <c r="D195" s="824"/>
      <c r="E195" s="181" t="str">
        <f t="shared" si="29"/>
        <v/>
      </c>
      <c r="F195" s="270"/>
      <c r="G195" s="181" t="str">
        <f t="shared" si="30"/>
        <v/>
      </c>
      <c r="H195" s="182" t="str">
        <f t="shared" si="31"/>
        <v/>
      </c>
    </row>
    <row r="196" spans="2:8" x14ac:dyDescent="0.25">
      <c r="B196" s="267"/>
      <c r="C196" s="829" t="str">
        <f t="shared" si="28"/>
        <v/>
      </c>
      <c r="D196" s="829"/>
      <c r="E196" s="265" t="str">
        <f t="shared" si="29"/>
        <v/>
      </c>
      <c r="F196" s="274"/>
      <c r="G196" s="265" t="str">
        <f t="shared" si="30"/>
        <v/>
      </c>
      <c r="H196" s="230" t="str">
        <f t="shared" si="31"/>
        <v/>
      </c>
    </row>
    <row r="197" spans="2:8" x14ac:dyDescent="0.25">
      <c r="B197" s="266"/>
      <c r="C197" s="824" t="str">
        <f t="shared" si="28"/>
        <v/>
      </c>
      <c r="D197" s="824"/>
      <c r="E197" s="181" t="str">
        <f t="shared" si="29"/>
        <v/>
      </c>
      <c r="F197" s="270"/>
      <c r="G197" s="181" t="str">
        <f t="shared" si="30"/>
        <v/>
      </c>
      <c r="H197" s="182" t="str">
        <f t="shared" si="31"/>
        <v/>
      </c>
    </row>
    <row r="198" spans="2:8" x14ac:dyDescent="0.25">
      <c r="B198" s="267"/>
      <c r="C198" s="829" t="str">
        <f t="shared" si="28"/>
        <v/>
      </c>
      <c r="D198" s="829"/>
      <c r="E198" s="265" t="str">
        <f t="shared" si="29"/>
        <v/>
      </c>
      <c r="F198" s="274"/>
      <c r="G198" s="265" t="str">
        <f t="shared" si="30"/>
        <v/>
      </c>
      <c r="H198" s="230" t="str">
        <f t="shared" si="31"/>
        <v/>
      </c>
    </row>
    <row r="199" spans="2:8" x14ac:dyDescent="0.25">
      <c r="B199" s="266"/>
      <c r="C199" s="824" t="str">
        <f t="shared" si="28"/>
        <v/>
      </c>
      <c r="D199" s="824"/>
      <c r="E199" s="181" t="str">
        <f t="shared" si="29"/>
        <v/>
      </c>
      <c r="F199" s="270"/>
      <c r="G199" s="181" t="str">
        <f t="shared" si="30"/>
        <v/>
      </c>
      <c r="H199" s="182" t="str">
        <f t="shared" si="31"/>
        <v/>
      </c>
    </row>
    <row r="200" spans="2:8" x14ac:dyDescent="0.25">
      <c r="B200" s="267"/>
      <c r="C200" s="829" t="str">
        <f t="shared" si="28"/>
        <v/>
      </c>
      <c r="D200" s="829"/>
      <c r="E200" s="265" t="str">
        <f t="shared" si="29"/>
        <v/>
      </c>
      <c r="F200" s="274"/>
      <c r="G200" s="265" t="str">
        <f t="shared" si="30"/>
        <v/>
      </c>
      <c r="H200" s="230" t="str">
        <f t="shared" si="31"/>
        <v/>
      </c>
    </row>
    <row r="201" spans="2:8" x14ac:dyDescent="0.25">
      <c r="B201" s="183"/>
      <c r="C201" s="184"/>
      <c r="D201" s="184"/>
      <c r="E201" s="184"/>
      <c r="F201" s="184"/>
      <c r="G201" s="218" t="s">
        <v>7</v>
      </c>
      <c r="H201" s="223">
        <f>+SUM(H191:H200)</f>
        <v>29147</v>
      </c>
    </row>
    <row r="202" spans="2:8" x14ac:dyDescent="0.25">
      <c r="B202" s="183"/>
      <c r="C202" s="184"/>
      <c r="D202" s="185"/>
      <c r="E202" s="184"/>
      <c r="F202" s="184"/>
      <c r="G202" s="184"/>
      <c r="H202" s="186"/>
    </row>
    <row r="203" spans="2:8" x14ac:dyDescent="0.25">
      <c r="B203" s="825" t="s">
        <v>112</v>
      </c>
      <c r="C203" s="826"/>
      <c r="D203" s="826"/>
      <c r="E203" s="826"/>
      <c r="F203" s="826"/>
      <c r="G203" s="826"/>
      <c r="H203" s="827"/>
    </row>
    <row r="204" spans="2:8" x14ac:dyDescent="0.25">
      <c r="B204" s="224" t="s">
        <v>104</v>
      </c>
      <c r="C204" s="264" t="s">
        <v>105</v>
      </c>
      <c r="D204" s="262" t="s">
        <v>2</v>
      </c>
      <c r="E204" s="262" t="s">
        <v>3</v>
      </c>
      <c r="F204" s="262" t="s">
        <v>113</v>
      </c>
      <c r="G204" s="262" t="s">
        <v>108</v>
      </c>
      <c r="H204" s="263" t="s">
        <v>109</v>
      </c>
    </row>
    <row r="205" spans="2:8" x14ac:dyDescent="0.25">
      <c r="B205" s="266"/>
      <c r="C205" s="261" t="str">
        <f>IF(B205="","",+VLOOKUP(B205,TRANSPORTE,2,TRUE))</f>
        <v/>
      </c>
      <c r="D205" s="261" t="str">
        <f>IF(B205="","",+VLOOKUP(B205,TRANSPORTE,3,TRUE))</f>
        <v/>
      </c>
      <c r="E205" s="270"/>
      <c r="F205" s="270"/>
      <c r="G205" s="181" t="str">
        <f>IF(B205="","",+VLOOKUP(B205,TRANSPORTE,4,TRUE))</f>
        <v/>
      </c>
      <c r="H205" s="182" t="str">
        <f>IF(B205=0,"",ROUND(G205*F205*E205,0))</f>
        <v/>
      </c>
    </row>
    <row r="206" spans="2:8" x14ac:dyDescent="0.25">
      <c r="B206" s="267"/>
      <c r="C206" s="229" t="str">
        <f>IF(B206="","",+VLOOKUP(B206,TRANSPORTE,2,TRUE))</f>
        <v/>
      </c>
      <c r="D206" s="229" t="str">
        <f>IF(B206="","",+VLOOKUP(B206,TRANSPORTE,3,TRUE))</f>
        <v/>
      </c>
      <c r="E206" s="271"/>
      <c r="F206" s="271"/>
      <c r="G206" s="265" t="str">
        <f>IF(B206="","",+VLOOKUP(B206,TRANSPORTE,4,TRUE))</f>
        <v/>
      </c>
      <c r="H206" s="230" t="str">
        <f>IF(B206=0,"",ROUND(G206*F206*E206,0))</f>
        <v/>
      </c>
    </row>
    <row r="207" spans="2:8" x14ac:dyDescent="0.25">
      <c r="B207" s="183"/>
      <c r="C207" s="828"/>
      <c r="D207" s="828"/>
      <c r="E207" s="187"/>
      <c r="F207" s="187"/>
      <c r="G207" s="218" t="s">
        <v>7</v>
      </c>
      <c r="H207" s="223">
        <f>+SUM(H205:H206)</f>
        <v>0</v>
      </c>
    </row>
    <row r="208" spans="2:8" x14ac:dyDescent="0.25">
      <c r="B208" s="183"/>
      <c r="C208" s="828"/>
      <c r="D208" s="828"/>
      <c r="E208" s="187"/>
      <c r="F208" s="187"/>
      <c r="G208" s="187"/>
      <c r="H208" s="188"/>
    </row>
    <row r="209" spans="2:8" x14ac:dyDescent="0.25">
      <c r="B209" s="825" t="s">
        <v>114</v>
      </c>
      <c r="C209" s="826"/>
      <c r="D209" s="826"/>
      <c r="E209" s="826"/>
      <c r="F209" s="826"/>
      <c r="G209" s="826"/>
      <c r="H209" s="827"/>
    </row>
    <row r="210" spans="2:8" x14ac:dyDescent="0.25">
      <c r="B210" s="217" t="s">
        <v>105</v>
      </c>
      <c r="C210" s="218" t="s">
        <v>380</v>
      </c>
      <c r="D210" s="218" t="s">
        <v>111</v>
      </c>
      <c r="E210" s="218" t="s">
        <v>115</v>
      </c>
      <c r="F210" s="218" t="s">
        <v>116</v>
      </c>
      <c r="G210" s="218" t="s">
        <v>107</v>
      </c>
      <c r="H210" s="225" t="s">
        <v>109</v>
      </c>
    </row>
    <row r="211" spans="2:8" x14ac:dyDescent="0.25">
      <c r="B211" s="266">
        <v>4004</v>
      </c>
      <c r="C211" s="261" t="str">
        <f>IF(B211="","",+VLOOKUP(B211,MO,2,TRUE))</f>
        <v>AYUDANTE</v>
      </c>
      <c r="D211" s="272">
        <v>2</v>
      </c>
      <c r="E211" s="257">
        <f>IF(B211="","",+VLOOKUP(B211,MO,4,TRUE))</f>
        <v>54107</v>
      </c>
      <c r="F211" s="257">
        <f>IF(B211="","",+ROUND(E211*D211*1.8,0))</f>
        <v>194785</v>
      </c>
      <c r="G211" s="276">
        <v>18</v>
      </c>
      <c r="H211" s="259">
        <f>IF(B211=0,"",+IF(ROUND(F211/G211,0)&lt;1,+ROUND(F211/G211,0),ROUND(F211/G211,0)))</f>
        <v>10821</v>
      </c>
    </row>
    <row r="212" spans="2:8" x14ac:dyDescent="0.25">
      <c r="B212" s="267">
        <v>4003</v>
      </c>
      <c r="C212" s="229" t="str">
        <f>IF(B212="","",+VLOOKUP(B212,MO,2,TRUE))</f>
        <v>OFICIAL</v>
      </c>
      <c r="D212" s="271">
        <v>1</v>
      </c>
      <c r="E212" s="258">
        <f>IF(B212="","",+VLOOKUP(B212,MO,4,TRUE))</f>
        <v>81161</v>
      </c>
      <c r="F212" s="258">
        <f>IF(B212="","",+ROUND(E212*D212*1.8,0))</f>
        <v>146090</v>
      </c>
      <c r="G212" s="280">
        <f>+G211</f>
        <v>18</v>
      </c>
      <c r="H212" s="260">
        <f>IF(B212=0,"",+IF(ROUND(F212/G212,0)&lt;1,+ROUND(F212/G212,0),ROUND(F212/G212,0)))</f>
        <v>8116</v>
      </c>
    </row>
    <row r="213" spans="2:8" x14ac:dyDescent="0.25">
      <c r="B213" s="266"/>
      <c r="C213" s="261" t="str">
        <f>IF(B213="","",+VLOOKUP(B213,MO,2,TRUE))</f>
        <v/>
      </c>
      <c r="D213" s="272"/>
      <c r="E213" s="257" t="str">
        <f>IF(B213="","",+VLOOKUP(B213,MO,4,TRUE))</f>
        <v/>
      </c>
      <c r="F213" s="257" t="str">
        <f>IF(B213="","",+ROUND(E213*D213*1.8,0))</f>
        <v/>
      </c>
      <c r="G213" s="273"/>
      <c r="H213" s="259" t="str">
        <f>IF(B213=0,"",+IF(ROUND(F213/G213,0)&lt;1,+ROUND(F213/G213,0),ROUND(F213/G213,0)))</f>
        <v/>
      </c>
    </row>
    <row r="214" spans="2:8" x14ac:dyDescent="0.25">
      <c r="B214" s="183"/>
      <c r="C214" s="184"/>
      <c r="D214" s="184"/>
      <c r="E214" s="187"/>
      <c r="F214" s="184"/>
      <c r="G214" s="218" t="s">
        <v>7</v>
      </c>
      <c r="H214" s="222">
        <f>+SUM(H211:H213)</f>
        <v>18937</v>
      </c>
    </row>
    <row r="215" spans="2:8" x14ac:dyDescent="0.25">
      <c r="B215" s="183"/>
      <c r="C215" s="184"/>
      <c r="D215" s="184"/>
      <c r="E215" s="189"/>
      <c r="F215" s="184"/>
      <c r="G215" s="184"/>
      <c r="H215" s="190"/>
    </row>
    <row r="216" spans="2:8" x14ac:dyDescent="0.25">
      <c r="B216" s="204"/>
      <c r="C216" s="205"/>
      <c r="D216" s="205"/>
      <c r="E216" s="206" t="s">
        <v>117</v>
      </c>
      <c r="F216" s="205"/>
      <c r="G216" s="207"/>
      <c r="H216" s="226">
        <f>+ROUND(H214+H207+H201+H187,0)</f>
        <v>49978</v>
      </c>
    </row>
    <row r="217" spans="2:8" x14ac:dyDescent="0.25">
      <c r="B217" s="208"/>
      <c r="C217" s="209"/>
      <c r="D217" s="210"/>
      <c r="E217" s="211" t="s">
        <v>118</v>
      </c>
      <c r="F217" s="211"/>
      <c r="G217" s="212">
        <v>0.36</v>
      </c>
      <c r="H217" s="227">
        <f>+ROUND(H216*G217,0)</f>
        <v>17992</v>
      </c>
    </row>
    <row r="218" spans="2:8" x14ac:dyDescent="0.25">
      <c r="B218" s="213"/>
      <c r="C218" s="214"/>
      <c r="D218" s="214"/>
      <c r="E218" s="215" t="s">
        <v>119</v>
      </c>
      <c r="F218" s="214"/>
      <c r="G218" s="216"/>
      <c r="H218" s="228">
        <f>+H217+H216</f>
        <v>67970</v>
      </c>
    </row>
    <row r="219" spans="2:8" x14ac:dyDescent="0.25">
      <c r="B219" s="197" t="s">
        <v>135</v>
      </c>
      <c r="C219" s="184"/>
      <c r="D219" s="184"/>
      <c r="E219" s="196" t="s">
        <v>136</v>
      </c>
      <c r="F219" s="184"/>
      <c r="G219" s="184"/>
      <c r="H219" s="190"/>
    </row>
    <row r="220" spans="2:8" x14ac:dyDescent="0.25">
      <c r="B220" s="667"/>
      <c r="C220" s="668"/>
      <c r="D220" s="195"/>
      <c r="E220" s="668"/>
      <c r="F220" s="668"/>
      <c r="G220" s="668"/>
      <c r="H220" s="669"/>
    </row>
    <row r="221" spans="2:8" x14ac:dyDescent="0.25">
      <c r="B221" s="667" t="str">
        <f>+PRESENTACION!$C$9</f>
        <v>WILSON ESNEYDER SIERRA MAYORGA</v>
      </c>
      <c r="C221" s="668"/>
      <c r="D221" s="195"/>
      <c r="E221" s="668" t="str">
        <f>+PRESENTACION!$C$11</f>
        <v>DIANA MARGARITA CORZO</v>
      </c>
      <c r="F221" s="668"/>
      <c r="G221" s="668"/>
      <c r="H221" s="669"/>
    </row>
    <row r="222" spans="2:8" x14ac:dyDescent="0.25">
      <c r="B222" s="667" t="str">
        <f>+PRESENTACION!$C$10</f>
        <v>AUXILIAR DE INGENIERIA</v>
      </c>
      <c r="C222" s="668"/>
      <c r="D222" s="195"/>
      <c r="E222" s="668" t="str">
        <f>+PRESENTACION!$C$12</f>
        <v>SECRETARIA DE PLANEACION E INFRAESTRUCTURA</v>
      </c>
      <c r="F222" s="668"/>
      <c r="G222" s="668"/>
      <c r="H222" s="669"/>
    </row>
    <row r="223" spans="2:8" ht="16.5" thickBot="1" x14ac:dyDescent="0.3">
      <c r="B223" s="191"/>
      <c r="C223" s="192"/>
      <c r="D223" s="192"/>
      <c r="E223" s="192"/>
      <c r="F223" s="192"/>
      <c r="G223" s="192"/>
      <c r="H223" s="193"/>
    </row>
    <row r="225" spans="2:8" ht="16.5" thickBot="1" x14ac:dyDescent="0.3"/>
    <row r="226" spans="2:8" x14ac:dyDescent="0.25">
      <c r="B226" s="845" t="s">
        <v>96</v>
      </c>
      <c r="C226" s="846"/>
      <c r="D226" s="846"/>
      <c r="E226" s="846"/>
      <c r="F226" s="846"/>
      <c r="G226" s="846"/>
      <c r="H226" s="847"/>
    </row>
    <row r="227" spans="2:8" x14ac:dyDescent="0.25">
      <c r="B227" s="198" t="s">
        <v>97</v>
      </c>
      <c r="C227" s="848" t="str">
        <f>+PRESENTACION!$C$2</f>
        <v>MUNICIPIO DE SAN VICENTE DE CHUCURI</v>
      </c>
      <c r="D227" s="848"/>
      <c r="E227" s="848"/>
      <c r="F227" s="848"/>
      <c r="G227" s="848"/>
      <c r="H227" s="849"/>
    </row>
    <row r="228" spans="2:8" x14ac:dyDescent="0.25">
      <c r="B228" s="199" t="s">
        <v>98</v>
      </c>
      <c r="C228" s="850">
        <f>+PRESENTACION!$C$6</f>
        <v>45848</v>
      </c>
      <c r="D228" s="851"/>
      <c r="E228" s="851"/>
      <c r="F228" s="851"/>
      <c r="G228" s="851"/>
      <c r="H228" s="852"/>
    </row>
    <row r="229" spans="2:8" x14ac:dyDescent="0.25">
      <c r="B229" s="853" t="s">
        <v>99</v>
      </c>
      <c r="C229" s="854" t="str">
        <f>+PRESENTACION!$C$4</f>
        <v>ADECUACION DEL POLIDEPORTIVO ESCUELA EL LEON DEL MUNICIPIO DE SAN VICENTE DE CHUCURI</v>
      </c>
      <c r="D229" s="855"/>
      <c r="E229" s="855"/>
      <c r="F229" s="855"/>
      <c r="G229" s="855"/>
      <c r="H229" s="856"/>
    </row>
    <row r="230" spans="2:8" x14ac:dyDescent="0.25">
      <c r="B230" s="853"/>
      <c r="C230" s="855"/>
      <c r="D230" s="855"/>
      <c r="E230" s="855"/>
      <c r="F230" s="855"/>
      <c r="G230" s="855"/>
      <c r="H230" s="856"/>
    </row>
    <row r="231" spans="2:8" ht="15.75" customHeight="1" x14ac:dyDescent="0.25">
      <c r="B231" s="199" t="s">
        <v>100</v>
      </c>
      <c r="C231" s="200">
        <f>+PRESUPUESTO!$B$34</f>
        <v>7</v>
      </c>
      <c r="D231" s="834" t="str">
        <f>+PRESUPUESTO!$C$34</f>
        <v>INSTALACIONES HIDROSANITARIAS</v>
      </c>
      <c r="E231" s="835"/>
      <c r="F231" s="835"/>
      <c r="G231" s="835"/>
      <c r="H231" s="836"/>
    </row>
    <row r="232" spans="2:8" x14ac:dyDescent="0.25">
      <c r="B232" s="837" t="s">
        <v>101</v>
      </c>
      <c r="C232" s="839" t="e">
        <f>+PRESUPUESTO!#REF!</f>
        <v>#REF!</v>
      </c>
      <c r="D232" s="840"/>
      <c r="E232" s="840"/>
      <c r="F232" s="841"/>
      <c r="G232" s="203" t="s">
        <v>102</v>
      </c>
      <c r="H232" s="201" t="e">
        <f>+PRESUPUESTO!#REF!</f>
        <v>#REF!</v>
      </c>
    </row>
    <row r="233" spans="2:8" x14ac:dyDescent="0.25">
      <c r="B233" s="838"/>
      <c r="C233" s="842" t="e">
        <f>+PRESUPUESTO!#REF!</f>
        <v>#REF!</v>
      </c>
      <c r="D233" s="843"/>
      <c r="E233" s="843"/>
      <c r="F233" s="843"/>
      <c r="G233" s="843"/>
      <c r="H233" s="844"/>
    </row>
    <row r="234" spans="2:8" x14ac:dyDescent="0.25">
      <c r="B234" s="176"/>
      <c r="C234" s="177"/>
      <c r="D234" s="177"/>
      <c r="E234" s="177"/>
      <c r="F234" s="177"/>
      <c r="G234" s="177"/>
      <c r="H234" s="178"/>
    </row>
    <row r="235" spans="2:8" x14ac:dyDescent="0.25">
      <c r="B235" s="825" t="s">
        <v>103</v>
      </c>
      <c r="C235" s="826"/>
      <c r="D235" s="826"/>
      <c r="E235" s="826"/>
      <c r="F235" s="826"/>
      <c r="G235" s="826"/>
      <c r="H235" s="827"/>
    </row>
    <row r="236" spans="2:8" x14ac:dyDescent="0.25">
      <c r="B236" s="217" t="s">
        <v>104</v>
      </c>
      <c r="C236" s="830" t="s">
        <v>105</v>
      </c>
      <c r="D236" s="831"/>
      <c r="E236" s="218" t="s">
        <v>106</v>
      </c>
      <c r="F236" s="202" t="s">
        <v>107</v>
      </c>
      <c r="G236" s="218" t="s">
        <v>108</v>
      </c>
      <c r="H236" s="219" t="s">
        <v>109</v>
      </c>
    </row>
    <row r="237" spans="2:8" x14ac:dyDescent="0.25">
      <c r="B237" s="266"/>
      <c r="C237" s="832" t="str">
        <f t="shared" ref="C237:C242" si="32">IF(B237="","",+VLOOKUP(B237,MATERIALES,2,TRUE))</f>
        <v/>
      </c>
      <c r="D237" s="833"/>
      <c r="E237" s="179" t="str">
        <f t="shared" ref="E237:E242" si="33">IF(B237="","",+VLOOKUP(B237,MATERIALES,3,TRUE))</f>
        <v/>
      </c>
      <c r="F237" s="268"/>
      <c r="G237" s="180" t="str">
        <f t="shared" ref="G237:G242" si="34">IF(B237="","",+VLOOKUP(B237,MATERIALES,4,TRUE))</f>
        <v/>
      </c>
      <c r="H237" s="259" t="str">
        <f t="shared" ref="H237:H242" si="35">IF(F237=0,"",+IF(ROUND(G237/F237,0)&lt;1,+ROUND(G237*F237,0),ROUND(G237/F237,0)))</f>
        <v/>
      </c>
    </row>
    <row r="238" spans="2:8" x14ac:dyDescent="0.25">
      <c r="B238" s="267"/>
      <c r="C238" s="829" t="str">
        <f t="shared" si="32"/>
        <v/>
      </c>
      <c r="D238" s="829"/>
      <c r="E238" s="220" t="str">
        <f t="shared" si="33"/>
        <v/>
      </c>
      <c r="F238" s="269"/>
      <c r="G238" s="221" t="str">
        <f t="shared" si="34"/>
        <v/>
      </c>
      <c r="H238" s="260" t="str">
        <f t="shared" si="35"/>
        <v/>
      </c>
    </row>
    <row r="239" spans="2:8" x14ac:dyDescent="0.25">
      <c r="B239" s="266"/>
      <c r="C239" s="832" t="str">
        <f t="shared" si="32"/>
        <v/>
      </c>
      <c r="D239" s="833"/>
      <c r="E239" s="179" t="str">
        <f t="shared" si="33"/>
        <v/>
      </c>
      <c r="F239" s="268"/>
      <c r="G239" s="180" t="str">
        <f t="shared" si="34"/>
        <v/>
      </c>
      <c r="H239" s="259" t="str">
        <f t="shared" si="35"/>
        <v/>
      </c>
    </row>
    <row r="240" spans="2:8" x14ac:dyDescent="0.25">
      <c r="B240" s="267"/>
      <c r="C240" s="829" t="str">
        <f t="shared" si="32"/>
        <v/>
      </c>
      <c r="D240" s="829"/>
      <c r="E240" s="220" t="str">
        <f t="shared" si="33"/>
        <v/>
      </c>
      <c r="F240" s="269"/>
      <c r="G240" s="221" t="str">
        <f t="shared" si="34"/>
        <v/>
      </c>
      <c r="H240" s="260" t="str">
        <f t="shared" si="35"/>
        <v/>
      </c>
    </row>
    <row r="241" spans="2:8" x14ac:dyDescent="0.25">
      <c r="B241" s="266"/>
      <c r="C241" s="832" t="str">
        <f t="shared" si="32"/>
        <v/>
      </c>
      <c r="D241" s="833"/>
      <c r="E241" s="179" t="str">
        <f t="shared" si="33"/>
        <v/>
      </c>
      <c r="F241" s="268"/>
      <c r="G241" s="180" t="str">
        <f t="shared" si="34"/>
        <v/>
      </c>
      <c r="H241" s="259" t="str">
        <f t="shared" si="35"/>
        <v/>
      </c>
    </row>
    <row r="242" spans="2:8" x14ac:dyDescent="0.25">
      <c r="B242" s="267">
        <v>1019</v>
      </c>
      <c r="C242" s="829" t="str">
        <f t="shared" si="32"/>
        <v xml:space="preserve">HERRAMIENTA MENOR </v>
      </c>
      <c r="D242" s="829"/>
      <c r="E242" s="220" t="str">
        <f t="shared" si="33"/>
        <v>%</v>
      </c>
      <c r="F242" s="269">
        <f>+H270</f>
        <v>6087</v>
      </c>
      <c r="G242" s="275">
        <f t="shared" si="34"/>
        <v>0.1</v>
      </c>
      <c r="H242" s="260">
        <f t="shared" si="35"/>
        <v>609</v>
      </c>
    </row>
    <row r="243" spans="2:8" x14ac:dyDescent="0.25">
      <c r="B243" s="183"/>
      <c r="C243" s="184"/>
      <c r="D243" s="184"/>
      <c r="E243" s="184"/>
      <c r="F243" s="184"/>
      <c r="G243" s="218" t="s">
        <v>7</v>
      </c>
      <c r="H243" s="222">
        <f>+SUM(H237:H242)</f>
        <v>609</v>
      </c>
    </row>
    <row r="244" spans="2:8" x14ac:dyDescent="0.25">
      <c r="B244" s="183"/>
      <c r="C244" s="184"/>
      <c r="D244" s="185"/>
      <c r="E244" s="184"/>
      <c r="F244" s="184"/>
      <c r="G244" s="184"/>
      <c r="H244" s="186"/>
    </row>
    <row r="245" spans="2:8" x14ac:dyDescent="0.25">
      <c r="B245" s="825" t="s">
        <v>110</v>
      </c>
      <c r="C245" s="826"/>
      <c r="D245" s="826"/>
      <c r="E245" s="826"/>
      <c r="F245" s="826"/>
      <c r="G245" s="826"/>
      <c r="H245" s="827"/>
    </row>
    <row r="246" spans="2:8" x14ac:dyDescent="0.25">
      <c r="B246" s="217" t="s">
        <v>104</v>
      </c>
      <c r="C246" s="830" t="s">
        <v>105</v>
      </c>
      <c r="D246" s="831"/>
      <c r="E246" s="218" t="s">
        <v>106</v>
      </c>
      <c r="F246" s="218" t="s">
        <v>111</v>
      </c>
      <c r="G246" s="218" t="s">
        <v>108</v>
      </c>
      <c r="H246" s="222" t="s">
        <v>109</v>
      </c>
    </row>
    <row r="247" spans="2:8" x14ac:dyDescent="0.25">
      <c r="B247" s="266">
        <v>2085</v>
      </c>
      <c r="C247" s="824" t="str">
        <f t="shared" ref="C247:C256" si="36">IF(B247="","",+VLOOKUP(B247,INSUMOS,2,TRUE))</f>
        <v>LIMPIADOR PVC</v>
      </c>
      <c r="D247" s="824"/>
      <c r="E247" s="181" t="str">
        <f t="shared" ref="E247:E256" si="37">IF(B247="","",+VLOOKUP(B247,INSUMOS,3,TRUE))</f>
        <v>1/4 Galon</v>
      </c>
      <c r="F247" s="270">
        <v>0.01</v>
      </c>
      <c r="G247" s="181">
        <f t="shared" ref="G247:G256" si="38">IF(B247="","",+VLOOKUP(B247,INSUMOS,4,TRUE))</f>
        <v>53550</v>
      </c>
      <c r="H247" s="182">
        <f>IF(F247=0,"",ROUND(G247*F247,0))</f>
        <v>536</v>
      </c>
    </row>
    <row r="248" spans="2:8" x14ac:dyDescent="0.25">
      <c r="B248" s="267">
        <v>2150</v>
      </c>
      <c r="C248" s="829" t="str">
        <f t="shared" si="36"/>
        <v>SOLDADURA LIQUIDA PVC</v>
      </c>
      <c r="D248" s="829"/>
      <c r="E248" s="265" t="str">
        <f t="shared" si="37"/>
        <v>1/4 Galon</v>
      </c>
      <c r="F248" s="274">
        <v>0.01</v>
      </c>
      <c r="G248" s="265">
        <f t="shared" si="38"/>
        <v>113050</v>
      </c>
      <c r="H248" s="230">
        <f t="shared" ref="H248:H256" si="39">IF(F248=0,"",ROUND(G248*F248,0))</f>
        <v>1131</v>
      </c>
    </row>
    <row r="249" spans="2:8" x14ac:dyDescent="0.25">
      <c r="B249" s="266">
        <v>2164</v>
      </c>
      <c r="C249" s="824" t="str">
        <f t="shared" si="36"/>
        <v>TUBERIA 2 PULG PVC SANITARIA</v>
      </c>
      <c r="D249" s="824"/>
      <c r="E249" s="181" t="str">
        <f t="shared" si="37"/>
        <v>m</v>
      </c>
      <c r="F249" s="270">
        <v>1</v>
      </c>
      <c r="G249" s="181">
        <f t="shared" si="38"/>
        <v>13090</v>
      </c>
      <c r="H249" s="182">
        <f t="shared" si="39"/>
        <v>13090</v>
      </c>
    </row>
    <row r="250" spans="2:8" x14ac:dyDescent="0.25">
      <c r="B250" s="267">
        <v>2217</v>
      </c>
      <c r="C250" s="829" t="str">
        <f t="shared" si="36"/>
        <v>CODO 90 GRADOS 2"</v>
      </c>
      <c r="D250" s="829"/>
      <c r="E250" s="265" t="str">
        <f t="shared" si="37"/>
        <v>Und</v>
      </c>
      <c r="F250" s="274">
        <v>1</v>
      </c>
      <c r="G250" s="265">
        <f t="shared" si="38"/>
        <v>6900</v>
      </c>
      <c r="H250" s="230">
        <f t="shared" si="39"/>
        <v>6900</v>
      </c>
    </row>
    <row r="251" spans="2:8" x14ac:dyDescent="0.25">
      <c r="B251" s="266">
        <v>2218</v>
      </c>
      <c r="C251" s="824" t="str">
        <f t="shared" si="36"/>
        <v>TEE  2"</v>
      </c>
      <c r="D251" s="824"/>
      <c r="E251" s="181" t="str">
        <f t="shared" si="37"/>
        <v>Und</v>
      </c>
      <c r="F251" s="270">
        <v>1</v>
      </c>
      <c r="G251" s="181">
        <f t="shared" si="38"/>
        <v>8900</v>
      </c>
      <c r="H251" s="182">
        <f t="shared" si="39"/>
        <v>8900</v>
      </c>
    </row>
    <row r="252" spans="2:8" x14ac:dyDescent="0.25">
      <c r="B252" s="267"/>
      <c r="C252" s="829" t="str">
        <f t="shared" si="36"/>
        <v/>
      </c>
      <c r="D252" s="829"/>
      <c r="E252" s="265" t="str">
        <f t="shared" si="37"/>
        <v/>
      </c>
      <c r="F252" s="274"/>
      <c r="G252" s="265" t="str">
        <f t="shared" si="38"/>
        <v/>
      </c>
      <c r="H252" s="230" t="str">
        <f t="shared" si="39"/>
        <v/>
      </c>
    </row>
    <row r="253" spans="2:8" x14ac:dyDescent="0.25">
      <c r="B253" s="266"/>
      <c r="C253" s="824" t="str">
        <f t="shared" si="36"/>
        <v/>
      </c>
      <c r="D253" s="824"/>
      <c r="E253" s="181" t="str">
        <f t="shared" si="37"/>
        <v/>
      </c>
      <c r="F253" s="270"/>
      <c r="G253" s="181" t="str">
        <f t="shared" si="38"/>
        <v/>
      </c>
      <c r="H253" s="182" t="str">
        <f t="shared" si="39"/>
        <v/>
      </c>
    </row>
    <row r="254" spans="2:8" x14ac:dyDescent="0.25">
      <c r="B254" s="267"/>
      <c r="C254" s="829" t="str">
        <f t="shared" si="36"/>
        <v/>
      </c>
      <c r="D254" s="829"/>
      <c r="E254" s="265" t="str">
        <f t="shared" si="37"/>
        <v/>
      </c>
      <c r="F254" s="274"/>
      <c r="G254" s="265" t="str">
        <f t="shared" si="38"/>
        <v/>
      </c>
      <c r="H254" s="230" t="str">
        <f t="shared" si="39"/>
        <v/>
      </c>
    </row>
    <row r="255" spans="2:8" x14ac:dyDescent="0.25">
      <c r="B255" s="266"/>
      <c r="C255" s="824" t="str">
        <f t="shared" si="36"/>
        <v/>
      </c>
      <c r="D255" s="824"/>
      <c r="E255" s="181" t="str">
        <f t="shared" si="37"/>
        <v/>
      </c>
      <c r="F255" s="270"/>
      <c r="G255" s="181" t="str">
        <f t="shared" si="38"/>
        <v/>
      </c>
      <c r="H255" s="182" t="str">
        <f t="shared" si="39"/>
        <v/>
      </c>
    </row>
    <row r="256" spans="2:8" x14ac:dyDescent="0.25">
      <c r="B256" s="267"/>
      <c r="C256" s="829" t="str">
        <f t="shared" si="36"/>
        <v/>
      </c>
      <c r="D256" s="829"/>
      <c r="E256" s="265" t="str">
        <f t="shared" si="37"/>
        <v/>
      </c>
      <c r="F256" s="274"/>
      <c r="G256" s="265" t="str">
        <f t="shared" si="38"/>
        <v/>
      </c>
      <c r="H256" s="230" t="str">
        <f t="shared" si="39"/>
        <v/>
      </c>
    </row>
    <row r="257" spans="2:8" x14ac:dyDescent="0.25">
      <c r="B257" s="183"/>
      <c r="C257" s="184"/>
      <c r="D257" s="184"/>
      <c r="E257" s="184"/>
      <c r="F257" s="184"/>
      <c r="G257" s="218" t="s">
        <v>7</v>
      </c>
      <c r="H257" s="223">
        <f>+SUM(H247:H256)</f>
        <v>30557</v>
      </c>
    </row>
    <row r="258" spans="2:8" x14ac:dyDescent="0.25">
      <c r="B258" s="183"/>
      <c r="C258" s="184"/>
      <c r="D258" s="185"/>
      <c r="E258" s="184"/>
      <c r="F258" s="184"/>
      <c r="G258" s="184"/>
      <c r="H258" s="186"/>
    </row>
    <row r="259" spans="2:8" x14ac:dyDescent="0.25">
      <c r="B259" s="825" t="s">
        <v>112</v>
      </c>
      <c r="C259" s="826"/>
      <c r="D259" s="826"/>
      <c r="E259" s="826"/>
      <c r="F259" s="826"/>
      <c r="G259" s="826"/>
      <c r="H259" s="827"/>
    </row>
    <row r="260" spans="2:8" x14ac:dyDescent="0.25">
      <c r="B260" s="224" t="s">
        <v>104</v>
      </c>
      <c r="C260" s="264" t="s">
        <v>105</v>
      </c>
      <c r="D260" s="262" t="s">
        <v>2</v>
      </c>
      <c r="E260" s="262" t="s">
        <v>3</v>
      </c>
      <c r="F260" s="262" t="s">
        <v>113</v>
      </c>
      <c r="G260" s="262" t="s">
        <v>108</v>
      </c>
      <c r="H260" s="263" t="s">
        <v>109</v>
      </c>
    </row>
    <row r="261" spans="2:8" x14ac:dyDescent="0.25">
      <c r="B261" s="266"/>
      <c r="C261" s="261" t="str">
        <f>IF(B261="","",+VLOOKUP(B261,TRANSPORTE,2,TRUE))</f>
        <v/>
      </c>
      <c r="D261" s="261" t="str">
        <f>IF(B261="","",+VLOOKUP(B261,TRANSPORTE,3,TRUE))</f>
        <v/>
      </c>
      <c r="E261" s="270"/>
      <c r="F261" s="270"/>
      <c r="G261" s="181" t="str">
        <f>IF(B261="","",+VLOOKUP(B261,TRANSPORTE,4,TRUE))</f>
        <v/>
      </c>
      <c r="H261" s="182" t="str">
        <f>IF(B261=0,"",ROUND(G261*F261*E261,0))</f>
        <v/>
      </c>
    </row>
    <row r="262" spans="2:8" x14ac:dyDescent="0.25">
      <c r="B262" s="267"/>
      <c r="C262" s="229" t="str">
        <f>IF(B262="","",+VLOOKUP(B262,TRANSPORTE,2,TRUE))</f>
        <v/>
      </c>
      <c r="D262" s="229" t="str">
        <f>IF(B262="","",+VLOOKUP(B262,TRANSPORTE,3,TRUE))</f>
        <v/>
      </c>
      <c r="E262" s="271"/>
      <c r="F262" s="271"/>
      <c r="G262" s="265" t="str">
        <f>IF(B262="","",+VLOOKUP(B262,TRANSPORTE,4,TRUE))</f>
        <v/>
      </c>
      <c r="H262" s="230" t="str">
        <f>IF(B262=0,"",ROUND(G262*F262*E262,0))</f>
        <v/>
      </c>
    </row>
    <row r="263" spans="2:8" x14ac:dyDescent="0.25">
      <c r="B263" s="183"/>
      <c r="C263" s="828"/>
      <c r="D263" s="828"/>
      <c r="E263" s="187"/>
      <c r="F263" s="187"/>
      <c r="G263" s="218" t="s">
        <v>7</v>
      </c>
      <c r="H263" s="223">
        <f>+SUM(H261:H262)</f>
        <v>0</v>
      </c>
    </row>
    <row r="264" spans="2:8" x14ac:dyDescent="0.25">
      <c r="B264" s="183"/>
      <c r="C264" s="828"/>
      <c r="D264" s="828"/>
      <c r="E264" s="187"/>
      <c r="F264" s="187"/>
      <c r="G264" s="187"/>
      <c r="H264" s="188"/>
    </row>
    <row r="265" spans="2:8" x14ac:dyDescent="0.25">
      <c r="B265" s="825" t="s">
        <v>114</v>
      </c>
      <c r="C265" s="826"/>
      <c r="D265" s="826"/>
      <c r="E265" s="826"/>
      <c r="F265" s="826"/>
      <c r="G265" s="826"/>
      <c r="H265" s="827"/>
    </row>
    <row r="266" spans="2:8" x14ac:dyDescent="0.25">
      <c r="B266" s="217" t="s">
        <v>105</v>
      </c>
      <c r="C266" s="218" t="s">
        <v>380</v>
      </c>
      <c r="D266" s="218" t="s">
        <v>111</v>
      </c>
      <c r="E266" s="218" t="s">
        <v>115</v>
      </c>
      <c r="F266" s="218" t="s">
        <v>116</v>
      </c>
      <c r="G266" s="218" t="s">
        <v>107</v>
      </c>
      <c r="H266" s="225" t="s">
        <v>109</v>
      </c>
    </row>
    <row r="267" spans="2:8" x14ac:dyDescent="0.25">
      <c r="B267" s="266">
        <v>4004</v>
      </c>
      <c r="C267" s="261" t="str">
        <f>IF(B267="","",+VLOOKUP(B267,MO,2,TRUE))</f>
        <v>AYUDANTE</v>
      </c>
      <c r="D267" s="272">
        <v>1</v>
      </c>
      <c r="E267" s="257">
        <f>IF(B267="","",+VLOOKUP(B267,MO,4,TRUE))</f>
        <v>54107</v>
      </c>
      <c r="F267" s="257">
        <f>IF(B267="","",+ROUND(E267*D267*1.8,0))</f>
        <v>97393</v>
      </c>
      <c r="G267" s="276">
        <v>40</v>
      </c>
      <c r="H267" s="259">
        <f>IF(B267=0,"",+IF(ROUND(F267/G267,0)&lt;1,+ROUND(F267/G267,0),ROUND(F267/G267,0)))</f>
        <v>2435</v>
      </c>
    </row>
    <row r="268" spans="2:8" x14ac:dyDescent="0.25">
      <c r="B268" s="267">
        <v>4003</v>
      </c>
      <c r="C268" s="229" t="str">
        <f>IF(B268="","",+VLOOKUP(B268,MO,2,TRUE))</f>
        <v>OFICIAL</v>
      </c>
      <c r="D268" s="271">
        <v>1</v>
      </c>
      <c r="E268" s="258">
        <f>IF(B268="","",+VLOOKUP(B268,MO,4,TRUE))</f>
        <v>81161</v>
      </c>
      <c r="F268" s="258">
        <f>IF(B268="","",+ROUND(E268*D268*1.8,0))</f>
        <v>146090</v>
      </c>
      <c r="G268" s="280">
        <f>+G267</f>
        <v>40</v>
      </c>
      <c r="H268" s="260">
        <f>IF(B268=0,"",+IF(ROUND(F268/G268,0)&lt;1,+ROUND(F268/G268,0),ROUND(F268/G268,0)))</f>
        <v>3652</v>
      </c>
    </row>
    <row r="269" spans="2:8" x14ac:dyDescent="0.25">
      <c r="B269" s="266"/>
      <c r="C269" s="261" t="str">
        <f>IF(B269="","",+VLOOKUP(B269,MO,2,TRUE))</f>
        <v/>
      </c>
      <c r="D269" s="272"/>
      <c r="E269" s="257" t="str">
        <f>IF(B269="","",+VLOOKUP(B269,MO,4,TRUE))</f>
        <v/>
      </c>
      <c r="F269" s="257" t="str">
        <f>IF(B269="","",+ROUND(E269*D269*1.8,0))</f>
        <v/>
      </c>
      <c r="G269" s="273"/>
      <c r="H269" s="259" t="str">
        <f>IF(B269=0,"",+IF(ROUND(F269/G269,0)&lt;1,+ROUND(F269/G269,0),ROUND(F269/G269,0)))</f>
        <v/>
      </c>
    </row>
    <row r="270" spans="2:8" x14ac:dyDescent="0.25">
      <c r="B270" s="183"/>
      <c r="C270" s="184"/>
      <c r="D270" s="184"/>
      <c r="E270" s="187"/>
      <c r="F270" s="184"/>
      <c r="G270" s="218" t="s">
        <v>7</v>
      </c>
      <c r="H270" s="222">
        <f>+SUM(H267:H269)</f>
        <v>6087</v>
      </c>
    </row>
    <row r="271" spans="2:8" x14ac:dyDescent="0.25">
      <c r="B271" s="183"/>
      <c r="C271" s="184"/>
      <c r="D271" s="184"/>
      <c r="E271" s="189"/>
      <c r="F271" s="184"/>
      <c r="G271" s="184"/>
      <c r="H271" s="190"/>
    </row>
    <row r="272" spans="2:8" x14ac:dyDescent="0.25">
      <c r="B272" s="204"/>
      <c r="C272" s="205"/>
      <c r="D272" s="205"/>
      <c r="E272" s="206" t="s">
        <v>117</v>
      </c>
      <c r="F272" s="205"/>
      <c r="G272" s="207"/>
      <c r="H272" s="226">
        <f>+ROUND(H270+H263+H257+H243,0)</f>
        <v>37253</v>
      </c>
    </row>
    <row r="273" spans="2:8" x14ac:dyDescent="0.25">
      <c r="B273" s="208"/>
      <c r="C273" s="209"/>
      <c r="D273" s="210"/>
      <c r="E273" s="211" t="s">
        <v>118</v>
      </c>
      <c r="F273" s="211"/>
      <c r="G273" s="212">
        <v>0.36</v>
      </c>
      <c r="H273" s="227">
        <f>+ROUND(H272*G273,0)</f>
        <v>13411</v>
      </c>
    </row>
    <row r="274" spans="2:8" x14ac:dyDescent="0.25">
      <c r="B274" s="213"/>
      <c r="C274" s="214"/>
      <c r="D274" s="214"/>
      <c r="E274" s="215" t="s">
        <v>119</v>
      </c>
      <c r="F274" s="214"/>
      <c r="G274" s="216"/>
      <c r="H274" s="228">
        <f>+H273+H272</f>
        <v>50664</v>
      </c>
    </row>
    <row r="275" spans="2:8" x14ac:dyDescent="0.25">
      <c r="B275" s="197" t="s">
        <v>135</v>
      </c>
      <c r="C275" s="184"/>
      <c r="D275" s="184"/>
      <c r="E275" s="196" t="s">
        <v>136</v>
      </c>
      <c r="F275" s="184"/>
      <c r="G275" s="184"/>
      <c r="H275" s="190"/>
    </row>
    <row r="276" spans="2:8" x14ac:dyDescent="0.25">
      <c r="B276" s="667"/>
      <c r="C276" s="668"/>
      <c r="D276" s="195"/>
      <c r="E276" s="668"/>
      <c r="F276" s="668"/>
      <c r="G276" s="668"/>
      <c r="H276" s="669"/>
    </row>
    <row r="277" spans="2:8" x14ac:dyDescent="0.25">
      <c r="B277" s="667" t="str">
        <f>+PRESENTACION!$C$9</f>
        <v>WILSON ESNEYDER SIERRA MAYORGA</v>
      </c>
      <c r="C277" s="668"/>
      <c r="D277" s="195"/>
      <c r="E277" s="668" t="str">
        <f>+PRESENTACION!$C$11</f>
        <v>DIANA MARGARITA CORZO</v>
      </c>
      <c r="F277" s="668"/>
      <c r="G277" s="668"/>
      <c r="H277" s="669"/>
    </row>
    <row r="278" spans="2:8" x14ac:dyDescent="0.25">
      <c r="B278" s="667" t="str">
        <f>+PRESENTACION!$C$10</f>
        <v>AUXILIAR DE INGENIERIA</v>
      </c>
      <c r="C278" s="668"/>
      <c r="D278" s="195"/>
      <c r="E278" s="668" t="str">
        <f>+PRESENTACION!$C$12</f>
        <v>SECRETARIA DE PLANEACION E INFRAESTRUCTURA</v>
      </c>
      <c r="F278" s="668"/>
      <c r="G278" s="668"/>
      <c r="H278" s="669"/>
    </row>
    <row r="279" spans="2:8" ht="16.5" thickBot="1" x14ac:dyDescent="0.3">
      <c r="B279" s="191"/>
      <c r="C279" s="192"/>
      <c r="D279" s="192"/>
      <c r="E279" s="192"/>
      <c r="F279" s="192"/>
      <c r="G279" s="192"/>
      <c r="H279" s="193"/>
    </row>
    <row r="281" spans="2:8" ht="16.5" thickBot="1" x14ac:dyDescent="0.3"/>
    <row r="282" spans="2:8" x14ac:dyDescent="0.25">
      <c r="B282" s="845" t="s">
        <v>96</v>
      </c>
      <c r="C282" s="846"/>
      <c r="D282" s="846"/>
      <c r="E282" s="846"/>
      <c r="F282" s="846"/>
      <c r="G282" s="846"/>
      <c r="H282" s="847"/>
    </row>
    <row r="283" spans="2:8" x14ac:dyDescent="0.25">
      <c r="B283" s="198" t="s">
        <v>97</v>
      </c>
      <c r="C283" s="848" t="str">
        <f>+PRESENTACION!$C$2</f>
        <v>MUNICIPIO DE SAN VICENTE DE CHUCURI</v>
      </c>
      <c r="D283" s="848"/>
      <c r="E283" s="848"/>
      <c r="F283" s="848"/>
      <c r="G283" s="848"/>
      <c r="H283" s="849"/>
    </row>
    <row r="284" spans="2:8" x14ac:dyDescent="0.25">
      <c r="B284" s="199" t="s">
        <v>98</v>
      </c>
      <c r="C284" s="850">
        <f>+PRESENTACION!$C$6</f>
        <v>45848</v>
      </c>
      <c r="D284" s="851"/>
      <c r="E284" s="851"/>
      <c r="F284" s="851"/>
      <c r="G284" s="851"/>
      <c r="H284" s="852"/>
    </row>
    <row r="285" spans="2:8" x14ac:dyDescent="0.25">
      <c r="B285" s="853" t="s">
        <v>99</v>
      </c>
      <c r="C285" s="854" t="str">
        <f>+PRESENTACION!$C$4</f>
        <v>ADECUACION DEL POLIDEPORTIVO ESCUELA EL LEON DEL MUNICIPIO DE SAN VICENTE DE CHUCURI</v>
      </c>
      <c r="D285" s="855"/>
      <c r="E285" s="855"/>
      <c r="F285" s="855"/>
      <c r="G285" s="855"/>
      <c r="H285" s="856"/>
    </row>
    <row r="286" spans="2:8" x14ac:dyDescent="0.25">
      <c r="B286" s="853"/>
      <c r="C286" s="855"/>
      <c r="D286" s="855"/>
      <c r="E286" s="855"/>
      <c r="F286" s="855"/>
      <c r="G286" s="855"/>
      <c r="H286" s="856"/>
    </row>
    <row r="287" spans="2:8" ht="15.75" customHeight="1" x14ac:dyDescent="0.25">
      <c r="B287" s="199" t="s">
        <v>100</v>
      </c>
      <c r="C287" s="200">
        <f>+PRESUPUESTO!$B$34</f>
        <v>7</v>
      </c>
      <c r="D287" s="834" t="str">
        <f>+PRESUPUESTO!$C$34</f>
        <v>INSTALACIONES HIDROSANITARIAS</v>
      </c>
      <c r="E287" s="835"/>
      <c r="F287" s="835"/>
      <c r="G287" s="835"/>
      <c r="H287" s="836"/>
    </row>
    <row r="288" spans="2:8" x14ac:dyDescent="0.25">
      <c r="B288" s="837" t="s">
        <v>101</v>
      </c>
      <c r="C288" s="839" t="e">
        <f>+PRESUPUESTO!#REF!</f>
        <v>#REF!</v>
      </c>
      <c r="D288" s="840"/>
      <c r="E288" s="840"/>
      <c r="F288" s="841"/>
      <c r="G288" s="203" t="s">
        <v>102</v>
      </c>
      <c r="H288" s="201" t="e">
        <f>+PRESUPUESTO!#REF!</f>
        <v>#REF!</v>
      </c>
    </row>
    <row r="289" spans="2:8" x14ac:dyDescent="0.25">
      <c r="B289" s="838"/>
      <c r="C289" s="842" t="e">
        <f>+PRESUPUESTO!#REF!</f>
        <v>#REF!</v>
      </c>
      <c r="D289" s="843"/>
      <c r="E289" s="843"/>
      <c r="F289" s="843"/>
      <c r="G289" s="843"/>
      <c r="H289" s="844"/>
    </row>
    <row r="290" spans="2:8" x14ac:dyDescent="0.25">
      <c r="B290" s="176"/>
      <c r="C290" s="177"/>
      <c r="D290" s="177"/>
      <c r="E290" s="177"/>
      <c r="F290" s="177"/>
      <c r="G290" s="177"/>
      <c r="H290" s="178"/>
    </row>
    <row r="291" spans="2:8" x14ac:dyDescent="0.25">
      <c r="B291" s="825" t="s">
        <v>103</v>
      </c>
      <c r="C291" s="826"/>
      <c r="D291" s="826"/>
      <c r="E291" s="826"/>
      <c r="F291" s="826"/>
      <c r="G291" s="826"/>
      <c r="H291" s="827"/>
    </row>
    <row r="292" spans="2:8" x14ac:dyDescent="0.25">
      <c r="B292" s="217" t="s">
        <v>104</v>
      </c>
      <c r="C292" s="830" t="s">
        <v>105</v>
      </c>
      <c r="D292" s="831"/>
      <c r="E292" s="218" t="s">
        <v>106</v>
      </c>
      <c r="F292" s="202" t="s">
        <v>107</v>
      </c>
      <c r="G292" s="218" t="s">
        <v>108</v>
      </c>
      <c r="H292" s="219" t="s">
        <v>109</v>
      </c>
    </row>
    <row r="293" spans="2:8" x14ac:dyDescent="0.25">
      <c r="B293" s="266"/>
      <c r="C293" s="832" t="str">
        <f t="shared" ref="C293:C298" si="40">IF(B293="","",+VLOOKUP(B293,MATERIALES,2,TRUE))</f>
        <v/>
      </c>
      <c r="D293" s="833"/>
      <c r="E293" s="179" t="str">
        <f t="shared" ref="E293:E298" si="41">IF(B293="","",+VLOOKUP(B293,MATERIALES,3,TRUE))</f>
        <v/>
      </c>
      <c r="F293" s="268"/>
      <c r="G293" s="180" t="str">
        <f t="shared" ref="G293:G298" si="42">IF(B293="","",+VLOOKUP(B293,MATERIALES,4,TRUE))</f>
        <v/>
      </c>
      <c r="H293" s="259" t="str">
        <f t="shared" ref="H293:H298" si="43">IF(F293=0,"",+IF(ROUND(G293/F293,0)&lt;1,+ROUND(G293*F293,0),ROUND(G293/F293,0)))</f>
        <v/>
      </c>
    </row>
    <row r="294" spans="2:8" x14ac:dyDescent="0.25">
      <c r="B294" s="267"/>
      <c r="C294" s="829" t="str">
        <f t="shared" si="40"/>
        <v/>
      </c>
      <c r="D294" s="829"/>
      <c r="E294" s="220" t="str">
        <f t="shared" si="41"/>
        <v/>
      </c>
      <c r="F294" s="269"/>
      <c r="G294" s="221" t="str">
        <f t="shared" si="42"/>
        <v/>
      </c>
      <c r="H294" s="260" t="str">
        <f t="shared" si="43"/>
        <v/>
      </c>
    </row>
    <row r="295" spans="2:8" x14ac:dyDescent="0.25">
      <c r="B295" s="266"/>
      <c r="C295" s="832" t="str">
        <f t="shared" si="40"/>
        <v/>
      </c>
      <c r="D295" s="833"/>
      <c r="E295" s="179" t="str">
        <f t="shared" si="41"/>
        <v/>
      </c>
      <c r="F295" s="268"/>
      <c r="G295" s="180" t="str">
        <f t="shared" si="42"/>
        <v/>
      </c>
      <c r="H295" s="259" t="str">
        <f t="shared" si="43"/>
        <v/>
      </c>
    </row>
    <row r="296" spans="2:8" x14ac:dyDescent="0.25">
      <c r="B296" s="267"/>
      <c r="C296" s="829" t="str">
        <f t="shared" si="40"/>
        <v/>
      </c>
      <c r="D296" s="829"/>
      <c r="E296" s="220" t="str">
        <f t="shared" si="41"/>
        <v/>
      </c>
      <c r="F296" s="269"/>
      <c r="G296" s="221" t="str">
        <f t="shared" si="42"/>
        <v/>
      </c>
      <c r="H296" s="260" t="str">
        <f t="shared" si="43"/>
        <v/>
      </c>
    </row>
    <row r="297" spans="2:8" x14ac:dyDescent="0.25">
      <c r="B297" s="266"/>
      <c r="C297" s="832" t="str">
        <f t="shared" si="40"/>
        <v/>
      </c>
      <c r="D297" s="833"/>
      <c r="E297" s="179" t="str">
        <f t="shared" si="41"/>
        <v/>
      </c>
      <c r="F297" s="268"/>
      <c r="G297" s="180" t="str">
        <f t="shared" si="42"/>
        <v/>
      </c>
      <c r="H297" s="259" t="str">
        <f t="shared" si="43"/>
        <v/>
      </c>
    </row>
    <row r="298" spans="2:8" x14ac:dyDescent="0.25">
      <c r="B298" s="267">
        <v>1019</v>
      </c>
      <c r="C298" s="829" t="str">
        <f t="shared" si="40"/>
        <v xml:space="preserve">HERRAMIENTA MENOR </v>
      </c>
      <c r="D298" s="829"/>
      <c r="E298" s="220" t="str">
        <f t="shared" si="41"/>
        <v>%</v>
      </c>
      <c r="F298" s="269">
        <f>+H326</f>
        <v>11363</v>
      </c>
      <c r="G298" s="275">
        <f t="shared" si="42"/>
        <v>0.1</v>
      </c>
      <c r="H298" s="260">
        <f t="shared" si="43"/>
        <v>1136</v>
      </c>
    </row>
    <row r="299" spans="2:8" x14ac:dyDescent="0.25">
      <c r="B299" s="183"/>
      <c r="C299" s="184"/>
      <c r="D299" s="184"/>
      <c r="E299" s="184"/>
      <c r="F299" s="184"/>
      <c r="G299" s="218" t="s">
        <v>7</v>
      </c>
      <c r="H299" s="222">
        <f>+SUM(H293:H298)</f>
        <v>1136</v>
      </c>
    </row>
    <row r="300" spans="2:8" x14ac:dyDescent="0.25">
      <c r="B300" s="183"/>
      <c r="C300" s="184"/>
      <c r="D300" s="185"/>
      <c r="E300" s="184"/>
      <c r="F300" s="184"/>
      <c r="G300" s="184"/>
      <c r="H300" s="186"/>
    </row>
    <row r="301" spans="2:8" x14ac:dyDescent="0.25">
      <c r="B301" s="825" t="s">
        <v>110</v>
      </c>
      <c r="C301" s="826"/>
      <c r="D301" s="826"/>
      <c r="E301" s="826"/>
      <c r="F301" s="826"/>
      <c r="G301" s="826"/>
      <c r="H301" s="827"/>
    </row>
    <row r="302" spans="2:8" x14ac:dyDescent="0.25">
      <c r="B302" s="217" t="s">
        <v>104</v>
      </c>
      <c r="C302" s="830" t="s">
        <v>105</v>
      </c>
      <c r="D302" s="831"/>
      <c r="E302" s="218" t="s">
        <v>106</v>
      </c>
      <c r="F302" s="218" t="s">
        <v>111</v>
      </c>
      <c r="G302" s="218" t="s">
        <v>108</v>
      </c>
      <c r="H302" s="222" t="s">
        <v>109</v>
      </c>
    </row>
    <row r="303" spans="2:8" x14ac:dyDescent="0.25">
      <c r="B303" s="266">
        <v>2085</v>
      </c>
      <c r="C303" s="824" t="str">
        <f t="shared" ref="C303:C312" si="44">IF(B303="","",+VLOOKUP(B303,INSUMOS,2,TRUE))</f>
        <v>LIMPIADOR PVC</v>
      </c>
      <c r="D303" s="824"/>
      <c r="E303" s="181" t="str">
        <f t="shared" ref="E303:E312" si="45">IF(B303="","",+VLOOKUP(B303,INSUMOS,3,TRUE))</f>
        <v>1/4 Galon</v>
      </c>
      <c r="F303" s="270">
        <v>1.4999999999999999E-2</v>
      </c>
      <c r="G303" s="181">
        <f t="shared" ref="G303:G312" si="46">IF(B303="","",+VLOOKUP(B303,INSUMOS,4,TRUE))</f>
        <v>53550</v>
      </c>
      <c r="H303" s="182">
        <f>IF(F303=0,"",ROUND(G303*F303,0))</f>
        <v>803</v>
      </c>
    </row>
    <row r="304" spans="2:8" x14ac:dyDescent="0.25">
      <c r="B304" s="267">
        <v>2150</v>
      </c>
      <c r="C304" s="829" t="str">
        <f t="shared" si="44"/>
        <v>SOLDADURA LIQUIDA PVC</v>
      </c>
      <c r="D304" s="829"/>
      <c r="E304" s="265" t="str">
        <f t="shared" si="45"/>
        <v>1/4 Galon</v>
      </c>
      <c r="F304" s="274">
        <v>1.4999999999999999E-2</v>
      </c>
      <c r="G304" s="265">
        <f t="shared" si="46"/>
        <v>113050</v>
      </c>
      <c r="H304" s="230">
        <f t="shared" ref="H304:H312" si="47">IF(F304=0,"",ROUND(G304*F304,0))</f>
        <v>1696</v>
      </c>
    </row>
    <row r="305" spans="2:8" x14ac:dyDescent="0.25">
      <c r="B305" s="266">
        <v>2169</v>
      </c>
      <c r="C305" s="824" t="str">
        <f t="shared" si="44"/>
        <v>TUBERIA 4 PULG PVC SANITARIA</v>
      </c>
      <c r="D305" s="824"/>
      <c r="E305" s="181" t="str">
        <f t="shared" si="45"/>
        <v>m</v>
      </c>
      <c r="F305" s="270">
        <v>1</v>
      </c>
      <c r="G305" s="181">
        <f t="shared" si="46"/>
        <v>22500</v>
      </c>
      <c r="H305" s="182">
        <f t="shared" si="47"/>
        <v>22500</v>
      </c>
    </row>
    <row r="306" spans="2:8" x14ac:dyDescent="0.25">
      <c r="B306" s="267">
        <v>2219</v>
      </c>
      <c r="C306" s="829" t="str">
        <f t="shared" si="44"/>
        <v>CODO 90 GRADOS 4"</v>
      </c>
      <c r="D306" s="829"/>
      <c r="E306" s="265" t="str">
        <f t="shared" si="45"/>
        <v>Und</v>
      </c>
      <c r="F306" s="274">
        <v>1</v>
      </c>
      <c r="G306" s="265">
        <f t="shared" si="46"/>
        <v>14200</v>
      </c>
      <c r="H306" s="230">
        <f t="shared" si="47"/>
        <v>14200</v>
      </c>
    </row>
    <row r="307" spans="2:8" x14ac:dyDescent="0.25">
      <c r="B307" s="266">
        <v>2220</v>
      </c>
      <c r="C307" s="824" t="str">
        <f t="shared" si="44"/>
        <v>TEE  4"</v>
      </c>
      <c r="D307" s="824"/>
      <c r="E307" s="181" t="str">
        <f t="shared" si="45"/>
        <v>Und</v>
      </c>
      <c r="F307" s="270">
        <v>1</v>
      </c>
      <c r="G307" s="181">
        <f t="shared" si="46"/>
        <v>20150</v>
      </c>
      <c r="H307" s="182">
        <f t="shared" si="47"/>
        <v>20150</v>
      </c>
    </row>
    <row r="308" spans="2:8" x14ac:dyDescent="0.25">
      <c r="B308" s="267"/>
      <c r="C308" s="829" t="str">
        <f t="shared" si="44"/>
        <v/>
      </c>
      <c r="D308" s="829"/>
      <c r="E308" s="265" t="str">
        <f t="shared" si="45"/>
        <v/>
      </c>
      <c r="F308" s="274"/>
      <c r="G308" s="265" t="str">
        <f t="shared" si="46"/>
        <v/>
      </c>
      <c r="H308" s="230" t="str">
        <f t="shared" si="47"/>
        <v/>
      </c>
    </row>
    <row r="309" spans="2:8" x14ac:dyDescent="0.25">
      <c r="B309" s="266"/>
      <c r="C309" s="824" t="str">
        <f t="shared" si="44"/>
        <v/>
      </c>
      <c r="D309" s="824"/>
      <c r="E309" s="181" t="str">
        <f t="shared" si="45"/>
        <v/>
      </c>
      <c r="F309" s="270"/>
      <c r="G309" s="181" t="str">
        <f t="shared" si="46"/>
        <v/>
      </c>
      <c r="H309" s="182" t="str">
        <f t="shared" si="47"/>
        <v/>
      </c>
    </row>
    <row r="310" spans="2:8" x14ac:dyDescent="0.25">
      <c r="B310" s="267"/>
      <c r="C310" s="829" t="str">
        <f t="shared" si="44"/>
        <v/>
      </c>
      <c r="D310" s="829"/>
      <c r="E310" s="265" t="str">
        <f t="shared" si="45"/>
        <v/>
      </c>
      <c r="F310" s="274"/>
      <c r="G310" s="265" t="str">
        <f t="shared" si="46"/>
        <v/>
      </c>
      <c r="H310" s="230" t="str">
        <f t="shared" si="47"/>
        <v/>
      </c>
    </row>
    <row r="311" spans="2:8" x14ac:dyDescent="0.25">
      <c r="B311" s="266"/>
      <c r="C311" s="824" t="str">
        <f t="shared" si="44"/>
        <v/>
      </c>
      <c r="D311" s="824"/>
      <c r="E311" s="181" t="str">
        <f t="shared" si="45"/>
        <v/>
      </c>
      <c r="F311" s="270"/>
      <c r="G311" s="181" t="str">
        <f t="shared" si="46"/>
        <v/>
      </c>
      <c r="H311" s="182" t="str">
        <f t="shared" si="47"/>
        <v/>
      </c>
    </row>
    <row r="312" spans="2:8" x14ac:dyDescent="0.25">
      <c r="B312" s="267"/>
      <c r="C312" s="829" t="str">
        <f t="shared" si="44"/>
        <v/>
      </c>
      <c r="D312" s="829"/>
      <c r="E312" s="265" t="str">
        <f t="shared" si="45"/>
        <v/>
      </c>
      <c r="F312" s="274"/>
      <c r="G312" s="265" t="str">
        <f t="shared" si="46"/>
        <v/>
      </c>
      <c r="H312" s="230" t="str">
        <f t="shared" si="47"/>
        <v/>
      </c>
    </row>
    <row r="313" spans="2:8" x14ac:dyDescent="0.25">
      <c r="B313" s="183"/>
      <c r="C313" s="184"/>
      <c r="D313" s="184"/>
      <c r="E313" s="184"/>
      <c r="F313" s="184"/>
      <c r="G313" s="218" t="s">
        <v>7</v>
      </c>
      <c r="H313" s="223">
        <f>+SUM(H303:H312)</f>
        <v>59349</v>
      </c>
    </row>
    <row r="314" spans="2:8" x14ac:dyDescent="0.25">
      <c r="B314" s="183"/>
      <c r="C314" s="184"/>
      <c r="D314" s="185"/>
      <c r="E314" s="184"/>
      <c r="F314" s="184"/>
      <c r="G314" s="184"/>
      <c r="H314" s="186"/>
    </row>
    <row r="315" spans="2:8" x14ac:dyDescent="0.25">
      <c r="B315" s="825" t="s">
        <v>112</v>
      </c>
      <c r="C315" s="826"/>
      <c r="D315" s="826"/>
      <c r="E315" s="826"/>
      <c r="F315" s="826"/>
      <c r="G315" s="826"/>
      <c r="H315" s="827"/>
    </row>
    <row r="316" spans="2:8" x14ac:dyDescent="0.25">
      <c r="B316" s="224" t="s">
        <v>104</v>
      </c>
      <c r="C316" s="264" t="s">
        <v>105</v>
      </c>
      <c r="D316" s="262" t="s">
        <v>2</v>
      </c>
      <c r="E316" s="262" t="s">
        <v>3</v>
      </c>
      <c r="F316" s="262" t="s">
        <v>113</v>
      </c>
      <c r="G316" s="262" t="s">
        <v>108</v>
      </c>
      <c r="H316" s="263" t="s">
        <v>109</v>
      </c>
    </row>
    <row r="317" spans="2:8" x14ac:dyDescent="0.25">
      <c r="B317" s="266"/>
      <c r="C317" s="261" t="str">
        <f>IF(B317="","",+VLOOKUP(B317,TRANSPORTE,2,TRUE))</f>
        <v/>
      </c>
      <c r="D317" s="261" t="str">
        <f>IF(B317="","",+VLOOKUP(B317,TRANSPORTE,3,TRUE))</f>
        <v/>
      </c>
      <c r="E317" s="270"/>
      <c r="F317" s="270"/>
      <c r="G317" s="181" t="str">
        <f>IF(B317="","",+VLOOKUP(B317,TRANSPORTE,4,TRUE))</f>
        <v/>
      </c>
      <c r="H317" s="182" t="str">
        <f>IF(B317=0,"",ROUND(G317*F317*E317,0))</f>
        <v/>
      </c>
    </row>
    <row r="318" spans="2:8" x14ac:dyDescent="0.25">
      <c r="B318" s="267"/>
      <c r="C318" s="229" t="str">
        <f>IF(B318="","",+VLOOKUP(B318,TRANSPORTE,2,TRUE))</f>
        <v/>
      </c>
      <c r="D318" s="229" t="str">
        <f>IF(B318="","",+VLOOKUP(B318,TRANSPORTE,3,TRUE))</f>
        <v/>
      </c>
      <c r="E318" s="271"/>
      <c r="F318" s="271"/>
      <c r="G318" s="265" t="str">
        <f>IF(B318="","",+VLOOKUP(B318,TRANSPORTE,4,TRUE))</f>
        <v/>
      </c>
      <c r="H318" s="230" t="str">
        <f>IF(B318=0,"",ROUND(G318*F318*E318,0))</f>
        <v/>
      </c>
    </row>
    <row r="319" spans="2:8" x14ac:dyDescent="0.25">
      <c r="B319" s="183"/>
      <c r="C319" s="828"/>
      <c r="D319" s="828"/>
      <c r="E319" s="187"/>
      <c r="F319" s="187"/>
      <c r="G319" s="218" t="s">
        <v>7</v>
      </c>
      <c r="H319" s="223">
        <f>+SUM(H317:H318)</f>
        <v>0</v>
      </c>
    </row>
    <row r="320" spans="2:8" x14ac:dyDescent="0.25">
      <c r="B320" s="183"/>
      <c r="C320" s="828"/>
      <c r="D320" s="828"/>
      <c r="E320" s="187"/>
      <c r="F320" s="187"/>
      <c r="G320" s="187"/>
      <c r="H320" s="188"/>
    </row>
    <row r="321" spans="2:8" x14ac:dyDescent="0.25">
      <c r="B321" s="825" t="s">
        <v>114</v>
      </c>
      <c r="C321" s="826"/>
      <c r="D321" s="826"/>
      <c r="E321" s="826"/>
      <c r="F321" s="826"/>
      <c r="G321" s="826"/>
      <c r="H321" s="827"/>
    </row>
    <row r="322" spans="2:8" x14ac:dyDescent="0.25">
      <c r="B322" s="217" t="s">
        <v>105</v>
      </c>
      <c r="C322" s="218" t="s">
        <v>380</v>
      </c>
      <c r="D322" s="218" t="s">
        <v>111</v>
      </c>
      <c r="E322" s="218" t="s">
        <v>115</v>
      </c>
      <c r="F322" s="218" t="s">
        <v>116</v>
      </c>
      <c r="G322" s="218" t="s">
        <v>107</v>
      </c>
      <c r="H322" s="225" t="s">
        <v>109</v>
      </c>
    </row>
    <row r="323" spans="2:8" x14ac:dyDescent="0.25">
      <c r="B323" s="266">
        <v>4004</v>
      </c>
      <c r="C323" s="261" t="str">
        <f>IF(B323="","",+VLOOKUP(B323,MO,2,TRUE))</f>
        <v>AYUDANTE</v>
      </c>
      <c r="D323" s="272">
        <v>2</v>
      </c>
      <c r="E323" s="257">
        <f>IF(B323="","",+VLOOKUP(B323,MO,4,TRUE))</f>
        <v>54107</v>
      </c>
      <c r="F323" s="257">
        <f>IF(B323="","",+ROUND(E323*D323*1.8,0))</f>
        <v>194785</v>
      </c>
      <c r="G323" s="276">
        <v>30</v>
      </c>
      <c r="H323" s="259">
        <f>IF(B323=0,"",+IF(ROUND(F323/G323,0)&lt;1,+ROUND(F323/G323,0),ROUND(F323/G323,0)))</f>
        <v>6493</v>
      </c>
    </row>
    <row r="324" spans="2:8" x14ac:dyDescent="0.25">
      <c r="B324" s="267">
        <v>4003</v>
      </c>
      <c r="C324" s="229" t="str">
        <f>IF(B324="","",+VLOOKUP(B324,MO,2,TRUE))</f>
        <v>OFICIAL</v>
      </c>
      <c r="D324" s="271">
        <v>1</v>
      </c>
      <c r="E324" s="258">
        <f>IF(B324="","",+VLOOKUP(B324,MO,4,TRUE))</f>
        <v>81161</v>
      </c>
      <c r="F324" s="258">
        <f>IF(B324="","",+ROUND(E324*D324*1.8,0))</f>
        <v>146090</v>
      </c>
      <c r="G324" s="280">
        <f>+G323</f>
        <v>30</v>
      </c>
      <c r="H324" s="260">
        <f>IF(B324=0,"",+IF(ROUND(F324/G324,0)&lt;1,+ROUND(F324/G324,0),ROUND(F324/G324,0)))</f>
        <v>4870</v>
      </c>
    </row>
    <row r="325" spans="2:8" x14ac:dyDescent="0.25">
      <c r="B325" s="266"/>
      <c r="C325" s="261" t="str">
        <f>IF(B325="","",+VLOOKUP(B325,MO,2,TRUE))</f>
        <v/>
      </c>
      <c r="D325" s="272"/>
      <c r="E325" s="257" t="str">
        <f>IF(B325="","",+VLOOKUP(B325,MO,4,TRUE))</f>
        <v/>
      </c>
      <c r="F325" s="257" t="str">
        <f>IF(B325="","",+ROUND(E325*D325*1.8,0))</f>
        <v/>
      </c>
      <c r="G325" s="273"/>
      <c r="H325" s="259" t="str">
        <f>IF(B325=0,"",+IF(ROUND(F325/G325,0)&lt;1,+ROUND(F325/G325,0),ROUND(F325/G325,0)))</f>
        <v/>
      </c>
    </row>
    <row r="326" spans="2:8" x14ac:dyDescent="0.25">
      <c r="B326" s="183"/>
      <c r="C326" s="184"/>
      <c r="D326" s="184"/>
      <c r="E326" s="187"/>
      <c r="F326" s="184"/>
      <c r="G326" s="218" t="s">
        <v>7</v>
      </c>
      <c r="H326" s="222">
        <f>+SUM(H323:H325)</f>
        <v>11363</v>
      </c>
    </row>
    <row r="327" spans="2:8" x14ac:dyDescent="0.25">
      <c r="B327" s="183"/>
      <c r="C327" s="184"/>
      <c r="D327" s="184"/>
      <c r="E327" s="189"/>
      <c r="F327" s="184"/>
      <c r="G327" s="184"/>
      <c r="H327" s="190"/>
    </row>
    <row r="328" spans="2:8" x14ac:dyDescent="0.25">
      <c r="B328" s="204"/>
      <c r="C328" s="205"/>
      <c r="D328" s="205"/>
      <c r="E328" s="206" t="s">
        <v>117</v>
      </c>
      <c r="F328" s="205"/>
      <c r="G328" s="207"/>
      <c r="H328" s="226">
        <f>+ROUND(H326+H319+H313+H299,0)</f>
        <v>71848</v>
      </c>
    </row>
    <row r="329" spans="2:8" x14ac:dyDescent="0.25">
      <c r="B329" s="208"/>
      <c r="C329" s="209"/>
      <c r="D329" s="210"/>
      <c r="E329" s="211" t="s">
        <v>118</v>
      </c>
      <c r="F329" s="211"/>
      <c r="G329" s="212">
        <v>0.36</v>
      </c>
      <c r="H329" s="227">
        <f>+ROUND(H328*G329,0)</f>
        <v>25865</v>
      </c>
    </row>
    <row r="330" spans="2:8" x14ac:dyDescent="0.25">
      <c r="B330" s="213"/>
      <c r="C330" s="214"/>
      <c r="D330" s="214"/>
      <c r="E330" s="215" t="s">
        <v>119</v>
      </c>
      <c r="F330" s="214"/>
      <c r="G330" s="216"/>
      <c r="H330" s="228">
        <f>+H329+H328</f>
        <v>97713</v>
      </c>
    </row>
    <row r="331" spans="2:8" x14ac:dyDescent="0.25">
      <c r="B331" s="197" t="s">
        <v>135</v>
      </c>
      <c r="C331" s="184"/>
      <c r="D331" s="184"/>
      <c r="E331" s="196" t="s">
        <v>136</v>
      </c>
      <c r="F331" s="184"/>
      <c r="G331" s="184"/>
      <c r="H331" s="190"/>
    </row>
    <row r="332" spans="2:8" x14ac:dyDescent="0.25">
      <c r="B332" s="667"/>
      <c r="C332" s="668"/>
      <c r="D332" s="195"/>
      <c r="E332" s="668"/>
      <c r="F332" s="668"/>
      <c r="G332" s="668"/>
      <c r="H332" s="669"/>
    </row>
    <row r="333" spans="2:8" x14ac:dyDescent="0.25">
      <c r="B333" s="667" t="str">
        <f>+PRESENTACION!$C$9</f>
        <v>WILSON ESNEYDER SIERRA MAYORGA</v>
      </c>
      <c r="C333" s="668"/>
      <c r="D333" s="195"/>
      <c r="E333" s="668" t="str">
        <f>+PRESENTACION!$C$11</f>
        <v>DIANA MARGARITA CORZO</v>
      </c>
      <c r="F333" s="668"/>
      <c r="G333" s="668"/>
      <c r="H333" s="669"/>
    </row>
    <row r="334" spans="2:8" x14ac:dyDescent="0.25">
      <c r="B334" s="667" t="str">
        <f>+PRESENTACION!$C$10</f>
        <v>AUXILIAR DE INGENIERIA</v>
      </c>
      <c r="C334" s="668"/>
      <c r="D334" s="195"/>
      <c r="E334" s="668" t="str">
        <f>+PRESENTACION!$C$12</f>
        <v>SECRETARIA DE PLANEACION E INFRAESTRUCTURA</v>
      </c>
      <c r="F334" s="668"/>
      <c r="G334" s="668"/>
      <c r="H334" s="669"/>
    </row>
    <row r="335" spans="2:8" ht="16.5" thickBot="1" x14ac:dyDescent="0.3">
      <c r="B335" s="191"/>
      <c r="C335" s="192"/>
      <c r="D335" s="192"/>
      <c r="E335" s="192"/>
      <c r="F335" s="192"/>
      <c r="G335" s="192"/>
      <c r="H335" s="193"/>
    </row>
    <row r="337" spans="2:8" ht="16.5" thickBot="1" x14ac:dyDescent="0.3"/>
    <row r="338" spans="2:8" x14ac:dyDescent="0.25">
      <c r="B338" s="845" t="s">
        <v>96</v>
      </c>
      <c r="C338" s="846"/>
      <c r="D338" s="846"/>
      <c r="E338" s="846"/>
      <c r="F338" s="846"/>
      <c r="G338" s="846"/>
      <c r="H338" s="847"/>
    </row>
    <row r="339" spans="2:8" x14ac:dyDescent="0.25">
      <c r="B339" s="198" t="s">
        <v>97</v>
      </c>
      <c r="C339" s="848" t="str">
        <f>+PRESENTACION!$C$2</f>
        <v>MUNICIPIO DE SAN VICENTE DE CHUCURI</v>
      </c>
      <c r="D339" s="848"/>
      <c r="E339" s="848"/>
      <c r="F339" s="848"/>
      <c r="G339" s="848"/>
      <c r="H339" s="849"/>
    </row>
    <row r="340" spans="2:8" x14ac:dyDescent="0.25">
      <c r="B340" s="199" t="s">
        <v>98</v>
      </c>
      <c r="C340" s="850">
        <f>+PRESENTACION!$C$6</f>
        <v>45848</v>
      </c>
      <c r="D340" s="851"/>
      <c r="E340" s="851"/>
      <c r="F340" s="851"/>
      <c r="G340" s="851"/>
      <c r="H340" s="852"/>
    </row>
    <row r="341" spans="2:8" x14ac:dyDescent="0.25">
      <c r="B341" s="853" t="s">
        <v>99</v>
      </c>
      <c r="C341" s="854" t="str">
        <f>+PRESENTACION!$C$4</f>
        <v>ADECUACION DEL POLIDEPORTIVO ESCUELA EL LEON DEL MUNICIPIO DE SAN VICENTE DE CHUCURI</v>
      </c>
      <c r="D341" s="855"/>
      <c r="E341" s="855"/>
      <c r="F341" s="855"/>
      <c r="G341" s="855"/>
      <c r="H341" s="856"/>
    </row>
    <row r="342" spans="2:8" x14ac:dyDescent="0.25">
      <c r="B342" s="853"/>
      <c r="C342" s="855"/>
      <c r="D342" s="855"/>
      <c r="E342" s="855"/>
      <c r="F342" s="855"/>
      <c r="G342" s="855"/>
      <c r="H342" s="856"/>
    </row>
    <row r="343" spans="2:8" ht="15.75" customHeight="1" x14ac:dyDescent="0.25">
      <c r="B343" s="199" t="s">
        <v>100</v>
      </c>
      <c r="C343" s="200">
        <f>+PRESUPUESTO!$B$34</f>
        <v>7</v>
      </c>
      <c r="D343" s="834" t="str">
        <f>+PRESUPUESTO!$C$34</f>
        <v>INSTALACIONES HIDROSANITARIAS</v>
      </c>
      <c r="E343" s="835"/>
      <c r="F343" s="835"/>
      <c r="G343" s="835"/>
      <c r="H343" s="836"/>
    </row>
    <row r="344" spans="2:8" x14ac:dyDescent="0.25">
      <c r="B344" s="837" t="s">
        <v>101</v>
      </c>
      <c r="C344" s="839">
        <f>+PRESUPUESTO!$B$35</f>
        <v>7.07</v>
      </c>
      <c r="D344" s="840"/>
      <c r="E344" s="840"/>
      <c r="F344" s="841"/>
      <c r="G344" s="203" t="s">
        <v>102</v>
      </c>
      <c r="H344" s="201" t="str">
        <f>+PRESUPUESTO!$D$35</f>
        <v>m</v>
      </c>
    </row>
    <row r="345" spans="2:8" x14ac:dyDescent="0.25">
      <c r="B345" s="838"/>
      <c r="C345" s="842" t="str">
        <f>+PRESUPUESTO!$C$35</f>
        <v>SUMINISTRO E INSTALACIÓN DE TUBERÍA PVC-P. DIAM= 6" NOVAFORT</v>
      </c>
      <c r="D345" s="843"/>
      <c r="E345" s="843"/>
      <c r="F345" s="843"/>
      <c r="G345" s="843"/>
      <c r="H345" s="844"/>
    </row>
    <row r="346" spans="2:8" x14ac:dyDescent="0.25">
      <c r="B346" s="176"/>
      <c r="C346" s="177"/>
      <c r="D346" s="177"/>
      <c r="E346" s="177"/>
      <c r="F346" s="177"/>
      <c r="G346" s="177"/>
      <c r="H346" s="178"/>
    </row>
    <row r="347" spans="2:8" x14ac:dyDescent="0.25">
      <c r="B347" s="825" t="s">
        <v>103</v>
      </c>
      <c r="C347" s="826"/>
      <c r="D347" s="826"/>
      <c r="E347" s="826"/>
      <c r="F347" s="826"/>
      <c r="G347" s="826"/>
      <c r="H347" s="827"/>
    </row>
    <row r="348" spans="2:8" x14ac:dyDescent="0.25">
      <c r="B348" s="217" t="s">
        <v>104</v>
      </c>
      <c r="C348" s="830" t="s">
        <v>105</v>
      </c>
      <c r="D348" s="831"/>
      <c r="E348" s="218" t="s">
        <v>106</v>
      </c>
      <c r="F348" s="202" t="s">
        <v>107</v>
      </c>
      <c r="G348" s="218" t="s">
        <v>108</v>
      </c>
      <c r="H348" s="219" t="s">
        <v>109</v>
      </c>
    </row>
    <row r="349" spans="2:8" x14ac:dyDescent="0.25">
      <c r="B349" s="266"/>
      <c r="C349" s="832" t="str">
        <f t="shared" ref="C349:C354" si="48">IF(B349="","",+VLOOKUP(B349,MATERIALES,2,TRUE))</f>
        <v/>
      </c>
      <c r="D349" s="833"/>
      <c r="E349" s="179" t="str">
        <f t="shared" ref="E349:E354" si="49">IF(B349="","",+VLOOKUP(B349,MATERIALES,3,TRUE))</f>
        <v/>
      </c>
      <c r="F349" s="268"/>
      <c r="G349" s="180" t="str">
        <f t="shared" ref="G349:G354" si="50">IF(B349="","",+VLOOKUP(B349,MATERIALES,4,TRUE))</f>
        <v/>
      </c>
      <c r="H349" s="259" t="str">
        <f t="shared" ref="H349:H354" si="51">IF(F349=0,"",+IF(ROUND(G349/F349,0)&lt;1,+ROUND(G349*F349,0),ROUND(G349/F349,0)))</f>
        <v/>
      </c>
    </row>
    <row r="350" spans="2:8" x14ac:dyDescent="0.25">
      <c r="B350" s="267"/>
      <c r="C350" s="829" t="str">
        <f t="shared" si="48"/>
        <v/>
      </c>
      <c r="D350" s="829"/>
      <c r="E350" s="220" t="str">
        <f t="shared" si="49"/>
        <v/>
      </c>
      <c r="F350" s="269"/>
      <c r="G350" s="221" t="str">
        <f t="shared" si="50"/>
        <v/>
      </c>
      <c r="H350" s="260" t="str">
        <f t="shared" si="51"/>
        <v/>
      </c>
    </row>
    <row r="351" spans="2:8" x14ac:dyDescent="0.25">
      <c r="B351" s="266"/>
      <c r="C351" s="832" t="str">
        <f t="shared" si="48"/>
        <v/>
      </c>
      <c r="D351" s="833"/>
      <c r="E351" s="179" t="str">
        <f t="shared" si="49"/>
        <v/>
      </c>
      <c r="F351" s="268"/>
      <c r="G351" s="180" t="str">
        <f t="shared" si="50"/>
        <v/>
      </c>
      <c r="H351" s="259" t="str">
        <f t="shared" si="51"/>
        <v/>
      </c>
    </row>
    <row r="352" spans="2:8" x14ac:dyDescent="0.25">
      <c r="B352" s="267"/>
      <c r="C352" s="829" t="str">
        <f t="shared" si="48"/>
        <v/>
      </c>
      <c r="D352" s="829"/>
      <c r="E352" s="220" t="str">
        <f t="shared" si="49"/>
        <v/>
      </c>
      <c r="F352" s="269"/>
      <c r="G352" s="221" t="str">
        <f t="shared" si="50"/>
        <v/>
      </c>
      <c r="H352" s="260" t="str">
        <f t="shared" si="51"/>
        <v/>
      </c>
    </row>
    <row r="353" spans="2:8" x14ac:dyDescent="0.25">
      <c r="B353" s="266"/>
      <c r="C353" s="832" t="str">
        <f t="shared" si="48"/>
        <v/>
      </c>
      <c r="D353" s="833"/>
      <c r="E353" s="179" t="str">
        <f t="shared" si="49"/>
        <v/>
      </c>
      <c r="F353" s="268"/>
      <c r="G353" s="180" t="str">
        <f t="shared" si="50"/>
        <v/>
      </c>
      <c r="H353" s="259" t="str">
        <f t="shared" si="51"/>
        <v/>
      </c>
    </row>
    <row r="354" spans="2:8" x14ac:dyDescent="0.25">
      <c r="B354" s="267">
        <v>1019</v>
      </c>
      <c r="C354" s="829" t="str">
        <f t="shared" si="48"/>
        <v xml:space="preserve">HERRAMIENTA MENOR </v>
      </c>
      <c r="D354" s="829"/>
      <c r="E354" s="220" t="str">
        <f t="shared" si="49"/>
        <v>%</v>
      </c>
      <c r="F354" s="269">
        <f>+H382</f>
        <v>29218</v>
      </c>
      <c r="G354" s="275">
        <f t="shared" si="50"/>
        <v>0.1</v>
      </c>
      <c r="H354" s="260">
        <f t="shared" si="51"/>
        <v>2922</v>
      </c>
    </row>
    <row r="355" spans="2:8" x14ac:dyDescent="0.25">
      <c r="B355" s="183"/>
      <c r="C355" s="184"/>
      <c r="D355" s="184"/>
      <c r="E355" s="184"/>
      <c r="F355" s="184"/>
      <c r="G355" s="218" t="s">
        <v>7</v>
      </c>
      <c r="H355" s="222">
        <f>+SUM(H349:H354)</f>
        <v>2922</v>
      </c>
    </row>
    <row r="356" spans="2:8" x14ac:dyDescent="0.25">
      <c r="B356" s="183"/>
      <c r="C356" s="184"/>
      <c r="D356" s="185"/>
      <c r="E356" s="184"/>
      <c r="F356" s="184"/>
      <c r="G356" s="184"/>
      <c r="H356" s="186"/>
    </row>
    <row r="357" spans="2:8" x14ac:dyDescent="0.25">
      <c r="B357" s="825" t="s">
        <v>110</v>
      </c>
      <c r="C357" s="826"/>
      <c r="D357" s="826"/>
      <c r="E357" s="826"/>
      <c r="F357" s="826"/>
      <c r="G357" s="826"/>
      <c r="H357" s="827"/>
    </row>
    <row r="358" spans="2:8" x14ac:dyDescent="0.25">
      <c r="B358" s="217" t="s">
        <v>104</v>
      </c>
      <c r="C358" s="830" t="s">
        <v>105</v>
      </c>
      <c r="D358" s="831"/>
      <c r="E358" s="218" t="s">
        <v>106</v>
      </c>
      <c r="F358" s="218" t="s">
        <v>111</v>
      </c>
      <c r="G358" s="218" t="s">
        <v>108</v>
      </c>
      <c r="H358" s="222" t="s">
        <v>109</v>
      </c>
    </row>
    <row r="359" spans="2:8" x14ac:dyDescent="0.25">
      <c r="B359" s="266">
        <v>2085</v>
      </c>
      <c r="C359" s="824" t="str">
        <f t="shared" ref="C359:C368" si="52">IF(B359="","",+VLOOKUP(B359,INSUMOS,2,TRUE))</f>
        <v>LIMPIADOR PVC</v>
      </c>
      <c r="D359" s="824"/>
      <c r="E359" s="181" t="str">
        <f t="shared" ref="E359:E368" si="53">IF(B359="","",+VLOOKUP(B359,INSUMOS,3,TRUE))</f>
        <v>1/4 Galon</v>
      </c>
      <c r="F359" s="270">
        <v>0.2</v>
      </c>
      <c r="G359" s="181">
        <f t="shared" ref="G359:G368" si="54">IF(B359="","",+VLOOKUP(B359,INSUMOS,4,TRUE))</f>
        <v>53550</v>
      </c>
      <c r="H359" s="182">
        <f>IF(F359=0,"",ROUND(G359*F359,0))</f>
        <v>10710</v>
      </c>
    </row>
    <row r="360" spans="2:8" x14ac:dyDescent="0.25">
      <c r="B360" s="267">
        <v>2150</v>
      </c>
      <c r="C360" s="829" t="str">
        <f t="shared" si="52"/>
        <v>SOLDADURA LIQUIDA PVC</v>
      </c>
      <c r="D360" s="829"/>
      <c r="E360" s="265" t="str">
        <f t="shared" si="53"/>
        <v>1/4 Galon</v>
      </c>
      <c r="F360" s="274">
        <v>0.2</v>
      </c>
      <c r="G360" s="265">
        <f t="shared" si="54"/>
        <v>113050</v>
      </c>
      <c r="H360" s="230">
        <f t="shared" ref="H360:H368" si="55">IF(F360=0,"",ROUND(G360*F360,0))</f>
        <v>22610</v>
      </c>
    </row>
    <row r="361" spans="2:8" x14ac:dyDescent="0.25">
      <c r="B361" s="266">
        <v>2173</v>
      </c>
      <c r="C361" s="824" t="str">
        <f t="shared" si="52"/>
        <v>TUBERIA NOVAFORT 6 PULG</v>
      </c>
      <c r="D361" s="824"/>
      <c r="E361" s="181" t="str">
        <f t="shared" si="53"/>
        <v>m</v>
      </c>
      <c r="F361" s="270">
        <v>1.05</v>
      </c>
      <c r="G361" s="181">
        <f t="shared" si="54"/>
        <v>41250</v>
      </c>
      <c r="H361" s="182">
        <f t="shared" si="55"/>
        <v>43313</v>
      </c>
    </row>
    <row r="362" spans="2:8" x14ac:dyDescent="0.25">
      <c r="B362" s="267"/>
      <c r="C362" s="829"/>
      <c r="D362" s="829"/>
      <c r="E362" s="265"/>
      <c r="F362" s="274"/>
      <c r="G362" s="265"/>
      <c r="H362" s="230"/>
    </row>
    <row r="363" spans="2:8" x14ac:dyDescent="0.25">
      <c r="B363" s="266"/>
      <c r="C363" s="824"/>
      <c r="D363" s="824"/>
      <c r="E363" s="181"/>
      <c r="F363" s="270"/>
      <c r="G363" s="181"/>
      <c r="H363" s="182"/>
    </row>
    <row r="364" spans="2:8" x14ac:dyDescent="0.25">
      <c r="B364" s="267"/>
      <c r="C364" s="829" t="str">
        <f t="shared" si="52"/>
        <v/>
      </c>
      <c r="D364" s="829"/>
      <c r="E364" s="265" t="str">
        <f t="shared" si="53"/>
        <v/>
      </c>
      <c r="F364" s="274"/>
      <c r="G364" s="265" t="str">
        <f t="shared" si="54"/>
        <v/>
      </c>
      <c r="H364" s="230" t="str">
        <f t="shared" si="55"/>
        <v/>
      </c>
    </row>
    <row r="365" spans="2:8" x14ac:dyDescent="0.25">
      <c r="B365" s="266"/>
      <c r="C365" s="824" t="str">
        <f t="shared" si="52"/>
        <v/>
      </c>
      <c r="D365" s="824"/>
      <c r="E365" s="181" t="str">
        <f t="shared" si="53"/>
        <v/>
      </c>
      <c r="F365" s="270"/>
      <c r="G365" s="181" t="str">
        <f t="shared" si="54"/>
        <v/>
      </c>
      <c r="H365" s="182" t="str">
        <f t="shared" si="55"/>
        <v/>
      </c>
    </row>
    <row r="366" spans="2:8" x14ac:dyDescent="0.25">
      <c r="B366" s="267"/>
      <c r="C366" s="829" t="str">
        <f t="shared" si="52"/>
        <v/>
      </c>
      <c r="D366" s="829"/>
      <c r="E366" s="265" t="str">
        <f t="shared" si="53"/>
        <v/>
      </c>
      <c r="F366" s="274"/>
      <c r="G366" s="265" t="str">
        <f t="shared" si="54"/>
        <v/>
      </c>
      <c r="H366" s="230" t="str">
        <f t="shared" si="55"/>
        <v/>
      </c>
    </row>
    <row r="367" spans="2:8" x14ac:dyDescent="0.25">
      <c r="B367" s="266"/>
      <c r="C367" s="824" t="str">
        <f t="shared" si="52"/>
        <v/>
      </c>
      <c r="D367" s="824"/>
      <c r="E367" s="181" t="str">
        <f t="shared" si="53"/>
        <v/>
      </c>
      <c r="F367" s="270"/>
      <c r="G367" s="181" t="str">
        <f t="shared" si="54"/>
        <v/>
      </c>
      <c r="H367" s="182" t="str">
        <f t="shared" si="55"/>
        <v/>
      </c>
    </row>
    <row r="368" spans="2:8" x14ac:dyDescent="0.25">
      <c r="B368" s="267"/>
      <c r="C368" s="829" t="str">
        <f t="shared" si="52"/>
        <v/>
      </c>
      <c r="D368" s="829"/>
      <c r="E368" s="265" t="str">
        <f t="shared" si="53"/>
        <v/>
      </c>
      <c r="F368" s="274"/>
      <c r="G368" s="265" t="str">
        <f t="shared" si="54"/>
        <v/>
      </c>
      <c r="H368" s="230" t="str">
        <f t="shared" si="55"/>
        <v/>
      </c>
    </row>
    <row r="369" spans="2:8" x14ac:dyDescent="0.25">
      <c r="B369" s="183"/>
      <c r="C369" s="184"/>
      <c r="D369" s="184"/>
      <c r="E369" s="184"/>
      <c r="F369" s="184"/>
      <c r="G369" s="218" t="s">
        <v>7</v>
      </c>
      <c r="H369" s="223">
        <f>+SUM(H359:H368)</f>
        <v>76633</v>
      </c>
    </row>
    <row r="370" spans="2:8" x14ac:dyDescent="0.25">
      <c r="B370" s="183"/>
      <c r="C370" s="184"/>
      <c r="D370" s="185"/>
      <c r="E370" s="184"/>
      <c r="F370" s="184"/>
      <c r="G370" s="184"/>
      <c r="H370" s="186"/>
    </row>
    <row r="371" spans="2:8" x14ac:dyDescent="0.25">
      <c r="B371" s="825" t="s">
        <v>112</v>
      </c>
      <c r="C371" s="826"/>
      <c r="D371" s="826"/>
      <c r="E371" s="826"/>
      <c r="F371" s="826"/>
      <c r="G371" s="826"/>
      <c r="H371" s="827"/>
    </row>
    <row r="372" spans="2:8" x14ac:dyDescent="0.25">
      <c r="B372" s="224" t="s">
        <v>104</v>
      </c>
      <c r="C372" s="264" t="s">
        <v>105</v>
      </c>
      <c r="D372" s="262" t="s">
        <v>2</v>
      </c>
      <c r="E372" s="262" t="s">
        <v>3</v>
      </c>
      <c r="F372" s="262" t="s">
        <v>113</v>
      </c>
      <c r="G372" s="262" t="s">
        <v>108</v>
      </c>
      <c r="H372" s="263" t="s">
        <v>109</v>
      </c>
    </row>
    <row r="373" spans="2:8" x14ac:dyDescent="0.25">
      <c r="B373" s="266"/>
      <c r="C373" s="261" t="str">
        <f>IF(B373="","",+VLOOKUP(B373,TRANSPORTE,2,TRUE))</f>
        <v/>
      </c>
      <c r="D373" s="261" t="str">
        <f>IF(B373="","",+VLOOKUP(B373,TRANSPORTE,3,TRUE))</f>
        <v/>
      </c>
      <c r="E373" s="270"/>
      <c r="F373" s="270"/>
      <c r="G373" s="181" t="str">
        <f>IF(B373="","",+VLOOKUP(B373,TRANSPORTE,4,TRUE))</f>
        <v/>
      </c>
      <c r="H373" s="182" t="str">
        <f>IF(B373=0,"",ROUND(G373*F373*E373,0))</f>
        <v/>
      </c>
    </row>
    <row r="374" spans="2:8" x14ac:dyDescent="0.25">
      <c r="B374" s="267"/>
      <c r="C374" s="229" t="str">
        <f>IF(B374="","",+VLOOKUP(B374,TRANSPORTE,2,TRUE))</f>
        <v/>
      </c>
      <c r="D374" s="229" t="str">
        <f>IF(B374="","",+VLOOKUP(B374,TRANSPORTE,3,TRUE))</f>
        <v/>
      </c>
      <c r="E374" s="271"/>
      <c r="F374" s="271"/>
      <c r="G374" s="265" t="str">
        <f>IF(B374="","",+VLOOKUP(B374,TRANSPORTE,4,TRUE))</f>
        <v/>
      </c>
      <c r="H374" s="230" t="str">
        <f>IF(B374=0,"",ROUND(G374*F374*E374,0))</f>
        <v/>
      </c>
    </row>
    <row r="375" spans="2:8" x14ac:dyDescent="0.25">
      <c r="B375" s="183"/>
      <c r="C375" s="828"/>
      <c r="D375" s="828"/>
      <c r="E375" s="187"/>
      <c r="F375" s="187"/>
      <c r="G375" s="218" t="s">
        <v>7</v>
      </c>
      <c r="H375" s="223">
        <f>+SUM(H373:H374)</f>
        <v>0</v>
      </c>
    </row>
    <row r="376" spans="2:8" x14ac:dyDescent="0.25">
      <c r="B376" s="183"/>
      <c r="C376" s="828"/>
      <c r="D376" s="828"/>
      <c r="E376" s="187"/>
      <c r="F376" s="187"/>
      <c r="G376" s="187"/>
      <c r="H376" s="188"/>
    </row>
    <row r="377" spans="2:8" x14ac:dyDescent="0.25">
      <c r="B377" s="825" t="s">
        <v>114</v>
      </c>
      <c r="C377" s="826"/>
      <c r="D377" s="826"/>
      <c r="E377" s="826"/>
      <c r="F377" s="826"/>
      <c r="G377" s="826"/>
      <c r="H377" s="827"/>
    </row>
    <row r="378" spans="2:8" x14ac:dyDescent="0.25">
      <c r="B378" s="217" t="s">
        <v>105</v>
      </c>
      <c r="C378" s="218" t="s">
        <v>380</v>
      </c>
      <c r="D378" s="218" t="s">
        <v>111</v>
      </c>
      <c r="E378" s="218" t="s">
        <v>115</v>
      </c>
      <c r="F378" s="218" t="s">
        <v>116</v>
      </c>
      <c r="G378" s="218" t="s">
        <v>107</v>
      </c>
      <c r="H378" s="225" t="s">
        <v>109</v>
      </c>
    </row>
    <row r="379" spans="2:8" x14ac:dyDescent="0.25">
      <c r="B379" s="266">
        <v>4004</v>
      </c>
      <c r="C379" s="261" t="str">
        <f>IF(B379="","",+VLOOKUP(B379,MO,2,TRUE))</f>
        <v>AYUDANTE</v>
      </c>
      <c r="D379" s="272">
        <v>3</v>
      </c>
      <c r="E379" s="257">
        <f>IF(B379="","",+VLOOKUP(B379,MO,4,TRUE))</f>
        <v>54107</v>
      </c>
      <c r="F379" s="257">
        <f>IF(B379="","",+ROUND(E379*D379*1.8,0))</f>
        <v>292178</v>
      </c>
      <c r="G379" s="276">
        <v>15</v>
      </c>
      <c r="H379" s="259">
        <f>IF(B379=0,"",+IF(ROUND(F379/G379,0)&lt;1,+ROUND(F379/G379,0),ROUND(F379/G379,0)))</f>
        <v>19479</v>
      </c>
    </row>
    <row r="380" spans="2:8" x14ac:dyDescent="0.25">
      <c r="B380" s="267">
        <v>4003</v>
      </c>
      <c r="C380" s="229" t="str">
        <f>IF(B380="","",+VLOOKUP(B380,MO,2,TRUE))</f>
        <v>OFICIAL</v>
      </c>
      <c r="D380" s="271">
        <v>1</v>
      </c>
      <c r="E380" s="258">
        <f>IF(B380="","",+VLOOKUP(B380,MO,4,TRUE))</f>
        <v>81161</v>
      </c>
      <c r="F380" s="258">
        <f>IF(B380="","",+ROUND(E380*D380*1.8,0))</f>
        <v>146090</v>
      </c>
      <c r="G380" s="280">
        <f>+G379</f>
        <v>15</v>
      </c>
      <c r="H380" s="260">
        <f>IF(B380=0,"",+IF(ROUND(F380/G380,0)&lt;1,+ROUND(F380/G380,0),ROUND(F380/G380,0)))</f>
        <v>9739</v>
      </c>
    </row>
    <row r="381" spans="2:8" x14ac:dyDescent="0.25">
      <c r="B381" s="266"/>
      <c r="C381" s="261" t="str">
        <f>IF(B381="","",+VLOOKUP(B381,MO,2,TRUE))</f>
        <v/>
      </c>
      <c r="D381" s="272"/>
      <c r="E381" s="257" t="str">
        <f>IF(B381="","",+VLOOKUP(B381,MO,4,TRUE))</f>
        <v/>
      </c>
      <c r="F381" s="257" t="str">
        <f>IF(B381="","",+ROUND(E381*D381*1.8,0))</f>
        <v/>
      </c>
      <c r="G381" s="273"/>
      <c r="H381" s="259" t="str">
        <f>IF(B381=0,"",+IF(ROUND(F381/G381,0)&lt;1,+ROUND(F381/G381,0),ROUND(F381/G381,0)))</f>
        <v/>
      </c>
    </row>
    <row r="382" spans="2:8" x14ac:dyDescent="0.25">
      <c r="B382" s="183"/>
      <c r="C382" s="184"/>
      <c r="D382" s="184"/>
      <c r="E382" s="187"/>
      <c r="F382" s="184"/>
      <c r="G382" s="218" t="s">
        <v>7</v>
      </c>
      <c r="H382" s="222">
        <f>+SUM(H379:H381)</f>
        <v>29218</v>
      </c>
    </row>
    <row r="383" spans="2:8" x14ac:dyDescent="0.25">
      <c r="B383" s="183"/>
      <c r="C383" s="184"/>
      <c r="D383" s="184"/>
      <c r="E383" s="189"/>
      <c r="F383" s="184"/>
      <c r="G383" s="184"/>
      <c r="H383" s="190"/>
    </row>
    <row r="384" spans="2:8" x14ac:dyDescent="0.25">
      <c r="B384" s="204"/>
      <c r="C384" s="205"/>
      <c r="D384" s="205"/>
      <c r="E384" s="206" t="s">
        <v>117</v>
      </c>
      <c r="F384" s="205"/>
      <c r="G384" s="207"/>
      <c r="H384" s="226">
        <f>+ROUND(H382+H375+H369+H355,0)</f>
        <v>108773</v>
      </c>
    </row>
    <row r="385" spans="2:8" x14ac:dyDescent="0.25">
      <c r="B385" s="208"/>
      <c r="C385" s="209"/>
      <c r="D385" s="210"/>
      <c r="E385" s="211" t="s">
        <v>118</v>
      </c>
      <c r="F385" s="211"/>
      <c r="G385" s="212">
        <v>0.36</v>
      </c>
      <c r="H385" s="227">
        <f>+ROUND(H384*G385,0)</f>
        <v>39158</v>
      </c>
    </row>
    <row r="386" spans="2:8" x14ac:dyDescent="0.25">
      <c r="B386" s="213"/>
      <c r="C386" s="214"/>
      <c r="D386" s="214"/>
      <c r="E386" s="215" t="s">
        <v>119</v>
      </c>
      <c r="F386" s="214"/>
      <c r="G386" s="216"/>
      <c r="H386" s="228">
        <f>+H385+H384</f>
        <v>147931</v>
      </c>
    </row>
    <row r="387" spans="2:8" x14ac:dyDescent="0.25">
      <c r="B387" s="197" t="s">
        <v>135</v>
      </c>
      <c r="C387" s="184"/>
      <c r="D387" s="184"/>
      <c r="E387" s="196" t="s">
        <v>136</v>
      </c>
      <c r="F387" s="184"/>
      <c r="G387" s="184"/>
      <c r="H387" s="190"/>
    </row>
    <row r="388" spans="2:8" x14ac:dyDescent="0.25">
      <c r="B388" s="667"/>
      <c r="C388" s="668"/>
      <c r="D388" s="195"/>
      <c r="E388" s="668"/>
      <c r="F388" s="668"/>
      <c r="G388" s="668"/>
      <c r="H388" s="669"/>
    </row>
    <row r="389" spans="2:8" x14ac:dyDescent="0.25">
      <c r="B389" s="667" t="str">
        <f>+PRESENTACION!$C$9</f>
        <v>WILSON ESNEYDER SIERRA MAYORGA</v>
      </c>
      <c r="C389" s="668"/>
      <c r="D389" s="195"/>
      <c r="E389" s="668" t="str">
        <f>+PRESENTACION!$C$11</f>
        <v>DIANA MARGARITA CORZO</v>
      </c>
      <c r="F389" s="668"/>
      <c r="G389" s="668"/>
      <c r="H389" s="669"/>
    </row>
    <row r="390" spans="2:8" x14ac:dyDescent="0.25">
      <c r="B390" s="667" t="str">
        <f>+PRESENTACION!$C$10</f>
        <v>AUXILIAR DE INGENIERIA</v>
      </c>
      <c r="C390" s="668"/>
      <c r="D390" s="195"/>
      <c r="E390" s="668" t="str">
        <f>+PRESENTACION!$C$12</f>
        <v>SECRETARIA DE PLANEACION E INFRAESTRUCTURA</v>
      </c>
      <c r="F390" s="668"/>
      <c r="G390" s="668"/>
      <c r="H390" s="669"/>
    </row>
    <row r="391" spans="2:8" ht="16.5" thickBot="1" x14ac:dyDescent="0.3">
      <c r="B391" s="191"/>
      <c r="C391" s="192"/>
      <c r="D391" s="192"/>
      <c r="E391" s="192"/>
      <c r="F391" s="192"/>
      <c r="G391" s="192"/>
      <c r="H391" s="193"/>
    </row>
    <row r="393" spans="2:8" ht="16.5" thickBot="1" x14ac:dyDescent="0.3"/>
    <row r="394" spans="2:8" x14ac:dyDescent="0.25">
      <c r="B394" s="845" t="s">
        <v>96</v>
      </c>
      <c r="C394" s="846"/>
      <c r="D394" s="846"/>
      <c r="E394" s="846"/>
      <c r="F394" s="846"/>
      <c r="G394" s="846"/>
      <c r="H394" s="847"/>
    </row>
    <row r="395" spans="2:8" x14ac:dyDescent="0.25">
      <c r="B395" s="198" t="s">
        <v>97</v>
      </c>
      <c r="C395" s="848" t="str">
        <f>+PRESENTACION!$C$2</f>
        <v>MUNICIPIO DE SAN VICENTE DE CHUCURI</v>
      </c>
      <c r="D395" s="848"/>
      <c r="E395" s="848"/>
      <c r="F395" s="848"/>
      <c r="G395" s="848"/>
      <c r="H395" s="849"/>
    </row>
    <row r="396" spans="2:8" x14ac:dyDescent="0.25">
      <c r="B396" s="199" t="s">
        <v>98</v>
      </c>
      <c r="C396" s="850">
        <f>+PRESENTACION!$C$6</f>
        <v>45848</v>
      </c>
      <c r="D396" s="851"/>
      <c r="E396" s="851"/>
      <c r="F396" s="851"/>
      <c r="G396" s="851"/>
      <c r="H396" s="852"/>
    </row>
    <row r="397" spans="2:8" x14ac:dyDescent="0.25">
      <c r="B397" s="853" t="s">
        <v>99</v>
      </c>
      <c r="C397" s="854" t="str">
        <f>+PRESENTACION!$C$4</f>
        <v>ADECUACION DEL POLIDEPORTIVO ESCUELA EL LEON DEL MUNICIPIO DE SAN VICENTE DE CHUCURI</v>
      </c>
      <c r="D397" s="855"/>
      <c r="E397" s="855"/>
      <c r="F397" s="855"/>
      <c r="G397" s="855"/>
      <c r="H397" s="856"/>
    </row>
    <row r="398" spans="2:8" x14ac:dyDescent="0.25">
      <c r="B398" s="853"/>
      <c r="C398" s="855"/>
      <c r="D398" s="855"/>
      <c r="E398" s="855"/>
      <c r="F398" s="855"/>
      <c r="G398" s="855"/>
      <c r="H398" s="856"/>
    </row>
    <row r="399" spans="2:8" ht="15.75" customHeight="1" x14ac:dyDescent="0.25">
      <c r="B399" s="199" t="s">
        <v>100</v>
      </c>
      <c r="C399" s="200">
        <f>+PRESUPUESTO!$B$34</f>
        <v>7</v>
      </c>
      <c r="D399" s="834" t="str">
        <f>+PRESUPUESTO!$C$34</f>
        <v>INSTALACIONES HIDROSANITARIAS</v>
      </c>
      <c r="E399" s="835"/>
      <c r="F399" s="835"/>
      <c r="G399" s="835"/>
      <c r="H399" s="836"/>
    </row>
    <row r="400" spans="2:8" x14ac:dyDescent="0.25">
      <c r="B400" s="837" t="s">
        <v>101</v>
      </c>
      <c r="C400" s="839">
        <f>+PRESUPUESTO!$B$36</f>
        <v>7.08</v>
      </c>
      <c r="D400" s="840"/>
      <c r="E400" s="840"/>
      <c r="F400" s="841"/>
      <c r="G400" s="203" t="s">
        <v>102</v>
      </c>
      <c r="H400" s="201" t="str">
        <f>+PRESUPUESTO!$D$36</f>
        <v>m</v>
      </c>
    </row>
    <row r="401" spans="2:8" x14ac:dyDescent="0.25">
      <c r="B401" s="838"/>
      <c r="C401" s="842" t="str">
        <f>+PRESUPUESTO!$C$36</f>
        <v>SUMINISTRO E INSTALACIÓN DE TUBERÍA PVC-P. DIAM= 8"NOVAFORT</v>
      </c>
      <c r="D401" s="843"/>
      <c r="E401" s="843"/>
      <c r="F401" s="843"/>
      <c r="G401" s="843"/>
      <c r="H401" s="844"/>
    </row>
    <row r="402" spans="2:8" x14ac:dyDescent="0.25">
      <c r="B402" s="176"/>
      <c r="C402" s="177"/>
      <c r="D402" s="177"/>
      <c r="E402" s="177"/>
      <c r="F402" s="177"/>
      <c r="G402" s="177"/>
      <c r="H402" s="178"/>
    </row>
    <row r="403" spans="2:8" x14ac:dyDescent="0.25">
      <c r="B403" s="825" t="s">
        <v>103</v>
      </c>
      <c r="C403" s="826"/>
      <c r="D403" s="826"/>
      <c r="E403" s="826"/>
      <c r="F403" s="826"/>
      <c r="G403" s="826"/>
      <c r="H403" s="827"/>
    </row>
    <row r="404" spans="2:8" x14ac:dyDescent="0.25">
      <c r="B404" s="217" t="s">
        <v>104</v>
      </c>
      <c r="C404" s="830" t="s">
        <v>105</v>
      </c>
      <c r="D404" s="831"/>
      <c r="E404" s="218" t="s">
        <v>106</v>
      </c>
      <c r="F404" s="202" t="s">
        <v>107</v>
      </c>
      <c r="G404" s="218" t="s">
        <v>108</v>
      </c>
      <c r="H404" s="219" t="s">
        <v>109</v>
      </c>
    </row>
    <row r="405" spans="2:8" x14ac:dyDescent="0.25">
      <c r="B405" s="266"/>
      <c r="C405" s="832" t="str">
        <f t="shared" ref="C405:C410" si="56">IF(B405="","",+VLOOKUP(B405,MATERIALES,2,TRUE))</f>
        <v/>
      </c>
      <c r="D405" s="833"/>
      <c r="E405" s="179" t="str">
        <f t="shared" ref="E405:E410" si="57">IF(B405="","",+VLOOKUP(B405,MATERIALES,3,TRUE))</f>
        <v/>
      </c>
      <c r="F405" s="268"/>
      <c r="G405" s="180" t="str">
        <f t="shared" ref="G405:G410" si="58">IF(B405="","",+VLOOKUP(B405,MATERIALES,4,TRUE))</f>
        <v/>
      </c>
      <c r="H405" s="259" t="str">
        <f t="shared" ref="H405:H410" si="59">IF(F405=0,"",+IF(ROUND(G405/F405,0)&lt;1,+ROUND(G405*F405,0),ROUND(G405/F405,0)))</f>
        <v/>
      </c>
    </row>
    <row r="406" spans="2:8" x14ac:dyDescent="0.25">
      <c r="B406" s="267"/>
      <c r="C406" s="829" t="str">
        <f t="shared" si="56"/>
        <v/>
      </c>
      <c r="D406" s="829"/>
      <c r="E406" s="220" t="str">
        <f t="shared" si="57"/>
        <v/>
      </c>
      <c r="F406" s="269"/>
      <c r="G406" s="221" t="str">
        <f t="shared" si="58"/>
        <v/>
      </c>
      <c r="H406" s="260" t="str">
        <f t="shared" si="59"/>
        <v/>
      </c>
    </row>
    <row r="407" spans="2:8" x14ac:dyDescent="0.25">
      <c r="B407" s="266"/>
      <c r="C407" s="832" t="str">
        <f t="shared" si="56"/>
        <v/>
      </c>
      <c r="D407" s="833"/>
      <c r="E407" s="179" t="str">
        <f t="shared" si="57"/>
        <v/>
      </c>
      <c r="F407" s="268"/>
      <c r="G407" s="180" t="str">
        <f t="shared" si="58"/>
        <v/>
      </c>
      <c r="H407" s="259" t="str">
        <f t="shared" si="59"/>
        <v/>
      </c>
    </row>
    <row r="408" spans="2:8" x14ac:dyDescent="0.25">
      <c r="B408" s="267"/>
      <c r="C408" s="829" t="str">
        <f t="shared" si="56"/>
        <v/>
      </c>
      <c r="D408" s="829"/>
      <c r="E408" s="220" t="str">
        <f t="shared" si="57"/>
        <v/>
      </c>
      <c r="F408" s="269"/>
      <c r="G408" s="221" t="str">
        <f t="shared" si="58"/>
        <v/>
      </c>
      <c r="H408" s="260" t="str">
        <f t="shared" si="59"/>
        <v/>
      </c>
    </row>
    <row r="409" spans="2:8" x14ac:dyDescent="0.25">
      <c r="B409" s="266"/>
      <c r="C409" s="832" t="str">
        <f t="shared" si="56"/>
        <v/>
      </c>
      <c r="D409" s="833"/>
      <c r="E409" s="179" t="str">
        <f t="shared" si="57"/>
        <v/>
      </c>
      <c r="F409" s="268"/>
      <c r="G409" s="180" t="str">
        <f t="shared" si="58"/>
        <v/>
      </c>
      <c r="H409" s="259" t="str">
        <f t="shared" si="59"/>
        <v/>
      </c>
    </row>
    <row r="410" spans="2:8" x14ac:dyDescent="0.25">
      <c r="B410" s="267">
        <v>1019</v>
      </c>
      <c r="C410" s="829" t="str">
        <f t="shared" si="56"/>
        <v xml:space="preserve">HERRAMIENTA MENOR </v>
      </c>
      <c r="D410" s="829"/>
      <c r="E410" s="220" t="str">
        <f t="shared" si="57"/>
        <v>%</v>
      </c>
      <c r="F410" s="269">
        <f>+H438</f>
        <v>29218</v>
      </c>
      <c r="G410" s="275">
        <f t="shared" si="58"/>
        <v>0.1</v>
      </c>
      <c r="H410" s="260">
        <f t="shared" si="59"/>
        <v>2922</v>
      </c>
    </row>
    <row r="411" spans="2:8" x14ac:dyDescent="0.25">
      <c r="B411" s="183"/>
      <c r="C411" s="184"/>
      <c r="D411" s="184"/>
      <c r="E411" s="184"/>
      <c r="F411" s="184"/>
      <c r="G411" s="218" t="s">
        <v>7</v>
      </c>
      <c r="H411" s="222">
        <f>+SUM(H405:H410)</f>
        <v>2922</v>
      </c>
    </row>
    <row r="412" spans="2:8" x14ac:dyDescent="0.25">
      <c r="B412" s="183"/>
      <c r="C412" s="184"/>
      <c r="D412" s="185"/>
      <c r="E412" s="184"/>
      <c r="F412" s="184"/>
      <c r="G412" s="184"/>
      <c r="H412" s="186"/>
    </row>
    <row r="413" spans="2:8" x14ac:dyDescent="0.25">
      <c r="B413" s="825" t="s">
        <v>110</v>
      </c>
      <c r="C413" s="826"/>
      <c r="D413" s="826"/>
      <c r="E413" s="826"/>
      <c r="F413" s="826"/>
      <c r="G413" s="826"/>
      <c r="H413" s="827"/>
    </row>
    <row r="414" spans="2:8" x14ac:dyDescent="0.25">
      <c r="B414" s="217" t="s">
        <v>104</v>
      </c>
      <c r="C414" s="830" t="s">
        <v>105</v>
      </c>
      <c r="D414" s="831"/>
      <c r="E414" s="218" t="s">
        <v>106</v>
      </c>
      <c r="F414" s="218" t="s">
        <v>111</v>
      </c>
      <c r="G414" s="218" t="s">
        <v>108</v>
      </c>
      <c r="H414" s="222" t="s">
        <v>109</v>
      </c>
    </row>
    <row r="415" spans="2:8" x14ac:dyDescent="0.25">
      <c r="B415" s="266">
        <v>2085</v>
      </c>
      <c r="C415" s="824" t="str">
        <f t="shared" ref="C415:C417" si="60">IF(B415="","",+VLOOKUP(B415,INSUMOS,2,TRUE))</f>
        <v>LIMPIADOR PVC</v>
      </c>
      <c r="D415" s="824"/>
      <c r="E415" s="181" t="str">
        <f t="shared" ref="E415:E417" si="61">IF(B415="","",+VLOOKUP(B415,INSUMOS,3,TRUE))</f>
        <v>1/4 Galon</v>
      </c>
      <c r="F415" s="270">
        <v>0.2</v>
      </c>
      <c r="G415" s="181">
        <f t="shared" ref="G415:G417" si="62">IF(B415="","",+VLOOKUP(B415,INSUMOS,4,TRUE))</f>
        <v>53550</v>
      </c>
      <c r="H415" s="182">
        <f>IF(F415=0,"",ROUND(G415*F415,0))</f>
        <v>10710</v>
      </c>
    </row>
    <row r="416" spans="2:8" x14ac:dyDescent="0.25">
      <c r="B416" s="267">
        <v>2150</v>
      </c>
      <c r="C416" s="829" t="str">
        <f t="shared" si="60"/>
        <v>SOLDADURA LIQUIDA PVC</v>
      </c>
      <c r="D416" s="829"/>
      <c r="E416" s="265" t="str">
        <f t="shared" si="61"/>
        <v>1/4 Galon</v>
      </c>
      <c r="F416" s="274">
        <v>0.2</v>
      </c>
      <c r="G416" s="265">
        <f t="shared" si="62"/>
        <v>113050</v>
      </c>
      <c r="H416" s="230">
        <f t="shared" ref="H416:H417" si="63">IF(F416=0,"",ROUND(G416*F416,0))</f>
        <v>22610</v>
      </c>
    </row>
    <row r="417" spans="2:8" x14ac:dyDescent="0.25">
      <c r="B417" s="266">
        <v>2174</v>
      </c>
      <c r="C417" s="824" t="str">
        <f t="shared" si="60"/>
        <v>TUBERIA NOVAFORT 8 PULG</v>
      </c>
      <c r="D417" s="824"/>
      <c r="E417" s="181" t="str">
        <f t="shared" si="61"/>
        <v>m</v>
      </c>
      <c r="F417" s="270">
        <v>1.05</v>
      </c>
      <c r="G417" s="181">
        <f t="shared" si="62"/>
        <v>64888.888888888891</v>
      </c>
      <c r="H417" s="182">
        <f t="shared" si="63"/>
        <v>68133</v>
      </c>
    </row>
    <row r="418" spans="2:8" x14ac:dyDescent="0.25">
      <c r="B418" s="267"/>
      <c r="C418" s="829"/>
      <c r="D418" s="829"/>
      <c r="E418" s="265"/>
      <c r="F418" s="274"/>
      <c r="G418" s="265"/>
      <c r="H418" s="230"/>
    </row>
    <row r="419" spans="2:8" x14ac:dyDescent="0.25">
      <c r="B419" s="266"/>
      <c r="C419" s="824"/>
      <c r="D419" s="824"/>
      <c r="E419" s="181"/>
      <c r="F419" s="270"/>
      <c r="G419" s="181"/>
      <c r="H419" s="182"/>
    </row>
    <row r="420" spans="2:8" x14ac:dyDescent="0.25">
      <c r="B420" s="267"/>
      <c r="C420" s="829" t="str">
        <f t="shared" ref="C420:C424" si="64">IF(B420="","",+VLOOKUP(B420,INSUMOS,2,TRUE))</f>
        <v/>
      </c>
      <c r="D420" s="829"/>
      <c r="E420" s="265" t="str">
        <f t="shared" ref="E420:E424" si="65">IF(B420="","",+VLOOKUP(B420,INSUMOS,3,TRUE))</f>
        <v/>
      </c>
      <c r="F420" s="274"/>
      <c r="G420" s="265" t="str">
        <f t="shared" ref="G420:G424" si="66">IF(B420="","",+VLOOKUP(B420,INSUMOS,4,TRUE))</f>
        <v/>
      </c>
      <c r="H420" s="230" t="str">
        <f t="shared" ref="H420:H424" si="67">IF(F420=0,"",ROUND(G420*F420,0))</f>
        <v/>
      </c>
    </row>
    <row r="421" spans="2:8" x14ac:dyDescent="0.25">
      <c r="B421" s="266"/>
      <c r="C421" s="824" t="str">
        <f t="shared" si="64"/>
        <v/>
      </c>
      <c r="D421" s="824"/>
      <c r="E421" s="181" t="str">
        <f t="shared" si="65"/>
        <v/>
      </c>
      <c r="F421" s="270"/>
      <c r="G421" s="181" t="str">
        <f t="shared" si="66"/>
        <v/>
      </c>
      <c r="H421" s="182" t="str">
        <f t="shared" si="67"/>
        <v/>
      </c>
    </row>
    <row r="422" spans="2:8" x14ac:dyDescent="0.25">
      <c r="B422" s="267"/>
      <c r="C422" s="829" t="str">
        <f t="shared" si="64"/>
        <v/>
      </c>
      <c r="D422" s="829"/>
      <c r="E422" s="265" t="str">
        <f t="shared" si="65"/>
        <v/>
      </c>
      <c r="F422" s="274"/>
      <c r="G422" s="265" t="str">
        <f t="shared" si="66"/>
        <v/>
      </c>
      <c r="H422" s="230" t="str">
        <f t="shared" si="67"/>
        <v/>
      </c>
    </row>
    <row r="423" spans="2:8" x14ac:dyDescent="0.25">
      <c r="B423" s="266"/>
      <c r="C423" s="824" t="str">
        <f t="shared" si="64"/>
        <v/>
      </c>
      <c r="D423" s="824"/>
      <c r="E423" s="181" t="str">
        <f t="shared" si="65"/>
        <v/>
      </c>
      <c r="F423" s="270"/>
      <c r="G423" s="181" t="str">
        <f t="shared" si="66"/>
        <v/>
      </c>
      <c r="H423" s="182" t="str">
        <f t="shared" si="67"/>
        <v/>
      </c>
    </row>
    <row r="424" spans="2:8" x14ac:dyDescent="0.25">
      <c r="B424" s="267"/>
      <c r="C424" s="829" t="str">
        <f t="shared" si="64"/>
        <v/>
      </c>
      <c r="D424" s="829"/>
      <c r="E424" s="265" t="str">
        <f t="shared" si="65"/>
        <v/>
      </c>
      <c r="F424" s="274"/>
      <c r="G424" s="265" t="str">
        <f t="shared" si="66"/>
        <v/>
      </c>
      <c r="H424" s="230" t="str">
        <f t="shared" si="67"/>
        <v/>
      </c>
    </row>
    <row r="425" spans="2:8" x14ac:dyDescent="0.25">
      <c r="B425" s="183"/>
      <c r="C425" s="184"/>
      <c r="D425" s="184"/>
      <c r="E425" s="184"/>
      <c r="F425" s="184"/>
      <c r="G425" s="218" t="s">
        <v>7</v>
      </c>
      <c r="H425" s="223">
        <f>+SUM(H415:H424)</f>
        <v>101453</v>
      </c>
    </row>
    <row r="426" spans="2:8" x14ac:dyDescent="0.25">
      <c r="B426" s="183"/>
      <c r="C426" s="184"/>
      <c r="D426" s="185"/>
      <c r="E426" s="184"/>
      <c r="F426" s="184"/>
      <c r="G426" s="184"/>
      <c r="H426" s="186"/>
    </row>
    <row r="427" spans="2:8" x14ac:dyDescent="0.25">
      <c r="B427" s="825" t="s">
        <v>112</v>
      </c>
      <c r="C427" s="826"/>
      <c r="D427" s="826"/>
      <c r="E427" s="826"/>
      <c r="F427" s="826"/>
      <c r="G427" s="826"/>
      <c r="H427" s="827"/>
    </row>
    <row r="428" spans="2:8" x14ac:dyDescent="0.25">
      <c r="B428" s="224" t="s">
        <v>104</v>
      </c>
      <c r="C428" s="264" t="s">
        <v>105</v>
      </c>
      <c r="D428" s="262" t="s">
        <v>2</v>
      </c>
      <c r="E428" s="262" t="s">
        <v>3</v>
      </c>
      <c r="F428" s="262" t="s">
        <v>113</v>
      </c>
      <c r="G428" s="262" t="s">
        <v>108</v>
      </c>
      <c r="H428" s="263" t="s">
        <v>109</v>
      </c>
    </row>
    <row r="429" spans="2:8" x14ac:dyDescent="0.25">
      <c r="B429" s="266"/>
      <c r="C429" s="261" t="str">
        <f>IF(B429="","",+VLOOKUP(B429,TRANSPORTE,2,TRUE))</f>
        <v/>
      </c>
      <c r="D429" s="261" t="str">
        <f>IF(B429="","",+VLOOKUP(B429,TRANSPORTE,3,TRUE))</f>
        <v/>
      </c>
      <c r="E429" s="270"/>
      <c r="F429" s="270"/>
      <c r="G429" s="181" t="str">
        <f>IF(B429="","",+VLOOKUP(B429,TRANSPORTE,4,TRUE))</f>
        <v/>
      </c>
      <c r="H429" s="182" t="str">
        <f>IF(B429=0,"",ROUND(G429*F429*E429,0))</f>
        <v/>
      </c>
    </row>
    <row r="430" spans="2:8" x14ac:dyDescent="0.25">
      <c r="B430" s="267"/>
      <c r="C430" s="229" t="str">
        <f>IF(B430="","",+VLOOKUP(B430,TRANSPORTE,2,TRUE))</f>
        <v/>
      </c>
      <c r="D430" s="229" t="str">
        <f>IF(B430="","",+VLOOKUP(B430,TRANSPORTE,3,TRUE))</f>
        <v/>
      </c>
      <c r="E430" s="271"/>
      <c r="F430" s="271"/>
      <c r="G430" s="265" t="str">
        <f>IF(B430="","",+VLOOKUP(B430,TRANSPORTE,4,TRUE))</f>
        <v/>
      </c>
      <c r="H430" s="230" t="str">
        <f>IF(B430=0,"",ROUND(G430*F430*E430,0))</f>
        <v/>
      </c>
    </row>
    <row r="431" spans="2:8" x14ac:dyDescent="0.25">
      <c r="B431" s="183"/>
      <c r="C431" s="828"/>
      <c r="D431" s="828"/>
      <c r="E431" s="187"/>
      <c r="F431" s="187"/>
      <c r="G431" s="218" t="s">
        <v>7</v>
      </c>
      <c r="H431" s="223">
        <f>+SUM(H429:H430)</f>
        <v>0</v>
      </c>
    </row>
    <row r="432" spans="2:8" x14ac:dyDescent="0.25">
      <c r="B432" s="183"/>
      <c r="C432" s="828"/>
      <c r="D432" s="828"/>
      <c r="E432" s="187"/>
      <c r="F432" s="187"/>
      <c r="G432" s="187"/>
      <c r="H432" s="188"/>
    </row>
    <row r="433" spans="2:8" x14ac:dyDescent="0.25">
      <c r="B433" s="825" t="s">
        <v>114</v>
      </c>
      <c r="C433" s="826"/>
      <c r="D433" s="826"/>
      <c r="E433" s="826"/>
      <c r="F433" s="826"/>
      <c r="G433" s="826"/>
      <c r="H433" s="827"/>
    </row>
    <row r="434" spans="2:8" x14ac:dyDescent="0.25">
      <c r="B434" s="217" t="s">
        <v>105</v>
      </c>
      <c r="C434" s="218" t="s">
        <v>380</v>
      </c>
      <c r="D434" s="218" t="s">
        <v>111</v>
      </c>
      <c r="E434" s="218" t="s">
        <v>115</v>
      </c>
      <c r="F434" s="218" t="s">
        <v>116</v>
      </c>
      <c r="G434" s="218" t="s">
        <v>107</v>
      </c>
      <c r="H434" s="225" t="s">
        <v>109</v>
      </c>
    </row>
    <row r="435" spans="2:8" x14ac:dyDescent="0.25">
      <c r="B435" s="266">
        <v>4004</v>
      </c>
      <c r="C435" s="261" t="str">
        <f>IF(B435="","",+VLOOKUP(B435,MO,2,TRUE))</f>
        <v>AYUDANTE</v>
      </c>
      <c r="D435" s="272">
        <v>3</v>
      </c>
      <c r="E435" s="257">
        <f>IF(B435="","",+VLOOKUP(B435,MO,4,TRUE))</f>
        <v>54107</v>
      </c>
      <c r="F435" s="257">
        <f>IF(B435="","",+ROUND(E435*D435*1.8,0))</f>
        <v>292178</v>
      </c>
      <c r="G435" s="276">
        <v>15</v>
      </c>
      <c r="H435" s="259">
        <f>IF(B435=0,"",+IF(ROUND(F435/G435,0)&lt;1,+ROUND(F435/G435,0),ROUND(F435/G435,0)))</f>
        <v>19479</v>
      </c>
    </row>
    <row r="436" spans="2:8" x14ac:dyDescent="0.25">
      <c r="B436" s="267">
        <v>4003</v>
      </c>
      <c r="C436" s="229" t="str">
        <f>IF(B436="","",+VLOOKUP(B436,MO,2,TRUE))</f>
        <v>OFICIAL</v>
      </c>
      <c r="D436" s="271">
        <v>1</v>
      </c>
      <c r="E436" s="258">
        <f>IF(B436="","",+VLOOKUP(B436,MO,4,TRUE))</f>
        <v>81161</v>
      </c>
      <c r="F436" s="258">
        <f>IF(B436="","",+ROUND(E436*D436*1.8,0))</f>
        <v>146090</v>
      </c>
      <c r="G436" s="280">
        <f>+G435</f>
        <v>15</v>
      </c>
      <c r="H436" s="260">
        <f>IF(B436=0,"",+IF(ROUND(F436/G436,0)&lt;1,+ROUND(F436/G436,0),ROUND(F436/G436,0)))</f>
        <v>9739</v>
      </c>
    </row>
    <row r="437" spans="2:8" x14ac:dyDescent="0.25">
      <c r="B437" s="266"/>
      <c r="C437" s="261" t="str">
        <f>IF(B437="","",+VLOOKUP(B437,MO,2,TRUE))</f>
        <v/>
      </c>
      <c r="D437" s="272"/>
      <c r="E437" s="257" t="str">
        <f>IF(B437="","",+VLOOKUP(B437,MO,4,TRUE))</f>
        <v/>
      </c>
      <c r="F437" s="257" t="str">
        <f>IF(B437="","",+ROUND(E437*D437*1.8,0))</f>
        <v/>
      </c>
      <c r="G437" s="273"/>
      <c r="H437" s="259" t="str">
        <f>IF(B437=0,"",+IF(ROUND(F437/G437,0)&lt;1,+ROUND(F437/G437,0),ROUND(F437/G437,0)))</f>
        <v/>
      </c>
    </row>
    <row r="438" spans="2:8" x14ac:dyDescent="0.25">
      <c r="B438" s="183"/>
      <c r="C438" s="184"/>
      <c r="D438" s="184"/>
      <c r="E438" s="187"/>
      <c r="F438" s="184"/>
      <c r="G438" s="218" t="s">
        <v>7</v>
      </c>
      <c r="H438" s="222">
        <f>+SUM(H435:H437)</f>
        <v>29218</v>
      </c>
    </row>
    <row r="439" spans="2:8" x14ac:dyDescent="0.25">
      <c r="B439" s="183"/>
      <c r="C439" s="184"/>
      <c r="D439" s="184"/>
      <c r="E439" s="189"/>
      <c r="F439" s="184"/>
      <c r="G439" s="184"/>
      <c r="H439" s="190"/>
    </row>
    <row r="440" spans="2:8" x14ac:dyDescent="0.25">
      <c r="B440" s="204"/>
      <c r="C440" s="205"/>
      <c r="D440" s="205"/>
      <c r="E440" s="206" t="s">
        <v>117</v>
      </c>
      <c r="F440" s="205"/>
      <c r="G440" s="207"/>
      <c r="H440" s="226">
        <f>+ROUND(H438+H431+H425+H411,0)</f>
        <v>133593</v>
      </c>
    </row>
    <row r="441" spans="2:8" x14ac:dyDescent="0.25">
      <c r="B441" s="208"/>
      <c r="C441" s="209"/>
      <c r="D441" s="210"/>
      <c r="E441" s="211" t="s">
        <v>118</v>
      </c>
      <c r="F441" s="211"/>
      <c r="G441" s="212">
        <v>0.36</v>
      </c>
      <c r="H441" s="227">
        <f>+ROUND(H440*G441,0)</f>
        <v>48093</v>
      </c>
    </row>
    <row r="442" spans="2:8" x14ac:dyDescent="0.25">
      <c r="B442" s="213"/>
      <c r="C442" s="214"/>
      <c r="D442" s="214"/>
      <c r="E442" s="215" t="s">
        <v>119</v>
      </c>
      <c r="F442" s="214"/>
      <c r="G442" s="216"/>
      <c r="H442" s="228">
        <f>+H441+H440</f>
        <v>181686</v>
      </c>
    </row>
    <row r="443" spans="2:8" x14ac:dyDescent="0.25">
      <c r="B443" s="197" t="s">
        <v>135</v>
      </c>
      <c r="C443" s="184"/>
      <c r="D443" s="184"/>
      <c r="E443" s="196" t="s">
        <v>136</v>
      </c>
      <c r="F443" s="184"/>
      <c r="G443" s="184"/>
      <c r="H443" s="190"/>
    </row>
    <row r="444" spans="2:8" x14ac:dyDescent="0.25">
      <c r="B444" s="667"/>
      <c r="C444" s="668"/>
      <c r="D444" s="195"/>
      <c r="E444" s="668"/>
      <c r="F444" s="668"/>
      <c r="G444" s="668"/>
      <c r="H444" s="669"/>
    </row>
    <row r="445" spans="2:8" x14ac:dyDescent="0.25">
      <c r="B445" s="667" t="str">
        <f>+PRESENTACION!$C$9</f>
        <v>WILSON ESNEYDER SIERRA MAYORGA</v>
      </c>
      <c r="C445" s="668"/>
      <c r="D445" s="195"/>
      <c r="E445" s="668" t="str">
        <f>+PRESENTACION!$C$11</f>
        <v>DIANA MARGARITA CORZO</v>
      </c>
      <c r="F445" s="668"/>
      <c r="G445" s="668"/>
      <c r="H445" s="669"/>
    </row>
    <row r="446" spans="2:8" x14ac:dyDescent="0.25">
      <c r="B446" s="667" t="str">
        <f>+PRESENTACION!$C$10</f>
        <v>AUXILIAR DE INGENIERIA</v>
      </c>
      <c r="C446" s="668"/>
      <c r="D446" s="195"/>
      <c r="E446" s="668" t="str">
        <f>+PRESENTACION!$C$12</f>
        <v>SECRETARIA DE PLANEACION E INFRAESTRUCTURA</v>
      </c>
      <c r="F446" s="668"/>
      <c r="G446" s="668"/>
      <c r="H446" s="669"/>
    </row>
    <row r="447" spans="2:8" ht="16.5" thickBot="1" x14ac:dyDescent="0.3">
      <c r="B447" s="191"/>
      <c r="C447" s="192"/>
      <c r="D447" s="192"/>
      <c r="E447" s="192"/>
      <c r="F447" s="192"/>
      <c r="G447" s="192"/>
      <c r="H447" s="193"/>
    </row>
    <row r="449" spans="2:8" ht="16.5" thickBot="1" x14ac:dyDescent="0.3"/>
    <row r="450" spans="2:8" x14ac:dyDescent="0.25">
      <c r="B450" s="845" t="s">
        <v>96</v>
      </c>
      <c r="C450" s="846"/>
      <c r="D450" s="846"/>
      <c r="E450" s="846"/>
      <c r="F450" s="846"/>
      <c r="G450" s="846"/>
      <c r="H450" s="847"/>
    </row>
    <row r="451" spans="2:8" x14ac:dyDescent="0.25">
      <c r="B451" s="198" t="s">
        <v>97</v>
      </c>
      <c r="C451" s="848" t="str">
        <f>+PRESENTACION!$C$2</f>
        <v>MUNICIPIO DE SAN VICENTE DE CHUCURI</v>
      </c>
      <c r="D451" s="848"/>
      <c r="E451" s="848"/>
      <c r="F451" s="848"/>
      <c r="G451" s="848"/>
      <c r="H451" s="849"/>
    </row>
    <row r="452" spans="2:8" x14ac:dyDescent="0.25">
      <c r="B452" s="199" t="s">
        <v>98</v>
      </c>
      <c r="C452" s="850">
        <f>+PRESENTACION!$C$6</f>
        <v>45848</v>
      </c>
      <c r="D452" s="851"/>
      <c r="E452" s="851"/>
      <c r="F452" s="851"/>
      <c r="G452" s="851"/>
      <c r="H452" s="852"/>
    </row>
    <row r="453" spans="2:8" x14ac:dyDescent="0.25">
      <c r="B453" s="853" t="s">
        <v>99</v>
      </c>
      <c r="C453" s="854" t="str">
        <f>+PRESENTACION!$C$4</f>
        <v>ADECUACION DEL POLIDEPORTIVO ESCUELA EL LEON DEL MUNICIPIO DE SAN VICENTE DE CHUCURI</v>
      </c>
      <c r="D453" s="855"/>
      <c r="E453" s="855"/>
      <c r="F453" s="855"/>
      <c r="G453" s="855"/>
      <c r="H453" s="856"/>
    </row>
    <row r="454" spans="2:8" x14ac:dyDescent="0.25">
      <c r="B454" s="853"/>
      <c r="C454" s="855"/>
      <c r="D454" s="855"/>
      <c r="E454" s="855"/>
      <c r="F454" s="855"/>
      <c r="G454" s="855"/>
      <c r="H454" s="856"/>
    </row>
    <row r="455" spans="2:8" ht="15.75" customHeight="1" x14ac:dyDescent="0.25">
      <c r="B455" s="199" t="s">
        <v>100</v>
      </c>
      <c r="C455" s="200">
        <f>+PRESUPUESTO!$B$34</f>
        <v>7</v>
      </c>
      <c r="D455" s="834" t="str">
        <f>+PRESUPUESTO!$C$34</f>
        <v>INSTALACIONES HIDROSANITARIAS</v>
      </c>
      <c r="E455" s="835"/>
      <c r="F455" s="835"/>
      <c r="G455" s="835"/>
      <c r="H455" s="836"/>
    </row>
    <row r="456" spans="2:8" x14ac:dyDescent="0.25">
      <c r="B456" s="837" t="s">
        <v>101</v>
      </c>
      <c r="C456" s="839" t="e">
        <f>+PRESUPUESTO!#REF!</f>
        <v>#REF!</v>
      </c>
      <c r="D456" s="840"/>
      <c r="E456" s="840"/>
      <c r="F456" s="841"/>
      <c r="G456" s="203" t="s">
        <v>102</v>
      </c>
      <c r="H456" s="201" t="e">
        <f>+PRESUPUESTO!#REF!</f>
        <v>#REF!</v>
      </c>
    </row>
    <row r="457" spans="2:8" x14ac:dyDescent="0.25">
      <c r="B457" s="838"/>
      <c r="C457" s="842" t="e">
        <f>+PRESUPUESTO!#REF!</f>
        <v>#REF!</v>
      </c>
      <c r="D457" s="843"/>
      <c r="E457" s="843"/>
      <c r="F457" s="843"/>
      <c r="G457" s="843"/>
      <c r="H457" s="844"/>
    </row>
    <row r="458" spans="2:8" x14ac:dyDescent="0.25">
      <c r="B458" s="176"/>
      <c r="C458" s="177"/>
      <c r="D458" s="177"/>
      <c r="E458" s="177"/>
      <c r="F458" s="177"/>
      <c r="G458" s="177"/>
      <c r="H458" s="178"/>
    </row>
    <row r="459" spans="2:8" x14ac:dyDescent="0.25">
      <c r="B459" s="825" t="s">
        <v>103</v>
      </c>
      <c r="C459" s="826"/>
      <c r="D459" s="826"/>
      <c r="E459" s="826"/>
      <c r="F459" s="826"/>
      <c r="G459" s="826"/>
      <c r="H459" s="827"/>
    </row>
    <row r="460" spans="2:8" x14ac:dyDescent="0.25">
      <c r="B460" s="217" t="s">
        <v>104</v>
      </c>
      <c r="C460" s="830" t="s">
        <v>105</v>
      </c>
      <c r="D460" s="831"/>
      <c r="E460" s="218" t="s">
        <v>106</v>
      </c>
      <c r="F460" s="202" t="s">
        <v>107</v>
      </c>
      <c r="G460" s="218" t="s">
        <v>108</v>
      </c>
      <c r="H460" s="219" t="s">
        <v>109</v>
      </c>
    </row>
    <row r="461" spans="2:8" x14ac:dyDescent="0.25">
      <c r="B461" s="266"/>
      <c r="C461" s="832" t="str">
        <f t="shared" ref="C461:C466" si="68">IF(B461="","",+VLOOKUP(B461,MATERIALES,2,TRUE))</f>
        <v/>
      </c>
      <c r="D461" s="833"/>
      <c r="E461" s="179" t="str">
        <f t="shared" ref="E461:E466" si="69">IF(B461="","",+VLOOKUP(B461,MATERIALES,3,TRUE))</f>
        <v/>
      </c>
      <c r="F461" s="268"/>
      <c r="G461" s="180" t="str">
        <f t="shared" ref="G461:G466" si="70">IF(B461="","",+VLOOKUP(B461,MATERIALES,4,TRUE))</f>
        <v/>
      </c>
      <c r="H461" s="259" t="str">
        <f t="shared" ref="H461:H466" si="71">IF(F461=0,"",+IF(ROUND(G461/F461,0)&lt;1,+ROUND(G461*F461,0),ROUND(G461/F461,0)))</f>
        <v/>
      </c>
    </row>
    <row r="462" spans="2:8" x14ac:dyDescent="0.25">
      <c r="B462" s="267"/>
      <c r="C462" s="829" t="str">
        <f t="shared" si="68"/>
        <v/>
      </c>
      <c r="D462" s="829"/>
      <c r="E462" s="220" t="str">
        <f t="shared" si="69"/>
        <v/>
      </c>
      <c r="F462" s="269"/>
      <c r="G462" s="221" t="str">
        <f t="shared" si="70"/>
        <v/>
      </c>
      <c r="H462" s="260" t="str">
        <f t="shared" si="71"/>
        <v/>
      </c>
    </row>
    <row r="463" spans="2:8" x14ac:dyDescent="0.25">
      <c r="B463" s="266"/>
      <c r="C463" s="832" t="str">
        <f t="shared" si="68"/>
        <v/>
      </c>
      <c r="D463" s="833"/>
      <c r="E463" s="179" t="str">
        <f t="shared" si="69"/>
        <v/>
      </c>
      <c r="F463" s="268"/>
      <c r="G463" s="180" t="str">
        <f t="shared" si="70"/>
        <v/>
      </c>
      <c r="H463" s="259" t="str">
        <f t="shared" si="71"/>
        <v/>
      </c>
    </row>
    <row r="464" spans="2:8" x14ac:dyDescent="0.25">
      <c r="B464" s="267"/>
      <c r="C464" s="829" t="str">
        <f t="shared" si="68"/>
        <v/>
      </c>
      <c r="D464" s="829"/>
      <c r="E464" s="220" t="str">
        <f t="shared" si="69"/>
        <v/>
      </c>
      <c r="F464" s="269"/>
      <c r="G464" s="221" t="str">
        <f t="shared" si="70"/>
        <v/>
      </c>
      <c r="H464" s="260" t="str">
        <f t="shared" si="71"/>
        <v/>
      </c>
    </row>
    <row r="465" spans="2:8" x14ac:dyDescent="0.25">
      <c r="B465" s="266"/>
      <c r="C465" s="832" t="str">
        <f t="shared" si="68"/>
        <v/>
      </c>
      <c r="D465" s="833"/>
      <c r="E465" s="179" t="str">
        <f t="shared" si="69"/>
        <v/>
      </c>
      <c r="F465" s="268"/>
      <c r="G465" s="180" t="str">
        <f t="shared" si="70"/>
        <v/>
      </c>
      <c r="H465" s="259" t="str">
        <f t="shared" si="71"/>
        <v/>
      </c>
    </row>
    <row r="466" spans="2:8" x14ac:dyDescent="0.25">
      <c r="B466" s="267">
        <v>1019</v>
      </c>
      <c r="C466" s="829" t="str">
        <f t="shared" si="68"/>
        <v xml:space="preserve">HERRAMIENTA MENOR </v>
      </c>
      <c r="D466" s="829"/>
      <c r="E466" s="220" t="str">
        <f t="shared" si="69"/>
        <v>%</v>
      </c>
      <c r="F466" s="269">
        <f>+H494</f>
        <v>28406</v>
      </c>
      <c r="G466" s="275">
        <f t="shared" si="70"/>
        <v>0.1</v>
      </c>
      <c r="H466" s="260">
        <f t="shared" si="71"/>
        <v>2841</v>
      </c>
    </row>
    <row r="467" spans="2:8" x14ac:dyDescent="0.25">
      <c r="B467" s="183"/>
      <c r="C467" s="184"/>
      <c r="D467" s="184"/>
      <c r="E467" s="184"/>
      <c r="F467" s="184"/>
      <c r="G467" s="218" t="s">
        <v>7</v>
      </c>
      <c r="H467" s="222">
        <f>+SUM(H461:H466)</f>
        <v>2841</v>
      </c>
    </row>
    <row r="468" spans="2:8" x14ac:dyDescent="0.25">
      <c r="B468" s="183"/>
      <c r="C468" s="184"/>
      <c r="D468" s="185"/>
      <c r="E468" s="184"/>
      <c r="F468" s="184"/>
      <c r="G468" s="184"/>
      <c r="H468" s="186"/>
    </row>
    <row r="469" spans="2:8" x14ac:dyDescent="0.25">
      <c r="B469" s="825" t="s">
        <v>110</v>
      </c>
      <c r="C469" s="826"/>
      <c r="D469" s="826"/>
      <c r="E469" s="826"/>
      <c r="F469" s="826"/>
      <c r="G469" s="826"/>
      <c r="H469" s="827"/>
    </row>
    <row r="470" spans="2:8" x14ac:dyDescent="0.25">
      <c r="B470" s="217" t="s">
        <v>104</v>
      </c>
      <c r="C470" s="830" t="s">
        <v>105</v>
      </c>
      <c r="D470" s="831"/>
      <c r="E470" s="218" t="s">
        <v>106</v>
      </c>
      <c r="F470" s="218" t="s">
        <v>111</v>
      </c>
      <c r="G470" s="218" t="s">
        <v>108</v>
      </c>
      <c r="H470" s="222" t="s">
        <v>109</v>
      </c>
    </row>
    <row r="471" spans="2:8" x14ac:dyDescent="0.25">
      <c r="B471" s="266">
        <v>2085</v>
      </c>
      <c r="C471" s="824" t="str">
        <f t="shared" ref="C471:C480" si="72">IF(B471="","",+VLOOKUP(B471,INSUMOS,2,TRUE))</f>
        <v>LIMPIADOR PVC</v>
      </c>
      <c r="D471" s="824"/>
      <c r="E471" s="181" t="str">
        <f t="shared" ref="E471:E480" si="73">IF(B471="","",+VLOOKUP(B471,INSUMOS,3,TRUE))</f>
        <v>1/4 Galon</v>
      </c>
      <c r="F471" s="270">
        <v>0.01</v>
      </c>
      <c r="G471" s="181">
        <f t="shared" ref="G471:G480" si="74">IF(B471="","",+VLOOKUP(B471,INSUMOS,4,TRUE))</f>
        <v>53550</v>
      </c>
      <c r="H471" s="182">
        <f>IF(F471=0,"",ROUND(G471*F471,0))</f>
        <v>536</v>
      </c>
    </row>
    <row r="472" spans="2:8" x14ac:dyDescent="0.25">
      <c r="B472" s="267">
        <v>2150</v>
      </c>
      <c r="C472" s="829" t="str">
        <f t="shared" si="72"/>
        <v>SOLDADURA LIQUIDA PVC</v>
      </c>
      <c r="D472" s="829"/>
      <c r="E472" s="265" t="str">
        <f t="shared" si="73"/>
        <v>1/4 Galon</v>
      </c>
      <c r="F472" s="274">
        <v>0.01</v>
      </c>
      <c r="G472" s="265">
        <f t="shared" si="74"/>
        <v>113050</v>
      </c>
      <c r="H472" s="230">
        <f t="shared" ref="H472:H480" si="75">IF(F472=0,"",ROUND(G472*F472,0))</f>
        <v>1131</v>
      </c>
    </row>
    <row r="473" spans="2:8" x14ac:dyDescent="0.25">
      <c r="B473" s="266">
        <v>2164</v>
      </c>
      <c r="C473" s="824" t="str">
        <f t="shared" si="72"/>
        <v>TUBERIA 2 PULG PVC SANITARIA</v>
      </c>
      <c r="D473" s="824"/>
      <c r="E473" s="181" t="str">
        <f t="shared" si="73"/>
        <v>m</v>
      </c>
      <c r="F473" s="270">
        <v>3</v>
      </c>
      <c r="G473" s="181">
        <f t="shared" si="74"/>
        <v>13090</v>
      </c>
      <c r="H473" s="182">
        <f t="shared" si="75"/>
        <v>39270</v>
      </c>
    </row>
    <row r="474" spans="2:8" x14ac:dyDescent="0.25">
      <c r="B474" s="267">
        <v>2217</v>
      </c>
      <c r="C474" s="829" t="str">
        <f t="shared" si="72"/>
        <v>CODO 90 GRADOS 2"</v>
      </c>
      <c r="D474" s="829"/>
      <c r="E474" s="265" t="str">
        <f t="shared" si="73"/>
        <v>Und</v>
      </c>
      <c r="F474" s="274">
        <v>1</v>
      </c>
      <c r="G474" s="265">
        <f t="shared" si="74"/>
        <v>6900</v>
      </c>
      <c r="H474" s="230">
        <f t="shared" si="75"/>
        <v>6900</v>
      </c>
    </row>
    <row r="475" spans="2:8" x14ac:dyDescent="0.25">
      <c r="B475" s="266">
        <v>2218</v>
      </c>
      <c r="C475" s="824" t="str">
        <f t="shared" si="72"/>
        <v>TEE  2"</v>
      </c>
      <c r="D475" s="824"/>
      <c r="E475" s="181" t="str">
        <f t="shared" si="73"/>
        <v>Und</v>
      </c>
      <c r="F475" s="270">
        <v>1</v>
      </c>
      <c r="G475" s="181">
        <f t="shared" si="74"/>
        <v>8900</v>
      </c>
      <c r="H475" s="182">
        <f t="shared" si="75"/>
        <v>8900</v>
      </c>
    </row>
    <row r="476" spans="2:8" x14ac:dyDescent="0.25">
      <c r="B476" s="267"/>
      <c r="C476" s="829" t="str">
        <f t="shared" si="72"/>
        <v/>
      </c>
      <c r="D476" s="829"/>
      <c r="E476" s="265" t="str">
        <f t="shared" si="73"/>
        <v/>
      </c>
      <c r="F476" s="274"/>
      <c r="G476" s="265" t="str">
        <f t="shared" si="74"/>
        <v/>
      </c>
      <c r="H476" s="230" t="str">
        <f t="shared" si="75"/>
        <v/>
      </c>
    </row>
    <row r="477" spans="2:8" x14ac:dyDescent="0.25">
      <c r="B477" s="266"/>
      <c r="C477" s="824" t="str">
        <f t="shared" si="72"/>
        <v/>
      </c>
      <c r="D477" s="824"/>
      <c r="E477" s="181" t="str">
        <f t="shared" si="73"/>
        <v/>
      </c>
      <c r="F477" s="270"/>
      <c r="G477" s="181" t="str">
        <f t="shared" si="74"/>
        <v/>
      </c>
      <c r="H477" s="182" t="str">
        <f t="shared" si="75"/>
        <v/>
      </c>
    </row>
    <row r="478" spans="2:8" x14ac:dyDescent="0.25">
      <c r="B478" s="267"/>
      <c r="C478" s="829" t="str">
        <f t="shared" si="72"/>
        <v/>
      </c>
      <c r="D478" s="829"/>
      <c r="E478" s="265" t="str">
        <f t="shared" si="73"/>
        <v/>
      </c>
      <c r="F478" s="274"/>
      <c r="G478" s="265" t="str">
        <f t="shared" si="74"/>
        <v/>
      </c>
      <c r="H478" s="230" t="str">
        <f t="shared" si="75"/>
        <v/>
      </c>
    </row>
    <row r="479" spans="2:8" x14ac:dyDescent="0.25">
      <c r="B479" s="266"/>
      <c r="C479" s="824" t="str">
        <f t="shared" si="72"/>
        <v/>
      </c>
      <c r="D479" s="824"/>
      <c r="E479" s="181" t="str">
        <f t="shared" si="73"/>
        <v/>
      </c>
      <c r="F479" s="270"/>
      <c r="G479" s="181" t="str">
        <f t="shared" si="74"/>
        <v/>
      </c>
      <c r="H479" s="182" t="str">
        <f t="shared" si="75"/>
        <v/>
      </c>
    </row>
    <row r="480" spans="2:8" x14ac:dyDescent="0.25">
      <c r="B480" s="267"/>
      <c r="C480" s="829" t="str">
        <f t="shared" si="72"/>
        <v/>
      </c>
      <c r="D480" s="829"/>
      <c r="E480" s="265" t="str">
        <f t="shared" si="73"/>
        <v/>
      </c>
      <c r="F480" s="274"/>
      <c r="G480" s="265" t="str">
        <f t="shared" si="74"/>
        <v/>
      </c>
      <c r="H480" s="230" t="str">
        <f t="shared" si="75"/>
        <v/>
      </c>
    </row>
    <row r="481" spans="2:8" x14ac:dyDescent="0.25">
      <c r="B481" s="183"/>
      <c r="C481" s="184"/>
      <c r="D481" s="184"/>
      <c r="E481" s="184"/>
      <c r="F481" s="184"/>
      <c r="G481" s="218" t="s">
        <v>7</v>
      </c>
      <c r="H481" s="223">
        <f>+SUM(H471:H480)</f>
        <v>56737</v>
      </c>
    </row>
    <row r="482" spans="2:8" x14ac:dyDescent="0.25">
      <c r="B482" s="183"/>
      <c r="C482" s="184"/>
      <c r="D482" s="185"/>
      <c r="E482" s="184"/>
      <c r="F482" s="184"/>
      <c r="G482" s="184"/>
      <c r="H482" s="186"/>
    </row>
    <row r="483" spans="2:8" x14ac:dyDescent="0.25">
      <c r="B483" s="825" t="s">
        <v>112</v>
      </c>
      <c r="C483" s="826"/>
      <c r="D483" s="826"/>
      <c r="E483" s="826"/>
      <c r="F483" s="826"/>
      <c r="G483" s="826"/>
      <c r="H483" s="827"/>
    </row>
    <row r="484" spans="2:8" x14ac:dyDescent="0.25">
      <c r="B484" s="224" t="s">
        <v>104</v>
      </c>
      <c r="C484" s="264" t="s">
        <v>105</v>
      </c>
      <c r="D484" s="262" t="s">
        <v>2</v>
      </c>
      <c r="E484" s="262" t="s">
        <v>3</v>
      </c>
      <c r="F484" s="262" t="s">
        <v>113</v>
      </c>
      <c r="G484" s="262" t="s">
        <v>108</v>
      </c>
      <c r="H484" s="263" t="s">
        <v>109</v>
      </c>
    </row>
    <row r="485" spans="2:8" x14ac:dyDescent="0.25">
      <c r="B485" s="266"/>
      <c r="C485" s="261" t="str">
        <f>IF(B485="","",+VLOOKUP(B485,TRANSPORTE,2,TRUE))</f>
        <v/>
      </c>
      <c r="D485" s="261" t="str">
        <f>IF(B485="","",+VLOOKUP(B485,TRANSPORTE,3,TRUE))</f>
        <v/>
      </c>
      <c r="E485" s="270"/>
      <c r="F485" s="270"/>
      <c r="G485" s="181" t="str">
        <f>IF(B485="","",+VLOOKUP(B485,TRANSPORTE,4,TRUE))</f>
        <v/>
      </c>
      <c r="H485" s="182" t="str">
        <f>IF(B485=0,"",ROUND(G485*F485*E485,0))</f>
        <v/>
      </c>
    </row>
    <row r="486" spans="2:8" x14ac:dyDescent="0.25">
      <c r="B486" s="267"/>
      <c r="C486" s="229" t="str">
        <f>IF(B486="","",+VLOOKUP(B486,TRANSPORTE,2,TRUE))</f>
        <v/>
      </c>
      <c r="D486" s="229" t="str">
        <f>IF(B486="","",+VLOOKUP(B486,TRANSPORTE,3,TRUE))</f>
        <v/>
      </c>
      <c r="E486" s="271"/>
      <c r="F486" s="271"/>
      <c r="G486" s="265" t="str">
        <f>IF(B486="","",+VLOOKUP(B486,TRANSPORTE,4,TRUE))</f>
        <v/>
      </c>
      <c r="H486" s="230" t="str">
        <f>IF(B486=0,"",ROUND(G486*F486*E486,0))</f>
        <v/>
      </c>
    </row>
    <row r="487" spans="2:8" x14ac:dyDescent="0.25">
      <c r="B487" s="183"/>
      <c r="C487" s="828"/>
      <c r="D487" s="828"/>
      <c r="E487" s="187"/>
      <c r="F487" s="187"/>
      <c r="G487" s="218" t="s">
        <v>7</v>
      </c>
      <c r="H487" s="223">
        <f>+SUM(H485:H486)</f>
        <v>0</v>
      </c>
    </row>
    <row r="488" spans="2:8" x14ac:dyDescent="0.25">
      <c r="B488" s="183"/>
      <c r="C488" s="828"/>
      <c r="D488" s="828"/>
      <c r="E488" s="187"/>
      <c r="F488" s="187"/>
      <c r="G488" s="187"/>
      <c r="H488" s="188"/>
    </row>
    <row r="489" spans="2:8" x14ac:dyDescent="0.25">
      <c r="B489" s="825" t="s">
        <v>114</v>
      </c>
      <c r="C489" s="826"/>
      <c r="D489" s="826"/>
      <c r="E489" s="826"/>
      <c r="F489" s="826"/>
      <c r="G489" s="826"/>
      <c r="H489" s="827"/>
    </row>
    <row r="490" spans="2:8" x14ac:dyDescent="0.25">
      <c r="B490" s="217" t="s">
        <v>105</v>
      </c>
      <c r="C490" s="218" t="s">
        <v>380</v>
      </c>
      <c r="D490" s="218" t="s">
        <v>111</v>
      </c>
      <c r="E490" s="218" t="s">
        <v>115</v>
      </c>
      <c r="F490" s="218" t="s">
        <v>116</v>
      </c>
      <c r="G490" s="218" t="s">
        <v>107</v>
      </c>
      <c r="H490" s="225" t="s">
        <v>109</v>
      </c>
    </row>
    <row r="491" spans="2:8" x14ac:dyDescent="0.25">
      <c r="B491" s="266">
        <v>4004</v>
      </c>
      <c r="C491" s="261" t="str">
        <f>IF(B491="","",+VLOOKUP(B491,MO,2,TRUE))</f>
        <v>AYUDANTE</v>
      </c>
      <c r="D491" s="272">
        <v>2</v>
      </c>
      <c r="E491" s="257">
        <f>IF(B491="","",+VLOOKUP(B491,MO,4,TRUE))</f>
        <v>54107</v>
      </c>
      <c r="F491" s="257">
        <f>IF(B491="","",+ROUND(E491*D491*1.8,0))</f>
        <v>194785</v>
      </c>
      <c r="G491" s="276">
        <v>12</v>
      </c>
      <c r="H491" s="259">
        <f>IF(B491=0,"",+IF(ROUND(F491/G491,0)&lt;1,+ROUND(F491/G491,0),ROUND(F491/G491,0)))</f>
        <v>16232</v>
      </c>
    </row>
    <row r="492" spans="2:8" x14ac:dyDescent="0.25">
      <c r="B492" s="267">
        <v>4003</v>
      </c>
      <c r="C492" s="229" t="str">
        <f>IF(B492="","",+VLOOKUP(B492,MO,2,TRUE))</f>
        <v>OFICIAL</v>
      </c>
      <c r="D492" s="271">
        <v>1</v>
      </c>
      <c r="E492" s="258">
        <f>IF(B492="","",+VLOOKUP(B492,MO,4,TRUE))</f>
        <v>81161</v>
      </c>
      <c r="F492" s="258">
        <f>IF(B492="","",+ROUND(E492*D492*1.8,0))</f>
        <v>146090</v>
      </c>
      <c r="G492" s="280">
        <f>+G491</f>
        <v>12</v>
      </c>
      <c r="H492" s="260">
        <f>IF(B492=0,"",+IF(ROUND(F492/G492,0)&lt;1,+ROUND(F492/G492,0),ROUND(F492/G492,0)))</f>
        <v>12174</v>
      </c>
    </row>
    <row r="493" spans="2:8" x14ac:dyDescent="0.25">
      <c r="B493" s="266"/>
      <c r="C493" s="261" t="str">
        <f>IF(B493="","",+VLOOKUP(B493,MO,2,TRUE))</f>
        <v/>
      </c>
      <c r="D493" s="272"/>
      <c r="E493" s="257" t="str">
        <f>IF(B493="","",+VLOOKUP(B493,MO,4,TRUE))</f>
        <v/>
      </c>
      <c r="F493" s="257" t="str">
        <f>IF(B493="","",+ROUND(E493*D493*1.8,0))</f>
        <v/>
      </c>
      <c r="G493" s="273"/>
      <c r="H493" s="259" t="str">
        <f>IF(B493=0,"",+IF(ROUND(F493/G493,0)&lt;1,+ROUND(F493/G493,0),ROUND(F493/G493,0)))</f>
        <v/>
      </c>
    </row>
    <row r="494" spans="2:8" x14ac:dyDescent="0.25">
      <c r="B494" s="183"/>
      <c r="C494" s="184"/>
      <c r="D494" s="184"/>
      <c r="E494" s="187"/>
      <c r="F494" s="184"/>
      <c r="G494" s="218" t="s">
        <v>7</v>
      </c>
      <c r="H494" s="222">
        <f>+SUM(H491:H493)</f>
        <v>28406</v>
      </c>
    </row>
    <row r="495" spans="2:8" x14ac:dyDescent="0.25">
      <c r="B495" s="183"/>
      <c r="C495" s="184"/>
      <c r="D495" s="184"/>
      <c r="E495" s="189"/>
      <c r="F495" s="184"/>
      <c r="G495" s="184"/>
      <c r="H495" s="190"/>
    </row>
    <row r="496" spans="2:8" x14ac:dyDescent="0.25">
      <c r="B496" s="204"/>
      <c r="C496" s="205"/>
      <c r="D496" s="205"/>
      <c r="E496" s="206" t="s">
        <v>117</v>
      </c>
      <c r="F496" s="205"/>
      <c r="G496" s="207"/>
      <c r="H496" s="226">
        <f>+ROUND(H494+H487+H481+H467,0)</f>
        <v>87984</v>
      </c>
    </row>
    <row r="497" spans="2:8" x14ac:dyDescent="0.25">
      <c r="B497" s="208"/>
      <c r="C497" s="209"/>
      <c r="D497" s="210"/>
      <c r="E497" s="211" t="s">
        <v>118</v>
      </c>
      <c r="F497" s="211"/>
      <c r="G497" s="212">
        <v>0.36</v>
      </c>
      <c r="H497" s="227">
        <f>+ROUND(H496*G497,0)</f>
        <v>31674</v>
      </c>
    </row>
    <row r="498" spans="2:8" x14ac:dyDescent="0.25">
      <c r="B498" s="213"/>
      <c r="C498" s="214"/>
      <c r="D498" s="214"/>
      <c r="E498" s="215" t="s">
        <v>119</v>
      </c>
      <c r="F498" s="214"/>
      <c r="G498" s="216"/>
      <c r="H498" s="228">
        <f>+H497+H496</f>
        <v>119658</v>
      </c>
    </row>
    <row r="499" spans="2:8" x14ac:dyDescent="0.25">
      <c r="B499" s="197" t="s">
        <v>135</v>
      </c>
      <c r="C499" s="184"/>
      <c r="D499" s="184"/>
      <c r="E499" s="196" t="s">
        <v>136</v>
      </c>
      <c r="F499" s="184"/>
      <c r="G499" s="184"/>
      <c r="H499" s="190"/>
    </row>
    <row r="500" spans="2:8" x14ac:dyDescent="0.25">
      <c r="B500" s="667"/>
      <c r="C500" s="668"/>
      <c r="D500" s="195"/>
      <c r="E500" s="668"/>
      <c r="F500" s="668"/>
      <c r="G500" s="668"/>
      <c r="H500" s="669"/>
    </row>
    <row r="501" spans="2:8" x14ac:dyDescent="0.25">
      <c r="B501" s="667" t="str">
        <f>+PRESENTACION!$C$9</f>
        <v>WILSON ESNEYDER SIERRA MAYORGA</v>
      </c>
      <c r="C501" s="668"/>
      <c r="D501" s="195"/>
      <c r="E501" s="668" t="str">
        <f>+PRESENTACION!$C$11</f>
        <v>DIANA MARGARITA CORZO</v>
      </c>
      <c r="F501" s="668"/>
      <c r="G501" s="668"/>
      <c r="H501" s="669"/>
    </row>
    <row r="502" spans="2:8" x14ac:dyDescent="0.25">
      <c r="B502" s="667" t="str">
        <f>+PRESENTACION!$C$10</f>
        <v>AUXILIAR DE INGENIERIA</v>
      </c>
      <c r="C502" s="668"/>
      <c r="D502" s="195"/>
      <c r="E502" s="668" t="str">
        <f>+PRESENTACION!$C$12</f>
        <v>SECRETARIA DE PLANEACION E INFRAESTRUCTURA</v>
      </c>
      <c r="F502" s="668"/>
      <c r="G502" s="668"/>
      <c r="H502" s="669"/>
    </row>
    <row r="503" spans="2:8" ht="16.5" thickBot="1" x14ac:dyDescent="0.3">
      <c r="B503" s="191"/>
      <c r="C503" s="192"/>
      <c r="D503" s="192"/>
      <c r="E503" s="192"/>
      <c r="F503" s="192"/>
      <c r="G503" s="192"/>
      <c r="H503" s="193"/>
    </row>
    <row r="505" spans="2:8" ht="16.5" thickBot="1" x14ac:dyDescent="0.3"/>
    <row r="506" spans="2:8" x14ac:dyDescent="0.25">
      <c r="B506" s="845" t="s">
        <v>96</v>
      </c>
      <c r="C506" s="846"/>
      <c r="D506" s="846"/>
      <c r="E506" s="846"/>
      <c r="F506" s="846"/>
      <c r="G506" s="846"/>
      <c r="H506" s="847"/>
    </row>
    <row r="507" spans="2:8" x14ac:dyDescent="0.25">
      <c r="B507" s="198" t="s">
        <v>97</v>
      </c>
      <c r="C507" s="848" t="str">
        <f>+PRESENTACION!$C$2</f>
        <v>MUNICIPIO DE SAN VICENTE DE CHUCURI</v>
      </c>
      <c r="D507" s="848"/>
      <c r="E507" s="848"/>
      <c r="F507" s="848"/>
      <c r="G507" s="848"/>
      <c r="H507" s="849"/>
    </row>
    <row r="508" spans="2:8" x14ac:dyDescent="0.25">
      <c r="B508" s="199" t="s">
        <v>98</v>
      </c>
      <c r="C508" s="850">
        <f>+PRESENTACION!$C$6</f>
        <v>45848</v>
      </c>
      <c r="D508" s="851"/>
      <c r="E508" s="851"/>
      <c r="F508" s="851"/>
      <c r="G508" s="851"/>
      <c r="H508" s="852"/>
    </row>
    <row r="509" spans="2:8" ht="15.75" customHeight="1" x14ac:dyDescent="0.25">
      <c r="B509" s="853" t="s">
        <v>99</v>
      </c>
      <c r="C509" s="867" t="str">
        <f>+PRESENTACION!$C$4</f>
        <v>ADECUACION DEL POLIDEPORTIVO ESCUELA EL LEON DEL MUNICIPIO DE SAN VICENTE DE CHUCURI</v>
      </c>
      <c r="D509" s="868"/>
      <c r="E509" s="868"/>
      <c r="F509" s="868"/>
      <c r="G509" s="868"/>
      <c r="H509" s="869"/>
    </row>
    <row r="510" spans="2:8" ht="15.75" customHeight="1" x14ac:dyDescent="0.25">
      <c r="B510" s="853"/>
      <c r="C510" s="870"/>
      <c r="D510" s="871"/>
      <c r="E510" s="871"/>
      <c r="F510" s="871"/>
      <c r="G510" s="871"/>
      <c r="H510" s="872"/>
    </row>
    <row r="511" spans="2:8" ht="15.75" customHeight="1" x14ac:dyDescent="0.25">
      <c r="B511" s="199" t="s">
        <v>100</v>
      </c>
      <c r="C511" s="200">
        <f>+PRESUPUESTO!$B$34</f>
        <v>7</v>
      </c>
      <c r="D511" s="834" t="str">
        <f>+PRESUPUESTO!$C$34</f>
        <v>INSTALACIONES HIDROSANITARIAS</v>
      </c>
      <c r="E511" s="835"/>
      <c r="F511" s="835"/>
      <c r="G511" s="835"/>
      <c r="H511" s="836"/>
    </row>
    <row r="512" spans="2:8" x14ac:dyDescent="0.25">
      <c r="B512" s="837" t="s">
        <v>101</v>
      </c>
      <c r="C512" s="839" t="e">
        <f>+PRESUPUESTO!#REF!</f>
        <v>#REF!</v>
      </c>
      <c r="D512" s="840"/>
      <c r="E512" s="840"/>
      <c r="F512" s="841"/>
      <c r="G512" s="203" t="s">
        <v>102</v>
      </c>
      <c r="H512" s="201" t="e">
        <f>+PRESUPUESTO!#REF!</f>
        <v>#REF!</v>
      </c>
    </row>
    <row r="513" spans="2:8" x14ac:dyDescent="0.25">
      <c r="B513" s="838"/>
      <c r="C513" s="842" t="e">
        <f>+PRESUPUESTO!#REF!</f>
        <v>#REF!</v>
      </c>
      <c r="D513" s="843"/>
      <c r="E513" s="843"/>
      <c r="F513" s="843"/>
      <c r="G513" s="843"/>
      <c r="H513" s="844"/>
    </row>
    <row r="514" spans="2:8" x14ac:dyDescent="0.25">
      <c r="B514" s="176"/>
      <c r="C514" s="177"/>
      <c r="D514" s="177"/>
      <c r="E514" s="177"/>
      <c r="F514" s="177"/>
      <c r="G514" s="177"/>
      <c r="H514" s="178"/>
    </row>
    <row r="515" spans="2:8" x14ac:dyDescent="0.25">
      <c r="B515" s="825" t="s">
        <v>103</v>
      </c>
      <c r="C515" s="826"/>
      <c r="D515" s="826"/>
      <c r="E515" s="826"/>
      <c r="F515" s="826"/>
      <c r="G515" s="826"/>
      <c r="H515" s="827"/>
    </row>
    <row r="516" spans="2:8" x14ac:dyDescent="0.25">
      <c r="B516" s="217" t="s">
        <v>104</v>
      </c>
      <c r="C516" s="830" t="s">
        <v>105</v>
      </c>
      <c r="D516" s="831"/>
      <c r="E516" s="218" t="s">
        <v>106</v>
      </c>
      <c r="F516" s="202" t="s">
        <v>107</v>
      </c>
      <c r="G516" s="218" t="s">
        <v>108</v>
      </c>
      <c r="H516" s="219" t="s">
        <v>109</v>
      </c>
    </row>
    <row r="517" spans="2:8" x14ac:dyDescent="0.25">
      <c r="B517" s="266"/>
      <c r="C517" s="832" t="str">
        <f t="shared" ref="C517:C522" si="76">IF(B517="","",+VLOOKUP(B517,MATERIALES,2,TRUE))</f>
        <v/>
      </c>
      <c r="D517" s="833"/>
      <c r="E517" s="179" t="str">
        <f t="shared" ref="E517:E522" si="77">IF(B517="","",+VLOOKUP(B517,MATERIALES,3,TRUE))</f>
        <v/>
      </c>
      <c r="F517" s="268"/>
      <c r="G517" s="180" t="str">
        <f t="shared" ref="G517:G522" si="78">IF(B517="","",+VLOOKUP(B517,MATERIALES,4,TRUE))</f>
        <v/>
      </c>
      <c r="H517" s="259" t="str">
        <f t="shared" ref="H517:H522" si="79">IF(F517=0,"",+IF(ROUND(G517/F517,0)&lt;1,+ROUND(G517*F517,0),ROUND(G517/F517,0)))</f>
        <v/>
      </c>
    </row>
    <row r="518" spans="2:8" x14ac:dyDescent="0.25">
      <c r="B518" s="267"/>
      <c r="C518" s="829" t="str">
        <f t="shared" si="76"/>
        <v/>
      </c>
      <c r="D518" s="829"/>
      <c r="E518" s="220" t="str">
        <f t="shared" si="77"/>
        <v/>
      </c>
      <c r="F518" s="269"/>
      <c r="G518" s="221" t="str">
        <f t="shared" si="78"/>
        <v/>
      </c>
      <c r="H518" s="260" t="str">
        <f t="shared" si="79"/>
        <v/>
      </c>
    </row>
    <row r="519" spans="2:8" x14ac:dyDescent="0.25">
      <c r="B519" s="266"/>
      <c r="C519" s="832" t="str">
        <f t="shared" si="76"/>
        <v/>
      </c>
      <c r="D519" s="833"/>
      <c r="E519" s="179" t="str">
        <f t="shared" si="77"/>
        <v/>
      </c>
      <c r="F519" s="268"/>
      <c r="G519" s="180" t="str">
        <f t="shared" si="78"/>
        <v/>
      </c>
      <c r="H519" s="259" t="str">
        <f t="shared" si="79"/>
        <v/>
      </c>
    </row>
    <row r="520" spans="2:8" x14ac:dyDescent="0.25">
      <c r="B520" s="267"/>
      <c r="C520" s="829" t="str">
        <f t="shared" si="76"/>
        <v/>
      </c>
      <c r="D520" s="829"/>
      <c r="E520" s="220" t="str">
        <f t="shared" si="77"/>
        <v/>
      </c>
      <c r="F520" s="269"/>
      <c r="G520" s="221" t="str">
        <f t="shared" si="78"/>
        <v/>
      </c>
      <c r="H520" s="260" t="str">
        <f t="shared" si="79"/>
        <v/>
      </c>
    </row>
    <row r="521" spans="2:8" x14ac:dyDescent="0.25">
      <c r="B521" s="266"/>
      <c r="C521" s="832" t="str">
        <f t="shared" si="76"/>
        <v/>
      </c>
      <c r="D521" s="833"/>
      <c r="E521" s="179" t="str">
        <f t="shared" si="77"/>
        <v/>
      </c>
      <c r="F521" s="268"/>
      <c r="G521" s="180" t="str">
        <f t="shared" si="78"/>
        <v/>
      </c>
      <c r="H521" s="259" t="str">
        <f t="shared" si="79"/>
        <v/>
      </c>
    </row>
    <row r="522" spans="2:8" x14ac:dyDescent="0.25">
      <c r="B522" s="267">
        <v>1019</v>
      </c>
      <c r="C522" s="829" t="str">
        <f t="shared" si="76"/>
        <v xml:space="preserve">HERRAMIENTA MENOR </v>
      </c>
      <c r="D522" s="829"/>
      <c r="E522" s="220" t="str">
        <f t="shared" si="77"/>
        <v>%</v>
      </c>
      <c r="F522" s="269">
        <f>+H550</f>
        <v>17044</v>
      </c>
      <c r="G522" s="275">
        <f t="shared" si="78"/>
        <v>0.1</v>
      </c>
      <c r="H522" s="260">
        <f t="shared" si="79"/>
        <v>1704</v>
      </c>
    </row>
    <row r="523" spans="2:8" x14ac:dyDescent="0.25">
      <c r="B523" s="183"/>
      <c r="C523" s="184"/>
      <c r="D523" s="184"/>
      <c r="E523" s="184"/>
      <c r="F523" s="184"/>
      <c r="G523" s="218" t="s">
        <v>7</v>
      </c>
      <c r="H523" s="222">
        <f>+SUM(H517:H522)</f>
        <v>1704</v>
      </c>
    </row>
    <row r="524" spans="2:8" x14ac:dyDescent="0.25">
      <c r="B524" s="183"/>
      <c r="C524" s="184"/>
      <c r="D524" s="185"/>
      <c r="E524" s="184"/>
      <c r="F524" s="184"/>
      <c r="G524" s="184"/>
      <c r="H524" s="186"/>
    </row>
    <row r="525" spans="2:8" x14ac:dyDescent="0.25">
      <c r="B525" s="825" t="s">
        <v>110</v>
      </c>
      <c r="C525" s="826"/>
      <c r="D525" s="826"/>
      <c r="E525" s="826"/>
      <c r="F525" s="826"/>
      <c r="G525" s="826"/>
      <c r="H525" s="827"/>
    </row>
    <row r="526" spans="2:8" x14ac:dyDescent="0.25">
      <c r="B526" s="217" t="s">
        <v>104</v>
      </c>
      <c r="C526" s="830" t="s">
        <v>105</v>
      </c>
      <c r="D526" s="831"/>
      <c r="E526" s="218" t="s">
        <v>106</v>
      </c>
      <c r="F526" s="218" t="s">
        <v>111</v>
      </c>
      <c r="G526" s="218" t="s">
        <v>108</v>
      </c>
      <c r="H526" s="222" t="s">
        <v>109</v>
      </c>
    </row>
    <row r="527" spans="2:8" x14ac:dyDescent="0.25">
      <c r="B527" s="266">
        <v>2085</v>
      </c>
      <c r="C527" s="824" t="str">
        <f t="shared" ref="C527:C536" si="80">IF(B527="","",+VLOOKUP(B527,INSUMOS,2,TRUE))</f>
        <v>LIMPIADOR PVC</v>
      </c>
      <c r="D527" s="824"/>
      <c r="E527" s="181" t="str">
        <f t="shared" ref="E527:E536" si="81">IF(B527="","",+VLOOKUP(B527,INSUMOS,3,TRUE))</f>
        <v>1/4 Galon</v>
      </c>
      <c r="F527" s="270">
        <v>1.4999999999999999E-2</v>
      </c>
      <c r="G527" s="181">
        <f t="shared" ref="G527:G536" si="82">IF(B527="","",+VLOOKUP(B527,INSUMOS,4,TRUE))</f>
        <v>53550</v>
      </c>
      <c r="H527" s="182">
        <f>IF(F527=0,"",ROUND(G527*F527,0))</f>
        <v>803</v>
      </c>
    </row>
    <row r="528" spans="2:8" x14ac:dyDescent="0.25">
      <c r="B528" s="267">
        <v>2150</v>
      </c>
      <c r="C528" s="829" t="str">
        <f t="shared" si="80"/>
        <v>SOLDADURA LIQUIDA PVC</v>
      </c>
      <c r="D528" s="829"/>
      <c r="E528" s="265" t="str">
        <f t="shared" si="81"/>
        <v>1/4 Galon</v>
      </c>
      <c r="F528" s="274">
        <v>1.4999999999999999E-2</v>
      </c>
      <c r="G528" s="265">
        <f t="shared" si="82"/>
        <v>113050</v>
      </c>
      <c r="H528" s="230">
        <f t="shared" ref="H528:H536" si="83">IF(F528=0,"",ROUND(G528*F528,0))</f>
        <v>1696</v>
      </c>
    </row>
    <row r="529" spans="2:8" x14ac:dyDescent="0.25">
      <c r="B529" s="266">
        <v>2169</v>
      </c>
      <c r="C529" s="824" t="str">
        <f t="shared" si="80"/>
        <v>TUBERIA 4 PULG PVC SANITARIA</v>
      </c>
      <c r="D529" s="824"/>
      <c r="E529" s="181" t="str">
        <f t="shared" si="81"/>
        <v>m</v>
      </c>
      <c r="F529" s="270">
        <v>3</v>
      </c>
      <c r="G529" s="181">
        <f t="shared" si="82"/>
        <v>22500</v>
      </c>
      <c r="H529" s="182">
        <f t="shared" si="83"/>
        <v>67500</v>
      </c>
    </row>
    <row r="530" spans="2:8" x14ac:dyDescent="0.25">
      <c r="B530" s="267">
        <v>2219</v>
      </c>
      <c r="C530" s="829" t="str">
        <f t="shared" si="80"/>
        <v>CODO 90 GRADOS 4"</v>
      </c>
      <c r="D530" s="829"/>
      <c r="E530" s="265" t="str">
        <f t="shared" si="81"/>
        <v>Und</v>
      </c>
      <c r="F530" s="274">
        <v>1</v>
      </c>
      <c r="G530" s="265">
        <f t="shared" si="82"/>
        <v>14200</v>
      </c>
      <c r="H530" s="230">
        <f t="shared" si="83"/>
        <v>14200</v>
      </c>
    </row>
    <row r="531" spans="2:8" x14ac:dyDescent="0.25">
      <c r="B531" s="266">
        <v>2220</v>
      </c>
      <c r="C531" s="824" t="str">
        <f t="shared" si="80"/>
        <v>TEE  4"</v>
      </c>
      <c r="D531" s="824"/>
      <c r="E531" s="181" t="str">
        <f t="shared" si="81"/>
        <v>Und</v>
      </c>
      <c r="F531" s="270">
        <v>1</v>
      </c>
      <c r="G531" s="181">
        <f t="shared" si="82"/>
        <v>20150</v>
      </c>
      <c r="H531" s="182">
        <f t="shared" si="83"/>
        <v>20150</v>
      </c>
    </row>
    <row r="532" spans="2:8" x14ac:dyDescent="0.25">
      <c r="B532" s="267"/>
      <c r="C532" s="829" t="str">
        <f t="shared" si="80"/>
        <v/>
      </c>
      <c r="D532" s="829"/>
      <c r="E532" s="265" t="str">
        <f t="shared" si="81"/>
        <v/>
      </c>
      <c r="F532" s="274"/>
      <c r="G532" s="265" t="str">
        <f t="shared" si="82"/>
        <v/>
      </c>
      <c r="H532" s="230" t="str">
        <f t="shared" si="83"/>
        <v/>
      </c>
    </row>
    <row r="533" spans="2:8" x14ac:dyDescent="0.25">
      <c r="B533" s="266"/>
      <c r="C533" s="824" t="str">
        <f t="shared" si="80"/>
        <v/>
      </c>
      <c r="D533" s="824"/>
      <c r="E533" s="181" t="str">
        <f t="shared" si="81"/>
        <v/>
      </c>
      <c r="F533" s="270"/>
      <c r="G533" s="181" t="str">
        <f t="shared" si="82"/>
        <v/>
      </c>
      <c r="H533" s="182" t="str">
        <f t="shared" si="83"/>
        <v/>
      </c>
    </row>
    <row r="534" spans="2:8" x14ac:dyDescent="0.25">
      <c r="B534" s="267"/>
      <c r="C534" s="829" t="str">
        <f t="shared" si="80"/>
        <v/>
      </c>
      <c r="D534" s="829"/>
      <c r="E534" s="265" t="str">
        <f t="shared" si="81"/>
        <v/>
      </c>
      <c r="F534" s="274"/>
      <c r="G534" s="265" t="str">
        <f t="shared" si="82"/>
        <v/>
      </c>
      <c r="H534" s="230" t="str">
        <f t="shared" si="83"/>
        <v/>
      </c>
    </row>
    <row r="535" spans="2:8" x14ac:dyDescent="0.25">
      <c r="B535" s="266"/>
      <c r="C535" s="824" t="str">
        <f t="shared" si="80"/>
        <v/>
      </c>
      <c r="D535" s="824"/>
      <c r="E535" s="181" t="str">
        <f t="shared" si="81"/>
        <v/>
      </c>
      <c r="F535" s="270"/>
      <c r="G535" s="181" t="str">
        <f t="shared" si="82"/>
        <v/>
      </c>
      <c r="H535" s="182" t="str">
        <f t="shared" si="83"/>
        <v/>
      </c>
    </row>
    <row r="536" spans="2:8" x14ac:dyDescent="0.25">
      <c r="B536" s="267"/>
      <c r="C536" s="829" t="str">
        <f t="shared" si="80"/>
        <v/>
      </c>
      <c r="D536" s="829"/>
      <c r="E536" s="265" t="str">
        <f t="shared" si="81"/>
        <v/>
      </c>
      <c r="F536" s="274"/>
      <c r="G536" s="265" t="str">
        <f t="shared" si="82"/>
        <v/>
      </c>
      <c r="H536" s="230" t="str">
        <f t="shared" si="83"/>
        <v/>
      </c>
    </row>
    <row r="537" spans="2:8" x14ac:dyDescent="0.25">
      <c r="B537" s="183"/>
      <c r="C537" s="184"/>
      <c r="D537" s="184"/>
      <c r="E537" s="184"/>
      <c r="F537" s="184"/>
      <c r="G537" s="218" t="s">
        <v>7</v>
      </c>
      <c r="H537" s="223">
        <f>+SUM(H527:H536)</f>
        <v>104349</v>
      </c>
    </row>
    <row r="538" spans="2:8" x14ac:dyDescent="0.25">
      <c r="B538" s="183"/>
      <c r="C538" s="184"/>
      <c r="D538" s="185"/>
      <c r="E538" s="184"/>
      <c r="F538" s="184"/>
      <c r="G538" s="184"/>
      <c r="H538" s="186"/>
    </row>
    <row r="539" spans="2:8" x14ac:dyDescent="0.25">
      <c r="B539" s="825" t="s">
        <v>112</v>
      </c>
      <c r="C539" s="826"/>
      <c r="D539" s="826"/>
      <c r="E539" s="826"/>
      <c r="F539" s="826"/>
      <c r="G539" s="826"/>
      <c r="H539" s="827"/>
    </row>
    <row r="540" spans="2:8" x14ac:dyDescent="0.25">
      <c r="B540" s="224" t="s">
        <v>104</v>
      </c>
      <c r="C540" s="264" t="s">
        <v>105</v>
      </c>
      <c r="D540" s="262" t="s">
        <v>2</v>
      </c>
      <c r="E540" s="262" t="s">
        <v>3</v>
      </c>
      <c r="F540" s="262" t="s">
        <v>113</v>
      </c>
      <c r="G540" s="262" t="s">
        <v>108</v>
      </c>
      <c r="H540" s="263" t="s">
        <v>109</v>
      </c>
    </row>
    <row r="541" spans="2:8" x14ac:dyDescent="0.25">
      <c r="B541" s="266"/>
      <c r="C541" s="261" t="str">
        <f>IF(B541="","",+VLOOKUP(B541,TRANSPORTE,2,TRUE))</f>
        <v/>
      </c>
      <c r="D541" s="261" t="str">
        <f>IF(B541="","",+VLOOKUP(B541,TRANSPORTE,3,TRUE))</f>
        <v/>
      </c>
      <c r="E541" s="270"/>
      <c r="F541" s="270"/>
      <c r="G541" s="181" t="str">
        <f>IF(B541="","",+VLOOKUP(B541,TRANSPORTE,4,TRUE))</f>
        <v/>
      </c>
      <c r="H541" s="182" t="str">
        <f>IF(B541=0,"",ROUND(G541*F541*E541,0))</f>
        <v/>
      </c>
    </row>
    <row r="542" spans="2:8" x14ac:dyDescent="0.25">
      <c r="B542" s="267"/>
      <c r="C542" s="229" t="str">
        <f>IF(B542="","",+VLOOKUP(B542,TRANSPORTE,2,TRUE))</f>
        <v/>
      </c>
      <c r="D542" s="229" t="str">
        <f>IF(B542="","",+VLOOKUP(B542,TRANSPORTE,3,TRUE))</f>
        <v/>
      </c>
      <c r="E542" s="271"/>
      <c r="F542" s="271"/>
      <c r="G542" s="265" t="str">
        <f>IF(B542="","",+VLOOKUP(B542,TRANSPORTE,4,TRUE))</f>
        <v/>
      </c>
      <c r="H542" s="230" t="str">
        <f>IF(B542=0,"",ROUND(G542*F542*E542,0))</f>
        <v/>
      </c>
    </row>
    <row r="543" spans="2:8" x14ac:dyDescent="0.25">
      <c r="B543" s="183"/>
      <c r="C543" s="828"/>
      <c r="D543" s="828"/>
      <c r="E543" s="187"/>
      <c r="F543" s="187"/>
      <c r="G543" s="218" t="s">
        <v>7</v>
      </c>
      <c r="H543" s="223">
        <f>+SUM(H541:H542)</f>
        <v>0</v>
      </c>
    </row>
    <row r="544" spans="2:8" x14ac:dyDescent="0.25">
      <c r="B544" s="183"/>
      <c r="C544" s="828"/>
      <c r="D544" s="828"/>
      <c r="E544" s="187"/>
      <c r="F544" s="187"/>
      <c r="G544" s="187"/>
      <c r="H544" s="188"/>
    </row>
    <row r="545" spans="2:8" x14ac:dyDescent="0.25">
      <c r="B545" s="825" t="s">
        <v>114</v>
      </c>
      <c r="C545" s="826"/>
      <c r="D545" s="826"/>
      <c r="E545" s="826"/>
      <c r="F545" s="826"/>
      <c r="G545" s="826"/>
      <c r="H545" s="827"/>
    </row>
    <row r="546" spans="2:8" x14ac:dyDescent="0.25">
      <c r="B546" s="217" t="s">
        <v>105</v>
      </c>
      <c r="C546" s="218" t="s">
        <v>380</v>
      </c>
      <c r="D546" s="218" t="s">
        <v>111</v>
      </c>
      <c r="E546" s="218" t="s">
        <v>115</v>
      </c>
      <c r="F546" s="218" t="s">
        <v>116</v>
      </c>
      <c r="G546" s="218" t="s">
        <v>107</v>
      </c>
      <c r="H546" s="225" t="s">
        <v>109</v>
      </c>
    </row>
    <row r="547" spans="2:8" x14ac:dyDescent="0.25">
      <c r="B547" s="266">
        <v>4004</v>
      </c>
      <c r="C547" s="261" t="str">
        <f>IF(B547="","",+VLOOKUP(B547,MO,2,TRUE))</f>
        <v>AYUDANTE</v>
      </c>
      <c r="D547" s="272">
        <v>2</v>
      </c>
      <c r="E547" s="257">
        <f>IF(B547="","",+VLOOKUP(B547,MO,4,TRUE))</f>
        <v>54107</v>
      </c>
      <c r="F547" s="257">
        <f>IF(B547="","",+ROUND(E547*D547*1.8,0))</f>
        <v>194785</v>
      </c>
      <c r="G547" s="276">
        <v>20</v>
      </c>
      <c r="H547" s="259">
        <f>IF(B547=0,"",+IF(ROUND(F547/G547,0)&lt;1,+ROUND(F547/G547,0),ROUND(F547/G547,0)))</f>
        <v>9739</v>
      </c>
    </row>
    <row r="548" spans="2:8" x14ac:dyDescent="0.25">
      <c r="B548" s="267">
        <v>4003</v>
      </c>
      <c r="C548" s="229" t="str">
        <f>IF(B548="","",+VLOOKUP(B548,MO,2,TRUE))</f>
        <v>OFICIAL</v>
      </c>
      <c r="D548" s="271">
        <v>1</v>
      </c>
      <c r="E548" s="258">
        <f>IF(B548="","",+VLOOKUP(B548,MO,4,TRUE))</f>
        <v>81161</v>
      </c>
      <c r="F548" s="258">
        <f>IF(B548="","",+ROUND(E548*D548*1.8,0))</f>
        <v>146090</v>
      </c>
      <c r="G548" s="280">
        <f>+G547</f>
        <v>20</v>
      </c>
      <c r="H548" s="260">
        <f>IF(B548=0,"",+IF(ROUND(F548/G548,0)&lt;1,+ROUND(F548/G548,0),ROUND(F548/G548,0)))</f>
        <v>7305</v>
      </c>
    </row>
    <row r="549" spans="2:8" x14ac:dyDescent="0.25">
      <c r="B549" s="266"/>
      <c r="C549" s="261" t="str">
        <f>IF(B549="","",+VLOOKUP(B549,MO,2,TRUE))</f>
        <v/>
      </c>
      <c r="D549" s="272"/>
      <c r="E549" s="257" t="str">
        <f>IF(B549="","",+VLOOKUP(B549,MO,4,TRUE))</f>
        <v/>
      </c>
      <c r="F549" s="257" t="str">
        <f>IF(B549="","",+ROUND(E549*D549*1.8,0))</f>
        <v/>
      </c>
      <c r="G549" s="273"/>
      <c r="H549" s="259" t="str">
        <f>IF(B549=0,"",+IF(ROUND(F549/G549,0)&lt;1,+ROUND(F549/G549,0),ROUND(F549/G549,0)))</f>
        <v/>
      </c>
    </row>
    <row r="550" spans="2:8" x14ac:dyDescent="0.25">
      <c r="B550" s="183"/>
      <c r="C550" s="184"/>
      <c r="D550" s="184"/>
      <c r="E550" s="187"/>
      <c r="F550" s="184"/>
      <c r="G550" s="218" t="s">
        <v>7</v>
      </c>
      <c r="H550" s="222">
        <f>+SUM(H547:H549)</f>
        <v>17044</v>
      </c>
    </row>
    <row r="551" spans="2:8" x14ac:dyDescent="0.25">
      <c r="B551" s="183"/>
      <c r="C551" s="184"/>
      <c r="D551" s="184"/>
      <c r="E551" s="189"/>
      <c r="F551" s="184"/>
      <c r="G551" s="184"/>
      <c r="H551" s="190"/>
    </row>
    <row r="552" spans="2:8" x14ac:dyDescent="0.25">
      <c r="B552" s="204"/>
      <c r="C552" s="205"/>
      <c r="D552" s="205"/>
      <c r="E552" s="206" t="s">
        <v>117</v>
      </c>
      <c r="F552" s="205"/>
      <c r="G552" s="207"/>
      <c r="H552" s="226">
        <f>+ROUND(H550+H543+H537+H523,0)</f>
        <v>123097</v>
      </c>
    </row>
    <row r="553" spans="2:8" x14ac:dyDescent="0.25">
      <c r="B553" s="208"/>
      <c r="C553" s="209"/>
      <c r="D553" s="210"/>
      <c r="E553" s="211" t="s">
        <v>118</v>
      </c>
      <c r="F553" s="211"/>
      <c r="G553" s="212">
        <v>0.36</v>
      </c>
      <c r="H553" s="227">
        <f>+ROUND(H552*G553,0)</f>
        <v>44315</v>
      </c>
    </row>
    <row r="554" spans="2:8" x14ac:dyDescent="0.25">
      <c r="B554" s="213"/>
      <c r="C554" s="214"/>
      <c r="D554" s="214"/>
      <c r="E554" s="215" t="s">
        <v>119</v>
      </c>
      <c r="F554" s="214"/>
      <c r="G554" s="216"/>
      <c r="H554" s="228">
        <f>+H553+H552</f>
        <v>167412</v>
      </c>
    </row>
    <row r="555" spans="2:8" x14ac:dyDescent="0.25">
      <c r="B555" s="197" t="s">
        <v>135</v>
      </c>
      <c r="C555" s="184"/>
      <c r="D555" s="184"/>
      <c r="E555" s="196" t="s">
        <v>136</v>
      </c>
      <c r="F555" s="184"/>
      <c r="G555" s="184"/>
      <c r="H555" s="190"/>
    </row>
    <row r="556" spans="2:8" x14ac:dyDescent="0.25">
      <c r="B556" s="667"/>
      <c r="C556" s="668"/>
      <c r="D556" s="195"/>
      <c r="E556" s="668"/>
      <c r="F556" s="668"/>
      <c r="G556" s="668"/>
      <c r="H556" s="669"/>
    </row>
    <row r="557" spans="2:8" x14ac:dyDescent="0.25">
      <c r="B557" s="667" t="str">
        <f>+PRESENTACION!$C$9</f>
        <v>WILSON ESNEYDER SIERRA MAYORGA</v>
      </c>
      <c r="C557" s="668"/>
      <c r="D557" s="195"/>
      <c r="E557" s="668" t="str">
        <f>+PRESENTACION!$C$11</f>
        <v>DIANA MARGARITA CORZO</v>
      </c>
      <c r="F557" s="668"/>
      <c r="G557" s="668"/>
      <c r="H557" s="669"/>
    </row>
    <row r="558" spans="2:8" x14ac:dyDescent="0.25">
      <c r="B558" s="667" t="str">
        <f>+PRESENTACION!$C$10</f>
        <v>AUXILIAR DE INGENIERIA</v>
      </c>
      <c r="C558" s="668"/>
      <c r="D558" s="195"/>
      <c r="E558" s="668" t="str">
        <f>+PRESENTACION!$C$12</f>
        <v>SECRETARIA DE PLANEACION E INFRAESTRUCTURA</v>
      </c>
      <c r="F558" s="668"/>
      <c r="G558" s="668"/>
      <c r="H558" s="669"/>
    </row>
    <row r="559" spans="2:8" ht="16.5" thickBot="1" x14ac:dyDescent="0.3">
      <c r="B559" s="191"/>
      <c r="C559" s="192"/>
      <c r="D559" s="192"/>
      <c r="E559" s="192"/>
      <c r="F559" s="192"/>
      <c r="G559" s="192"/>
      <c r="H559" s="193"/>
    </row>
    <row r="561" spans="2:8" ht="16.5" thickBot="1" x14ac:dyDescent="0.3"/>
    <row r="562" spans="2:8" x14ac:dyDescent="0.25">
      <c r="B562" s="845" t="s">
        <v>96</v>
      </c>
      <c r="C562" s="846"/>
      <c r="D562" s="846"/>
      <c r="E562" s="846"/>
      <c r="F562" s="846"/>
      <c r="G562" s="846"/>
      <c r="H562" s="847"/>
    </row>
    <row r="563" spans="2:8" x14ac:dyDescent="0.25">
      <c r="B563" s="198" t="s">
        <v>97</v>
      </c>
      <c r="C563" s="848" t="str">
        <f>+PRESENTACION!$C$2</f>
        <v>MUNICIPIO DE SAN VICENTE DE CHUCURI</v>
      </c>
      <c r="D563" s="848"/>
      <c r="E563" s="848"/>
      <c r="F563" s="848"/>
      <c r="G563" s="848"/>
      <c r="H563" s="849"/>
    </row>
    <row r="564" spans="2:8" x14ac:dyDescent="0.25">
      <c r="B564" s="199" t="s">
        <v>98</v>
      </c>
      <c r="C564" s="850">
        <f>+PRESENTACION!$C$6</f>
        <v>45848</v>
      </c>
      <c r="D564" s="851"/>
      <c r="E564" s="851"/>
      <c r="F564" s="851"/>
      <c r="G564" s="851"/>
      <c r="H564" s="852"/>
    </row>
    <row r="565" spans="2:8" x14ac:dyDescent="0.25">
      <c r="B565" s="853" t="s">
        <v>99</v>
      </c>
      <c r="C565" s="854" t="str">
        <f>+PRESENTACION!$C$4</f>
        <v>ADECUACION DEL POLIDEPORTIVO ESCUELA EL LEON DEL MUNICIPIO DE SAN VICENTE DE CHUCURI</v>
      </c>
      <c r="D565" s="855"/>
      <c r="E565" s="855"/>
      <c r="F565" s="855"/>
      <c r="G565" s="855"/>
      <c r="H565" s="856"/>
    </row>
    <row r="566" spans="2:8" x14ac:dyDescent="0.25">
      <c r="B566" s="853"/>
      <c r="C566" s="855"/>
      <c r="D566" s="855"/>
      <c r="E566" s="855"/>
      <c r="F566" s="855"/>
      <c r="G566" s="855"/>
      <c r="H566" s="856"/>
    </row>
    <row r="567" spans="2:8" ht="15.75" customHeight="1" x14ac:dyDescent="0.25">
      <c r="B567" s="199" t="s">
        <v>100</v>
      </c>
      <c r="C567" s="200">
        <f>+PRESUPUESTO!$B$34</f>
        <v>7</v>
      </c>
      <c r="D567" s="834" t="str">
        <f>+PRESUPUESTO!$C$34</f>
        <v>INSTALACIONES HIDROSANITARIAS</v>
      </c>
      <c r="E567" s="835"/>
      <c r="F567" s="835"/>
      <c r="G567" s="835"/>
      <c r="H567" s="836"/>
    </row>
    <row r="568" spans="2:8" x14ac:dyDescent="0.25">
      <c r="B568" s="837" t="s">
        <v>101</v>
      </c>
      <c r="C568" s="839" t="e">
        <f>+PRESUPUESTO!#REF!</f>
        <v>#REF!</v>
      </c>
      <c r="D568" s="840"/>
      <c r="E568" s="840"/>
      <c r="F568" s="841"/>
      <c r="G568" s="203" t="s">
        <v>102</v>
      </c>
      <c r="H568" s="201" t="e">
        <f>+PRESUPUESTO!#REF!</f>
        <v>#REF!</v>
      </c>
    </row>
    <row r="569" spans="2:8" x14ac:dyDescent="0.25">
      <c r="B569" s="838"/>
      <c r="C569" s="842" t="e">
        <f>+PRESUPUESTO!#REF!</f>
        <v>#REF!</v>
      </c>
      <c r="D569" s="843"/>
      <c r="E569" s="843"/>
      <c r="F569" s="843"/>
      <c r="G569" s="843"/>
      <c r="H569" s="844"/>
    </row>
    <row r="570" spans="2:8" x14ac:dyDescent="0.25">
      <c r="B570" s="176"/>
      <c r="C570" s="177"/>
      <c r="D570" s="177"/>
      <c r="E570" s="177"/>
      <c r="F570" s="177"/>
      <c r="G570" s="177"/>
      <c r="H570" s="178"/>
    </row>
    <row r="571" spans="2:8" x14ac:dyDescent="0.25">
      <c r="B571" s="825" t="s">
        <v>103</v>
      </c>
      <c r="C571" s="826"/>
      <c r="D571" s="826"/>
      <c r="E571" s="826"/>
      <c r="F571" s="826"/>
      <c r="G571" s="826"/>
      <c r="H571" s="827"/>
    </row>
    <row r="572" spans="2:8" x14ac:dyDescent="0.25">
      <c r="B572" s="217" t="s">
        <v>104</v>
      </c>
      <c r="C572" s="830" t="s">
        <v>105</v>
      </c>
      <c r="D572" s="831"/>
      <c r="E572" s="218" t="s">
        <v>106</v>
      </c>
      <c r="F572" s="202" t="s">
        <v>107</v>
      </c>
      <c r="G572" s="218" t="s">
        <v>108</v>
      </c>
      <c r="H572" s="219" t="s">
        <v>109</v>
      </c>
    </row>
    <row r="573" spans="2:8" x14ac:dyDescent="0.25">
      <c r="B573" s="266"/>
      <c r="C573" s="832" t="str">
        <f t="shared" ref="C573:C578" si="84">IF(B573="","",+VLOOKUP(B573,MATERIALES,2,TRUE))</f>
        <v/>
      </c>
      <c r="D573" s="833"/>
      <c r="E573" s="179" t="str">
        <f t="shared" ref="E573:E578" si="85">IF(B573="","",+VLOOKUP(B573,MATERIALES,3,TRUE))</f>
        <v/>
      </c>
      <c r="F573" s="268"/>
      <c r="G573" s="180" t="str">
        <f t="shared" ref="G573:G578" si="86">IF(B573="","",+VLOOKUP(B573,MATERIALES,4,TRUE))</f>
        <v/>
      </c>
      <c r="H573" s="259" t="str">
        <f t="shared" ref="H573:H578" si="87">IF(F573=0,"",+IF(ROUND(G573/F573,0)&lt;1,+ROUND(G573*F573,0),ROUND(G573/F573,0)))</f>
        <v/>
      </c>
    </row>
    <row r="574" spans="2:8" x14ac:dyDescent="0.25">
      <c r="B574" s="267"/>
      <c r="C574" s="829" t="str">
        <f t="shared" si="84"/>
        <v/>
      </c>
      <c r="D574" s="829"/>
      <c r="E574" s="220" t="str">
        <f t="shared" si="85"/>
        <v/>
      </c>
      <c r="F574" s="269"/>
      <c r="G574" s="221" t="str">
        <f t="shared" si="86"/>
        <v/>
      </c>
      <c r="H574" s="260" t="str">
        <f t="shared" si="87"/>
        <v/>
      </c>
    </row>
    <row r="575" spans="2:8" x14ac:dyDescent="0.25">
      <c r="B575" s="266"/>
      <c r="C575" s="832" t="str">
        <f t="shared" si="84"/>
        <v/>
      </c>
      <c r="D575" s="833"/>
      <c r="E575" s="179" t="str">
        <f t="shared" si="85"/>
        <v/>
      </c>
      <c r="F575" s="268"/>
      <c r="G575" s="180" t="str">
        <f t="shared" si="86"/>
        <v/>
      </c>
      <c r="H575" s="259" t="str">
        <f t="shared" si="87"/>
        <v/>
      </c>
    </row>
    <row r="576" spans="2:8" x14ac:dyDescent="0.25">
      <c r="B576" s="267"/>
      <c r="C576" s="829" t="str">
        <f t="shared" si="84"/>
        <v/>
      </c>
      <c r="D576" s="829"/>
      <c r="E576" s="220" t="str">
        <f t="shared" si="85"/>
        <v/>
      </c>
      <c r="F576" s="269"/>
      <c r="G576" s="221" t="str">
        <f t="shared" si="86"/>
        <v/>
      </c>
      <c r="H576" s="260" t="str">
        <f t="shared" si="87"/>
        <v/>
      </c>
    </row>
    <row r="577" spans="2:8" x14ac:dyDescent="0.25">
      <c r="B577" s="266"/>
      <c r="C577" s="832" t="str">
        <f t="shared" si="84"/>
        <v/>
      </c>
      <c r="D577" s="833"/>
      <c r="E577" s="179" t="str">
        <f t="shared" si="85"/>
        <v/>
      </c>
      <c r="F577" s="268"/>
      <c r="G577" s="180" t="str">
        <f t="shared" si="86"/>
        <v/>
      </c>
      <c r="H577" s="259" t="str">
        <f t="shared" si="87"/>
        <v/>
      </c>
    </row>
    <row r="578" spans="2:8" x14ac:dyDescent="0.25">
      <c r="B578" s="267">
        <v>1019</v>
      </c>
      <c r="C578" s="829" t="str">
        <f t="shared" si="84"/>
        <v xml:space="preserve">HERRAMIENTA MENOR </v>
      </c>
      <c r="D578" s="829"/>
      <c r="E578" s="220" t="str">
        <f t="shared" si="85"/>
        <v>%</v>
      </c>
      <c r="F578" s="269">
        <f>+H606</f>
        <v>18937</v>
      </c>
      <c r="G578" s="275">
        <f t="shared" si="86"/>
        <v>0.1</v>
      </c>
      <c r="H578" s="260">
        <f t="shared" si="87"/>
        <v>1894</v>
      </c>
    </row>
    <row r="579" spans="2:8" x14ac:dyDescent="0.25">
      <c r="B579" s="183"/>
      <c r="C579" s="184"/>
      <c r="D579" s="184"/>
      <c r="E579" s="184"/>
      <c r="F579" s="184"/>
      <c r="G579" s="218" t="s">
        <v>7</v>
      </c>
      <c r="H579" s="222">
        <f>+SUM(H573:H578)</f>
        <v>1894</v>
      </c>
    </row>
    <row r="580" spans="2:8" x14ac:dyDescent="0.25">
      <c r="B580" s="183"/>
      <c r="C580" s="184"/>
      <c r="D580" s="185"/>
      <c r="E580" s="184"/>
      <c r="F580" s="184"/>
      <c r="G580" s="184"/>
      <c r="H580" s="186"/>
    </row>
    <row r="581" spans="2:8" x14ac:dyDescent="0.25">
      <c r="B581" s="825" t="s">
        <v>110</v>
      </c>
      <c r="C581" s="826"/>
      <c r="D581" s="826"/>
      <c r="E581" s="826"/>
      <c r="F581" s="826"/>
      <c r="G581" s="826"/>
      <c r="H581" s="827"/>
    </row>
    <row r="582" spans="2:8" x14ac:dyDescent="0.25">
      <c r="B582" s="217" t="s">
        <v>104</v>
      </c>
      <c r="C582" s="830" t="s">
        <v>105</v>
      </c>
      <c r="D582" s="831"/>
      <c r="E582" s="218" t="s">
        <v>106</v>
      </c>
      <c r="F582" s="218" t="s">
        <v>111</v>
      </c>
      <c r="G582" s="218" t="s">
        <v>108</v>
      </c>
      <c r="H582" s="222" t="s">
        <v>109</v>
      </c>
    </row>
    <row r="583" spans="2:8" x14ac:dyDescent="0.25">
      <c r="B583" s="266">
        <v>2085</v>
      </c>
      <c r="C583" s="824" t="str">
        <f t="shared" ref="C583:C592" si="88">IF(B583="","",+VLOOKUP(B583,INSUMOS,2,TRUE))</f>
        <v>LIMPIADOR PVC</v>
      </c>
      <c r="D583" s="824"/>
      <c r="E583" s="181" t="str">
        <f t="shared" ref="E583:E592" si="89">IF(B583="","",+VLOOKUP(B583,INSUMOS,3,TRUE))</f>
        <v>1/4 Galon</v>
      </c>
      <c r="F583" s="270">
        <v>0.01</v>
      </c>
      <c r="G583" s="181">
        <f t="shared" ref="G583:G592" si="90">IF(B583="","",+VLOOKUP(B583,INSUMOS,4,TRUE))</f>
        <v>53550</v>
      </c>
      <c r="H583" s="182">
        <f>IF(F583=0,"",ROUND(G583*F583,0))</f>
        <v>536</v>
      </c>
    </row>
    <row r="584" spans="2:8" x14ac:dyDescent="0.25">
      <c r="B584" s="267">
        <v>2150</v>
      </c>
      <c r="C584" s="829" t="str">
        <f t="shared" si="88"/>
        <v>SOLDADURA LIQUIDA PVC</v>
      </c>
      <c r="D584" s="829"/>
      <c r="E584" s="265" t="str">
        <f t="shared" si="89"/>
        <v>1/4 Galon</v>
      </c>
      <c r="F584" s="274">
        <v>0.01</v>
      </c>
      <c r="G584" s="265">
        <f t="shared" si="90"/>
        <v>113050</v>
      </c>
      <c r="H584" s="230">
        <f t="shared" ref="H584:H592" si="91">IF(F584=0,"",ROUND(G584*F584,0))</f>
        <v>1131</v>
      </c>
    </row>
    <row r="585" spans="2:8" x14ac:dyDescent="0.25">
      <c r="B585" s="266">
        <v>2187</v>
      </c>
      <c r="C585" s="824" t="str">
        <f t="shared" si="88"/>
        <v>VALVULA REDONDA CROMADA 3/4"</v>
      </c>
      <c r="D585" s="824"/>
      <c r="E585" s="181" t="str">
        <f t="shared" si="89"/>
        <v>Und</v>
      </c>
      <c r="F585" s="270">
        <v>1</v>
      </c>
      <c r="G585" s="181">
        <f t="shared" si="90"/>
        <v>32600</v>
      </c>
      <c r="H585" s="182">
        <f t="shared" si="91"/>
        <v>32600</v>
      </c>
    </row>
    <row r="586" spans="2:8" x14ac:dyDescent="0.25">
      <c r="B586" s="267">
        <v>2049</v>
      </c>
      <c r="C586" s="829" t="str">
        <f t="shared" si="88"/>
        <v xml:space="preserve">CINTA TEFLON </v>
      </c>
      <c r="D586" s="829"/>
      <c r="E586" s="265" t="str">
        <f t="shared" si="89"/>
        <v>m</v>
      </c>
      <c r="F586" s="274">
        <v>1</v>
      </c>
      <c r="G586" s="265">
        <f t="shared" si="90"/>
        <v>480</v>
      </c>
      <c r="H586" s="230">
        <f t="shared" si="91"/>
        <v>480</v>
      </c>
    </row>
    <row r="587" spans="2:8" x14ac:dyDescent="0.25">
      <c r="B587" s="266"/>
      <c r="C587" s="824" t="str">
        <f t="shared" si="88"/>
        <v/>
      </c>
      <c r="D587" s="824"/>
      <c r="E587" s="181" t="str">
        <f t="shared" si="89"/>
        <v/>
      </c>
      <c r="F587" s="270"/>
      <c r="G587" s="181" t="str">
        <f t="shared" si="90"/>
        <v/>
      </c>
      <c r="H587" s="182" t="str">
        <f t="shared" si="91"/>
        <v/>
      </c>
    </row>
    <row r="588" spans="2:8" x14ac:dyDescent="0.25">
      <c r="B588" s="267"/>
      <c r="C588" s="829" t="str">
        <f t="shared" si="88"/>
        <v/>
      </c>
      <c r="D588" s="829"/>
      <c r="E588" s="265" t="str">
        <f t="shared" si="89"/>
        <v/>
      </c>
      <c r="F588" s="274"/>
      <c r="G588" s="265" t="str">
        <f t="shared" si="90"/>
        <v/>
      </c>
      <c r="H588" s="230" t="str">
        <f t="shared" si="91"/>
        <v/>
      </c>
    </row>
    <row r="589" spans="2:8" x14ac:dyDescent="0.25">
      <c r="B589" s="266"/>
      <c r="C589" s="824" t="str">
        <f t="shared" si="88"/>
        <v/>
      </c>
      <c r="D589" s="824"/>
      <c r="E589" s="181" t="str">
        <f t="shared" si="89"/>
        <v/>
      </c>
      <c r="F589" s="270"/>
      <c r="G589" s="181" t="str">
        <f t="shared" si="90"/>
        <v/>
      </c>
      <c r="H589" s="182" t="str">
        <f t="shared" si="91"/>
        <v/>
      </c>
    </row>
    <row r="590" spans="2:8" x14ac:dyDescent="0.25">
      <c r="B590" s="267"/>
      <c r="C590" s="829" t="str">
        <f t="shared" si="88"/>
        <v/>
      </c>
      <c r="D590" s="829"/>
      <c r="E590" s="265" t="str">
        <f t="shared" si="89"/>
        <v/>
      </c>
      <c r="F590" s="274"/>
      <c r="G590" s="265" t="str">
        <f t="shared" si="90"/>
        <v/>
      </c>
      <c r="H590" s="230" t="str">
        <f t="shared" si="91"/>
        <v/>
      </c>
    </row>
    <row r="591" spans="2:8" x14ac:dyDescent="0.25">
      <c r="B591" s="266"/>
      <c r="C591" s="824" t="str">
        <f t="shared" si="88"/>
        <v/>
      </c>
      <c r="D591" s="824"/>
      <c r="E591" s="181" t="str">
        <f t="shared" si="89"/>
        <v/>
      </c>
      <c r="F591" s="270"/>
      <c r="G591" s="181" t="str">
        <f t="shared" si="90"/>
        <v/>
      </c>
      <c r="H591" s="182" t="str">
        <f t="shared" si="91"/>
        <v/>
      </c>
    </row>
    <row r="592" spans="2:8" x14ac:dyDescent="0.25">
      <c r="B592" s="267"/>
      <c r="C592" s="829" t="str">
        <f t="shared" si="88"/>
        <v/>
      </c>
      <c r="D592" s="829"/>
      <c r="E592" s="265" t="str">
        <f t="shared" si="89"/>
        <v/>
      </c>
      <c r="F592" s="274"/>
      <c r="G592" s="265" t="str">
        <f t="shared" si="90"/>
        <v/>
      </c>
      <c r="H592" s="230" t="str">
        <f t="shared" si="91"/>
        <v/>
      </c>
    </row>
    <row r="593" spans="2:8" x14ac:dyDescent="0.25">
      <c r="B593" s="183"/>
      <c r="C593" s="184"/>
      <c r="D593" s="184"/>
      <c r="E593" s="184"/>
      <c r="F593" s="184"/>
      <c r="G593" s="218" t="s">
        <v>7</v>
      </c>
      <c r="H593" s="223">
        <f>+SUM(H583:H592)</f>
        <v>34747</v>
      </c>
    </row>
    <row r="594" spans="2:8" x14ac:dyDescent="0.25">
      <c r="B594" s="183"/>
      <c r="C594" s="184"/>
      <c r="D594" s="185"/>
      <c r="E594" s="184"/>
      <c r="F594" s="184"/>
      <c r="G594" s="184"/>
      <c r="H594" s="186"/>
    </row>
    <row r="595" spans="2:8" x14ac:dyDescent="0.25">
      <c r="B595" s="825" t="s">
        <v>112</v>
      </c>
      <c r="C595" s="826"/>
      <c r="D595" s="826"/>
      <c r="E595" s="826"/>
      <c r="F595" s="826"/>
      <c r="G595" s="826"/>
      <c r="H595" s="827"/>
    </row>
    <row r="596" spans="2:8" x14ac:dyDescent="0.25">
      <c r="B596" s="224" t="s">
        <v>104</v>
      </c>
      <c r="C596" s="264" t="s">
        <v>105</v>
      </c>
      <c r="D596" s="262" t="s">
        <v>2</v>
      </c>
      <c r="E596" s="262" t="s">
        <v>3</v>
      </c>
      <c r="F596" s="262" t="s">
        <v>113</v>
      </c>
      <c r="G596" s="262" t="s">
        <v>108</v>
      </c>
      <c r="H596" s="263" t="s">
        <v>109</v>
      </c>
    </row>
    <row r="597" spans="2:8" x14ac:dyDescent="0.25">
      <c r="B597" s="266"/>
      <c r="C597" s="261" t="str">
        <f>IF(B597="","",+VLOOKUP(B597,TRANSPORTE,2,TRUE))</f>
        <v/>
      </c>
      <c r="D597" s="261" t="str">
        <f>IF(B597="","",+VLOOKUP(B597,TRANSPORTE,3,TRUE))</f>
        <v/>
      </c>
      <c r="E597" s="270"/>
      <c r="F597" s="270"/>
      <c r="G597" s="181" t="str">
        <f>IF(B597="","",+VLOOKUP(B597,TRANSPORTE,4,TRUE))</f>
        <v/>
      </c>
      <c r="H597" s="182" t="str">
        <f>IF(B597=0,"",ROUND(G597*F597*E597,0))</f>
        <v/>
      </c>
    </row>
    <row r="598" spans="2:8" x14ac:dyDescent="0.25">
      <c r="B598" s="267"/>
      <c r="C598" s="229" t="str">
        <f>IF(B598="","",+VLOOKUP(B598,TRANSPORTE,2,TRUE))</f>
        <v/>
      </c>
      <c r="D598" s="229" t="str">
        <f>IF(B598="","",+VLOOKUP(B598,TRANSPORTE,3,TRUE))</f>
        <v/>
      </c>
      <c r="E598" s="271"/>
      <c r="F598" s="271"/>
      <c r="G598" s="265" t="str">
        <f>IF(B598="","",+VLOOKUP(B598,TRANSPORTE,4,TRUE))</f>
        <v/>
      </c>
      <c r="H598" s="230" t="str">
        <f>IF(B598=0,"",ROUND(G598*F598*E598,0))</f>
        <v/>
      </c>
    </row>
    <row r="599" spans="2:8" x14ac:dyDescent="0.25">
      <c r="B599" s="183"/>
      <c r="C599" s="828"/>
      <c r="D599" s="828"/>
      <c r="E599" s="187"/>
      <c r="F599" s="187"/>
      <c r="G599" s="218" t="s">
        <v>7</v>
      </c>
      <c r="H599" s="223">
        <f>+SUM(H597:H598)</f>
        <v>0</v>
      </c>
    </row>
    <row r="600" spans="2:8" x14ac:dyDescent="0.25">
      <c r="B600" s="183"/>
      <c r="C600" s="828"/>
      <c r="D600" s="828"/>
      <c r="E600" s="187"/>
      <c r="F600" s="187"/>
      <c r="G600" s="187"/>
      <c r="H600" s="188"/>
    </row>
    <row r="601" spans="2:8" x14ac:dyDescent="0.25">
      <c r="B601" s="825" t="s">
        <v>114</v>
      </c>
      <c r="C601" s="826"/>
      <c r="D601" s="826"/>
      <c r="E601" s="826"/>
      <c r="F601" s="826"/>
      <c r="G601" s="826"/>
      <c r="H601" s="827"/>
    </row>
    <row r="602" spans="2:8" x14ac:dyDescent="0.25">
      <c r="B602" s="217" t="s">
        <v>105</v>
      </c>
      <c r="C602" s="218" t="s">
        <v>380</v>
      </c>
      <c r="D602" s="218" t="s">
        <v>111</v>
      </c>
      <c r="E602" s="218" t="s">
        <v>115</v>
      </c>
      <c r="F602" s="218" t="s">
        <v>116</v>
      </c>
      <c r="G602" s="218" t="s">
        <v>107</v>
      </c>
      <c r="H602" s="225" t="s">
        <v>109</v>
      </c>
    </row>
    <row r="603" spans="2:8" x14ac:dyDescent="0.25">
      <c r="B603" s="266">
        <v>4004</v>
      </c>
      <c r="C603" s="261" t="str">
        <f>IF(B603="","",+VLOOKUP(B603,MO,2,TRUE))</f>
        <v>AYUDANTE</v>
      </c>
      <c r="D603" s="272">
        <v>2</v>
      </c>
      <c r="E603" s="257">
        <f>IF(B603="","",+VLOOKUP(B603,MO,4,TRUE))</f>
        <v>54107</v>
      </c>
      <c r="F603" s="257">
        <f>IF(B603="","",+ROUND(E603*D603*1.8,0))</f>
        <v>194785</v>
      </c>
      <c r="G603" s="276">
        <v>18</v>
      </c>
      <c r="H603" s="259">
        <f>IF(B603=0,"",+IF(ROUND(F603/G603,0)&lt;1,+ROUND(F603/G603,0),ROUND(F603/G603,0)))</f>
        <v>10821</v>
      </c>
    </row>
    <row r="604" spans="2:8" x14ac:dyDescent="0.25">
      <c r="B604" s="267">
        <v>4003</v>
      </c>
      <c r="C604" s="229" t="str">
        <f>IF(B604="","",+VLOOKUP(B604,MO,2,TRUE))</f>
        <v>OFICIAL</v>
      </c>
      <c r="D604" s="271">
        <v>1</v>
      </c>
      <c r="E604" s="258">
        <f>IF(B604="","",+VLOOKUP(B604,MO,4,TRUE))</f>
        <v>81161</v>
      </c>
      <c r="F604" s="258">
        <f>IF(B604="","",+ROUND(E604*D604*1.8,0))</f>
        <v>146090</v>
      </c>
      <c r="G604" s="280">
        <f>+G603</f>
        <v>18</v>
      </c>
      <c r="H604" s="260">
        <f>IF(B604=0,"",+IF(ROUND(F604/G604,0)&lt;1,+ROUND(F604/G604,0),ROUND(F604/G604,0)))</f>
        <v>8116</v>
      </c>
    </row>
    <row r="605" spans="2:8" x14ac:dyDescent="0.25">
      <c r="B605" s="266"/>
      <c r="C605" s="261" t="str">
        <f>IF(B605="","",+VLOOKUP(B605,MO,2,TRUE))</f>
        <v/>
      </c>
      <c r="D605" s="272"/>
      <c r="E605" s="257" t="str">
        <f>IF(B605="","",+VLOOKUP(B605,MO,4,TRUE))</f>
        <v/>
      </c>
      <c r="F605" s="257" t="str">
        <f>IF(B605="","",+ROUND(E605*D605*1.8,0))</f>
        <v/>
      </c>
      <c r="G605" s="273"/>
      <c r="H605" s="259" t="str">
        <f>IF(B605=0,"",+IF(ROUND(F605/G605,0)&lt;1,+ROUND(F605/G605,0),ROUND(F605/G605,0)))</f>
        <v/>
      </c>
    </row>
    <row r="606" spans="2:8" x14ac:dyDescent="0.25">
      <c r="B606" s="183"/>
      <c r="C606" s="184"/>
      <c r="D606" s="184"/>
      <c r="E606" s="187"/>
      <c r="F606" s="184"/>
      <c r="G606" s="218" t="s">
        <v>7</v>
      </c>
      <c r="H606" s="222">
        <f>+SUM(H603:H605)</f>
        <v>18937</v>
      </c>
    </row>
    <row r="607" spans="2:8" x14ac:dyDescent="0.25">
      <c r="B607" s="183"/>
      <c r="C607" s="184"/>
      <c r="D607" s="184"/>
      <c r="E607" s="189"/>
      <c r="F607" s="184"/>
      <c r="G607" s="184"/>
      <c r="H607" s="190"/>
    </row>
    <row r="608" spans="2:8" x14ac:dyDescent="0.25">
      <c r="B608" s="204"/>
      <c r="C608" s="205"/>
      <c r="D608" s="205"/>
      <c r="E608" s="206" t="s">
        <v>117</v>
      </c>
      <c r="F608" s="205"/>
      <c r="G608" s="207"/>
      <c r="H608" s="226">
        <f>+ROUND(H606+H599+H593+H579,0)</f>
        <v>55578</v>
      </c>
    </row>
    <row r="609" spans="2:8" x14ac:dyDescent="0.25">
      <c r="B609" s="208"/>
      <c r="C609" s="209"/>
      <c r="D609" s="210"/>
      <c r="E609" s="211" t="s">
        <v>118</v>
      </c>
      <c r="F609" s="211"/>
      <c r="G609" s="212">
        <v>0.36</v>
      </c>
      <c r="H609" s="227">
        <f>+ROUND(H608*G609,0)</f>
        <v>20008</v>
      </c>
    </row>
    <row r="610" spans="2:8" x14ac:dyDescent="0.25">
      <c r="B610" s="213"/>
      <c r="C610" s="214"/>
      <c r="D610" s="214"/>
      <c r="E610" s="215" t="s">
        <v>119</v>
      </c>
      <c r="F610" s="214"/>
      <c r="G610" s="216"/>
      <c r="H610" s="228">
        <f>+H609+H608</f>
        <v>75586</v>
      </c>
    </row>
    <row r="611" spans="2:8" x14ac:dyDescent="0.25">
      <c r="B611" s="197" t="s">
        <v>135</v>
      </c>
      <c r="C611" s="184"/>
      <c r="D611" s="184"/>
      <c r="E611" s="196" t="s">
        <v>136</v>
      </c>
      <c r="F611" s="184"/>
      <c r="G611" s="184"/>
      <c r="H611" s="190"/>
    </row>
    <row r="612" spans="2:8" x14ac:dyDescent="0.25">
      <c r="B612" s="667"/>
      <c r="C612" s="668"/>
      <c r="D612" s="195"/>
      <c r="E612" s="668"/>
      <c r="F612" s="668"/>
      <c r="G612" s="668"/>
      <c r="H612" s="669"/>
    </row>
    <row r="613" spans="2:8" x14ac:dyDescent="0.25">
      <c r="B613" s="667" t="str">
        <f>+PRESENTACION!$C$9</f>
        <v>WILSON ESNEYDER SIERRA MAYORGA</v>
      </c>
      <c r="C613" s="668"/>
      <c r="D613" s="195"/>
      <c r="E613" s="668" t="str">
        <f>+PRESENTACION!$C$11</f>
        <v>DIANA MARGARITA CORZO</v>
      </c>
      <c r="F613" s="668"/>
      <c r="G613" s="668"/>
      <c r="H613" s="669"/>
    </row>
    <row r="614" spans="2:8" x14ac:dyDescent="0.25">
      <c r="B614" s="667" t="str">
        <f>+PRESENTACION!$C$10</f>
        <v>AUXILIAR DE INGENIERIA</v>
      </c>
      <c r="C614" s="668"/>
      <c r="D614" s="195"/>
      <c r="E614" s="668" t="str">
        <f>+PRESENTACION!$C$12</f>
        <v>SECRETARIA DE PLANEACION E INFRAESTRUCTURA</v>
      </c>
      <c r="F614" s="668"/>
      <c r="G614" s="668"/>
      <c r="H614" s="669"/>
    </row>
    <row r="615" spans="2:8" ht="16.5" thickBot="1" x14ac:dyDescent="0.3">
      <c r="B615" s="191"/>
      <c r="C615" s="192"/>
      <c r="D615" s="192"/>
      <c r="E615" s="192"/>
      <c r="F615" s="192"/>
      <c r="G615" s="192"/>
      <c r="H615" s="193"/>
    </row>
    <row r="617" spans="2:8" ht="16.5" thickBot="1" x14ac:dyDescent="0.3"/>
    <row r="618" spans="2:8" x14ac:dyDescent="0.25">
      <c r="B618" s="845" t="s">
        <v>96</v>
      </c>
      <c r="C618" s="846"/>
      <c r="D618" s="846"/>
      <c r="E618" s="846"/>
      <c r="F618" s="846"/>
      <c r="G618" s="846"/>
      <c r="H618" s="847"/>
    </row>
    <row r="619" spans="2:8" x14ac:dyDescent="0.25">
      <c r="B619" s="198" t="s">
        <v>97</v>
      </c>
      <c r="C619" s="848" t="str">
        <f>+PRESENTACION!$C$2</f>
        <v>MUNICIPIO DE SAN VICENTE DE CHUCURI</v>
      </c>
      <c r="D619" s="848"/>
      <c r="E619" s="848"/>
      <c r="F619" s="848"/>
      <c r="G619" s="848"/>
      <c r="H619" s="849"/>
    </row>
    <row r="620" spans="2:8" x14ac:dyDescent="0.25">
      <c r="B620" s="199" t="s">
        <v>98</v>
      </c>
      <c r="C620" s="850">
        <f>+PRESENTACION!$C$6</f>
        <v>45848</v>
      </c>
      <c r="D620" s="851"/>
      <c r="E620" s="851"/>
      <c r="F620" s="851"/>
      <c r="G620" s="851"/>
      <c r="H620" s="852"/>
    </row>
    <row r="621" spans="2:8" x14ac:dyDescent="0.25">
      <c r="B621" s="853" t="s">
        <v>99</v>
      </c>
      <c r="C621" s="854" t="str">
        <f>+PRESENTACION!$C$4</f>
        <v>ADECUACION DEL POLIDEPORTIVO ESCUELA EL LEON DEL MUNICIPIO DE SAN VICENTE DE CHUCURI</v>
      </c>
      <c r="D621" s="855"/>
      <c r="E621" s="855"/>
      <c r="F621" s="855"/>
      <c r="G621" s="855"/>
      <c r="H621" s="856"/>
    </row>
    <row r="622" spans="2:8" x14ac:dyDescent="0.25">
      <c r="B622" s="853"/>
      <c r="C622" s="855"/>
      <c r="D622" s="855"/>
      <c r="E622" s="855"/>
      <c r="F622" s="855"/>
      <c r="G622" s="855"/>
      <c r="H622" s="856"/>
    </row>
    <row r="623" spans="2:8" ht="15.75" customHeight="1" x14ac:dyDescent="0.25">
      <c r="B623" s="199" t="s">
        <v>100</v>
      </c>
      <c r="C623" s="200">
        <f>+PRESUPUESTO!$B$34</f>
        <v>7</v>
      </c>
      <c r="D623" s="834" t="str">
        <f>+PRESUPUESTO!$C$34</f>
        <v>INSTALACIONES HIDROSANITARIAS</v>
      </c>
      <c r="E623" s="835"/>
      <c r="F623" s="835"/>
      <c r="G623" s="835"/>
      <c r="H623" s="836"/>
    </row>
    <row r="624" spans="2:8" x14ac:dyDescent="0.25">
      <c r="B624" s="837" t="s">
        <v>101</v>
      </c>
      <c r="C624" s="839" t="e">
        <f>+PRESUPUESTO!#REF!</f>
        <v>#REF!</v>
      </c>
      <c r="D624" s="840"/>
      <c r="E624" s="840"/>
      <c r="F624" s="841"/>
      <c r="G624" s="203" t="s">
        <v>102</v>
      </c>
      <c r="H624" s="201" t="e">
        <f>+PRESUPUESTO!#REF!</f>
        <v>#REF!</v>
      </c>
    </row>
    <row r="625" spans="2:8" x14ac:dyDescent="0.25">
      <c r="B625" s="838"/>
      <c r="C625" s="842" t="e">
        <f>+PRESUPUESTO!#REF!</f>
        <v>#REF!</v>
      </c>
      <c r="D625" s="843"/>
      <c r="E625" s="843"/>
      <c r="F625" s="843"/>
      <c r="G625" s="843"/>
      <c r="H625" s="844"/>
    </row>
    <row r="626" spans="2:8" x14ac:dyDescent="0.25">
      <c r="B626" s="176"/>
      <c r="C626" s="177"/>
      <c r="D626" s="177"/>
      <c r="E626" s="177"/>
      <c r="F626" s="177"/>
      <c r="G626" s="177"/>
      <c r="H626" s="178"/>
    </row>
    <row r="627" spans="2:8" x14ac:dyDescent="0.25">
      <c r="B627" s="825" t="s">
        <v>103</v>
      </c>
      <c r="C627" s="826"/>
      <c r="D627" s="826"/>
      <c r="E627" s="826"/>
      <c r="F627" s="826"/>
      <c r="G627" s="826"/>
      <c r="H627" s="827"/>
    </row>
    <row r="628" spans="2:8" x14ac:dyDescent="0.25">
      <c r="B628" s="217" t="s">
        <v>104</v>
      </c>
      <c r="C628" s="830" t="s">
        <v>105</v>
      </c>
      <c r="D628" s="831"/>
      <c r="E628" s="218" t="s">
        <v>106</v>
      </c>
      <c r="F628" s="202" t="s">
        <v>107</v>
      </c>
      <c r="G628" s="218" t="s">
        <v>108</v>
      </c>
      <c r="H628" s="219" t="s">
        <v>109</v>
      </c>
    </row>
    <row r="629" spans="2:8" x14ac:dyDescent="0.25">
      <c r="B629" s="266"/>
      <c r="C629" s="832" t="str">
        <f t="shared" ref="C629:C634" si="92">IF(B629="","",+VLOOKUP(B629,MATERIALES,2,TRUE))</f>
        <v/>
      </c>
      <c r="D629" s="833"/>
      <c r="E629" s="179" t="str">
        <f t="shared" ref="E629:E634" si="93">IF(B629="","",+VLOOKUP(B629,MATERIALES,3,TRUE))</f>
        <v/>
      </c>
      <c r="F629" s="268"/>
      <c r="G629" s="180" t="str">
        <f t="shared" ref="G629:G634" si="94">IF(B629="","",+VLOOKUP(B629,MATERIALES,4,TRUE))</f>
        <v/>
      </c>
      <c r="H629" s="259" t="str">
        <f t="shared" ref="H629:H634" si="95">IF(F629=0,"",+IF(ROUND(G629/F629,0)&lt;1,+ROUND(G629*F629,0),ROUND(G629/F629,0)))</f>
        <v/>
      </c>
    </row>
    <row r="630" spans="2:8" x14ac:dyDescent="0.25">
      <c r="B630" s="267"/>
      <c r="C630" s="829" t="str">
        <f t="shared" si="92"/>
        <v/>
      </c>
      <c r="D630" s="829"/>
      <c r="E630" s="220" t="str">
        <f t="shared" si="93"/>
        <v/>
      </c>
      <c r="F630" s="269"/>
      <c r="G630" s="221" t="str">
        <f t="shared" si="94"/>
        <v/>
      </c>
      <c r="H630" s="260" t="str">
        <f t="shared" si="95"/>
        <v/>
      </c>
    </row>
    <row r="631" spans="2:8" x14ac:dyDescent="0.25">
      <c r="B631" s="266"/>
      <c r="C631" s="832" t="str">
        <f t="shared" si="92"/>
        <v/>
      </c>
      <c r="D631" s="833"/>
      <c r="E631" s="179" t="str">
        <f t="shared" si="93"/>
        <v/>
      </c>
      <c r="F631" s="268"/>
      <c r="G631" s="180" t="str">
        <f t="shared" si="94"/>
        <v/>
      </c>
      <c r="H631" s="259" t="str">
        <f t="shared" si="95"/>
        <v/>
      </c>
    </row>
    <row r="632" spans="2:8" x14ac:dyDescent="0.25">
      <c r="B632" s="267"/>
      <c r="C632" s="829" t="str">
        <f t="shared" si="92"/>
        <v/>
      </c>
      <c r="D632" s="829"/>
      <c r="E632" s="220" t="str">
        <f t="shared" si="93"/>
        <v/>
      </c>
      <c r="F632" s="269"/>
      <c r="G632" s="221" t="str">
        <f t="shared" si="94"/>
        <v/>
      </c>
      <c r="H632" s="260" t="str">
        <f t="shared" si="95"/>
        <v/>
      </c>
    </row>
    <row r="633" spans="2:8" x14ac:dyDescent="0.25">
      <c r="B633" s="266"/>
      <c r="C633" s="832" t="str">
        <f t="shared" si="92"/>
        <v/>
      </c>
      <c r="D633" s="833"/>
      <c r="E633" s="179" t="str">
        <f t="shared" si="93"/>
        <v/>
      </c>
      <c r="F633" s="268"/>
      <c r="G633" s="180" t="str">
        <f t="shared" si="94"/>
        <v/>
      </c>
      <c r="H633" s="259" t="str">
        <f t="shared" si="95"/>
        <v/>
      </c>
    </row>
    <row r="634" spans="2:8" x14ac:dyDescent="0.25">
      <c r="B634" s="267">
        <v>1019</v>
      </c>
      <c r="C634" s="829" t="str">
        <f t="shared" si="92"/>
        <v xml:space="preserve">HERRAMIENTA MENOR </v>
      </c>
      <c r="D634" s="829"/>
      <c r="E634" s="220" t="str">
        <f t="shared" si="93"/>
        <v>%</v>
      </c>
      <c r="F634" s="269">
        <f>+H662</f>
        <v>34088</v>
      </c>
      <c r="G634" s="275">
        <f t="shared" si="94"/>
        <v>0.1</v>
      </c>
      <c r="H634" s="260">
        <f t="shared" si="95"/>
        <v>3409</v>
      </c>
    </row>
    <row r="635" spans="2:8" x14ac:dyDescent="0.25">
      <c r="B635" s="183"/>
      <c r="C635" s="184"/>
      <c r="D635" s="184"/>
      <c r="E635" s="184"/>
      <c r="F635" s="184"/>
      <c r="G635" s="218" t="s">
        <v>7</v>
      </c>
      <c r="H635" s="222">
        <f>+SUM(H629:H634)</f>
        <v>3409</v>
      </c>
    </row>
    <row r="636" spans="2:8" x14ac:dyDescent="0.25">
      <c r="B636" s="183"/>
      <c r="C636" s="184"/>
      <c r="D636" s="185"/>
      <c r="E636" s="184"/>
      <c r="F636" s="184"/>
      <c r="G636" s="184"/>
      <c r="H636" s="186"/>
    </row>
    <row r="637" spans="2:8" x14ac:dyDescent="0.25">
      <c r="B637" s="825" t="s">
        <v>110</v>
      </c>
      <c r="C637" s="826"/>
      <c r="D637" s="826"/>
      <c r="E637" s="826"/>
      <c r="F637" s="826"/>
      <c r="G637" s="826"/>
      <c r="H637" s="827"/>
    </row>
    <row r="638" spans="2:8" x14ac:dyDescent="0.25">
      <c r="B638" s="217" t="s">
        <v>104</v>
      </c>
      <c r="C638" s="830" t="s">
        <v>105</v>
      </c>
      <c r="D638" s="831"/>
      <c r="E638" s="218" t="s">
        <v>106</v>
      </c>
      <c r="F638" s="218" t="s">
        <v>111</v>
      </c>
      <c r="G638" s="218" t="s">
        <v>108</v>
      </c>
      <c r="H638" s="222" t="s">
        <v>109</v>
      </c>
    </row>
    <row r="639" spans="2:8" x14ac:dyDescent="0.25">
      <c r="B639" s="266">
        <v>2085</v>
      </c>
      <c r="C639" s="824" t="str">
        <f t="shared" ref="C639:C648" si="96">IF(B639="","",+VLOOKUP(B639,INSUMOS,2,TRUE))</f>
        <v>LIMPIADOR PVC</v>
      </c>
      <c r="D639" s="824"/>
      <c r="E639" s="181" t="str">
        <f t="shared" ref="E639:E648" si="97">IF(B639="","",+VLOOKUP(B639,INSUMOS,3,TRUE))</f>
        <v>1/4 Galon</v>
      </c>
      <c r="F639" s="270">
        <v>0.01</v>
      </c>
      <c r="G639" s="181">
        <f t="shared" ref="G639:G648" si="98">IF(B639="","",+VLOOKUP(B639,INSUMOS,4,TRUE))</f>
        <v>53550</v>
      </c>
      <c r="H639" s="182">
        <f>IF(F639=0,"",ROUND(G639*F639,0))</f>
        <v>536</v>
      </c>
    </row>
    <row r="640" spans="2:8" x14ac:dyDescent="0.25">
      <c r="B640" s="267">
        <v>2150</v>
      </c>
      <c r="C640" s="829" t="str">
        <f t="shared" si="96"/>
        <v>SOLDADURA LIQUIDA PVC</v>
      </c>
      <c r="D640" s="829"/>
      <c r="E640" s="265" t="str">
        <f t="shared" si="97"/>
        <v>1/4 Galon</v>
      </c>
      <c r="F640" s="274">
        <v>0.01</v>
      </c>
      <c r="G640" s="265">
        <f t="shared" si="98"/>
        <v>113050</v>
      </c>
      <c r="H640" s="230">
        <f t="shared" ref="H640:H648" si="99">IF(F640=0,"",ROUND(G640*F640,0))</f>
        <v>1131</v>
      </c>
    </row>
    <row r="641" spans="2:8" x14ac:dyDescent="0.25">
      <c r="B641" s="266">
        <v>2188</v>
      </c>
      <c r="C641" s="824" t="str">
        <f t="shared" si="96"/>
        <v>VALVULA REDONDA CROMADA 1"</v>
      </c>
      <c r="D641" s="824"/>
      <c r="E641" s="181" t="str">
        <f t="shared" si="97"/>
        <v>Und</v>
      </c>
      <c r="F641" s="270">
        <v>1</v>
      </c>
      <c r="G641" s="181">
        <f t="shared" si="98"/>
        <v>36800</v>
      </c>
      <c r="H641" s="182">
        <f t="shared" si="99"/>
        <v>36800</v>
      </c>
    </row>
    <row r="642" spans="2:8" x14ac:dyDescent="0.25">
      <c r="B642" s="267">
        <v>2049</v>
      </c>
      <c r="C642" s="829" t="str">
        <f t="shared" si="96"/>
        <v xml:space="preserve">CINTA TEFLON </v>
      </c>
      <c r="D642" s="829"/>
      <c r="E642" s="265" t="str">
        <f t="shared" si="97"/>
        <v>m</v>
      </c>
      <c r="F642" s="274">
        <v>1</v>
      </c>
      <c r="G642" s="265">
        <f t="shared" si="98"/>
        <v>480</v>
      </c>
      <c r="H642" s="230">
        <f t="shared" si="99"/>
        <v>480</v>
      </c>
    </row>
    <row r="643" spans="2:8" x14ac:dyDescent="0.25">
      <c r="B643" s="266"/>
      <c r="C643" s="824" t="str">
        <f t="shared" si="96"/>
        <v/>
      </c>
      <c r="D643" s="824"/>
      <c r="E643" s="181" t="str">
        <f t="shared" si="97"/>
        <v/>
      </c>
      <c r="F643" s="270"/>
      <c r="G643" s="181" t="str">
        <f t="shared" si="98"/>
        <v/>
      </c>
      <c r="H643" s="182" t="str">
        <f t="shared" si="99"/>
        <v/>
      </c>
    </row>
    <row r="644" spans="2:8" x14ac:dyDescent="0.25">
      <c r="B644" s="267"/>
      <c r="C644" s="829" t="str">
        <f t="shared" si="96"/>
        <v/>
      </c>
      <c r="D644" s="829"/>
      <c r="E644" s="265" t="str">
        <f t="shared" si="97"/>
        <v/>
      </c>
      <c r="F644" s="274"/>
      <c r="G644" s="265" t="str">
        <f t="shared" si="98"/>
        <v/>
      </c>
      <c r="H644" s="230" t="str">
        <f t="shared" si="99"/>
        <v/>
      </c>
    </row>
    <row r="645" spans="2:8" x14ac:dyDescent="0.25">
      <c r="B645" s="266"/>
      <c r="C645" s="824" t="str">
        <f t="shared" si="96"/>
        <v/>
      </c>
      <c r="D645" s="824"/>
      <c r="E645" s="181" t="str">
        <f t="shared" si="97"/>
        <v/>
      </c>
      <c r="F645" s="270"/>
      <c r="G645" s="181" t="str">
        <f t="shared" si="98"/>
        <v/>
      </c>
      <c r="H645" s="182" t="str">
        <f t="shared" si="99"/>
        <v/>
      </c>
    </row>
    <row r="646" spans="2:8" x14ac:dyDescent="0.25">
      <c r="B646" s="267"/>
      <c r="C646" s="829" t="str">
        <f t="shared" si="96"/>
        <v/>
      </c>
      <c r="D646" s="829"/>
      <c r="E646" s="265" t="str">
        <f t="shared" si="97"/>
        <v/>
      </c>
      <c r="F646" s="274"/>
      <c r="G646" s="265" t="str">
        <f t="shared" si="98"/>
        <v/>
      </c>
      <c r="H646" s="230" t="str">
        <f t="shared" si="99"/>
        <v/>
      </c>
    </row>
    <row r="647" spans="2:8" x14ac:dyDescent="0.25">
      <c r="B647" s="266"/>
      <c r="C647" s="824" t="str">
        <f t="shared" si="96"/>
        <v/>
      </c>
      <c r="D647" s="824"/>
      <c r="E647" s="181" t="str">
        <f t="shared" si="97"/>
        <v/>
      </c>
      <c r="F647" s="270"/>
      <c r="G647" s="181" t="str">
        <f t="shared" si="98"/>
        <v/>
      </c>
      <c r="H647" s="182" t="str">
        <f t="shared" si="99"/>
        <v/>
      </c>
    </row>
    <row r="648" spans="2:8" x14ac:dyDescent="0.25">
      <c r="B648" s="267"/>
      <c r="C648" s="829" t="str">
        <f t="shared" si="96"/>
        <v/>
      </c>
      <c r="D648" s="829"/>
      <c r="E648" s="265" t="str">
        <f t="shared" si="97"/>
        <v/>
      </c>
      <c r="F648" s="274"/>
      <c r="G648" s="265" t="str">
        <f t="shared" si="98"/>
        <v/>
      </c>
      <c r="H648" s="230" t="str">
        <f t="shared" si="99"/>
        <v/>
      </c>
    </row>
    <row r="649" spans="2:8" x14ac:dyDescent="0.25">
      <c r="B649" s="183"/>
      <c r="C649" s="184"/>
      <c r="D649" s="184"/>
      <c r="E649" s="184"/>
      <c r="F649" s="184"/>
      <c r="G649" s="218" t="s">
        <v>7</v>
      </c>
      <c r="H649" s="223">
        <f>+SUM(H639:H648)</f>
        <v>38947</v>
      </c>
    </row>
    <row r="650" spans="2:8" x14ac:dyDescent="0.25">
      <c r="B650" s="183"/>
      <c r="C650" s="184"/>
      <c r="D650" s="185"/>
      <c r="E650" s="184"/>
      <c r="F650" s="184"/>
      <c r="G650" s="184"/>
      <c r="H650" s="186"/>
    </row>
    <row r="651" spans="2:8" x14ac:dyDescent="0.25">
      <c r="B651" s="825" t="s">
        <v>112</v>
      </c>
      <c r="C651" s="826"/>
      <c r="D651" s="826"/>
      <c r="E651" s="826"/>
      <c r="F651" s="826"/>
      <c r="G651" s="826"/>
      <c r="H651" s="827"/>
    </row>
    <row r="652" spans="2:8" x14ac:dyDescent="0.25">
      <c r="B652" s="224" t="s">
        <v>104</v>
      </c>
      <c r="C652" s="264" t="s">
        <v>105</v>
      </c>
      <c r="D652" s="262" t="s">
        <v>2</v>
      </c>
      <c r="E652" s="262" t="s">
        <v>3</v>
      </c>
      <c r="F652" s="262" t="s">
        <v>113</v>
      </c>
      <c r="G652" s="262" t="s">
        <v>108</v>
      </c>
      <c r="H652" s="263" t="s">
        <v>109</v>
      </c>
    </row>
    <row r="653" spans="2:8" x14ac:dyDescent="0.25">
      <c r="B653" s="266"/>
      <c r="C653" s="261" t="str">
        <f>IF(B653="","",+VLOOKUP(B653,TRANSPORTE,2,TRUE))</f>
        <v/>
      </c>
      <c r="D653" s="261" t="str">
        <f>IF(B653="","",+VLOOKUP(B653,TRANSPORTE,3,TRUE))</f>
        <v/>
      </c>
      <c r="E653" s="270"/>
      <c r="F653" s="270"/>
      <c r="G653" s="181" t="str">
        <f>IF(B653="","",+VLOOKUP(B653,TRANSPORTE,4,TRUE))</f>
        <v/>
      </c>
      <c r="H653" s="182" t="str">
        <f>IF(B653=0,"",ROUND(G653*F653*E653,0))</f>
        <v/>
      </c>
    </row>
    <row r="654" spans="2:8" x14ac:dyDescent="0.25">
      <c r="B654" s="267"/>
      <c r="C654" s="229" t="str">
        <f>IF(B654="","",+VLOOKUP(B654,TRANSPORTE,2,TRUE))</f>
        <v/>
      </c>
      <c r="D654" s="229" t="str">
        <f>IF(B654="","",+VLOOKUP(B654,TRANSPORTE,3,TRUE))</f>
        <v/>
      </c>
      <c r="E654" s="271"/>
      <c r="F654" s="271"/>
      <c r="G654" s="265" t="str">
        <f>IF(B654="","",+VLOOKUP(B654,TRANSPORTE,4,TRUE))</f>
        <v/>
      </c>
      <c r="H654" s="230" t="str">
        <f>IF(B654=0,"",ROUND(G654*F654*E654,0))</f>
        <v/>
      </c>
    </row>
    <row r="655" spans="2:8" x14ac:dyDescent="0.25">
      <c r="B655" s="183"/>
      <c r="C655" s="828"/>
      <c r="D655" s="828"/>
      <c r="E655" s="187"/>
      <c r="F655" s="187"/>
      <c r="G655" s="218" t="s">
        <v>7</v>
      </c>
      <c r="H655" s="223">
        <f>+SUM(H653:H654)</f>
        <v>0</v>
      </c>
    </row>
    <row r="656" spans="2:8" x14ac:dyDescent="0.25">
      <c r="B656" s="183"/>
      <c r="C656" s="828"/>
      <c r="D656" s="828"/>
      <c r="E656" s="187"/>
      <c r="F656" s="187"/>
      <c r="G656" s="187"/>
      <c r="H656" s="188"/>
    </row>
    <row r="657" spans="2:8" x14ac:dyDescent="0.25">
      <c r="B657" s="825" t="s">
        <v>114</v>
      </c>
      <c r="C657" s="826"/>
      <c r="D657" s="826"/>
      <c r="E657" s="826"/>
      <c r="F657" s="826"/>
      <c r="G657" s="826"/>
      <c r="H657" s="827"/>
    </row>
    <row r="658" spans="2:8" x14ac:dyDescent="0.25">
      <c r="B658" s="217" t="s">
        <v>105</v>
      </c>
      <c r="C658" s="218" t="s">
        <v>380</v>
      </c>
      <c r="D658" s="218" t="s">
        <v>111</v>
      </c>
      <c r="E658" s="218" t="s">
        <v>115</v>
      </c>
      <c r="F658" s="218" t="s">
        <v>116</v>
      </c>
      <c r="G658" s="218" t="s">
        <v>107</v>
      </c>
      <c r="H658" s="225" t="s">
        <v>109</v>
      </c>
    </row>
    <row r="659" spans="2:8" x14ac:dyDescent="0.25">
      <c r="B659" s="266">
        <v>4004</v>
      </c>
      <c r="C659" s="261" t="str">
        <f>IF(B659="","",+VLOOKUP(B659,MO,2,TRUE))</f>
        <v>AYUDANTE</v>
      </c>
      <c r="D659" s="272">
        <v>2</v>
      </c>
      <c r="E659" s="257">
        <f>IF(B659="","",+VLOOKUP(B659,MO,4,TRUE))</f>
        <v>54107</v>
      </c>
      <c r="F659" s="257">
        <f>IF(B659="","",+ROUND(E659*D659*1.8,0))</f>
        <v>194785</v>
      </c>
      <c r="G659" s="276">
        <v>10</v>
      </c>
      <c r="H659" s="259">
        <f>IF(B659=0,"",+IF(ROUND(F659/G659,0)&lt;1,+ROUND(F659/G659,0),ROUND(F659/G659,0)))</f>
        <v>19479</v>
      </c>
    </row>
    <row r="660" spans="2:8" x14ac:dyDescent="0.25">
      <c r="B660" s="267">
        <v>4003</v>
      </c>
      <c r="C660" s="229" t="str">
        <f>IF(B660="","",+VLOOKUP(B660,MO,2,TRUE))</f>
        <v>OFICIAL</v>
      </c>
      <c r="D660" s="271">
        <v>1</v>
      </c>
      <c r="E660" s="258">
        <f>IF(B660="","",+VLOOKUP(B660,MO,4,TRUE))</f>
        <v>81161</v>
      </c>
      <c r="F660" s="258">
        <f>IF(B660="","",+ROUND(E660*D660*1.8,0))</f>
        <v>146090</v>
      </c>
      <c r="G660" s="280">
        <f>+G659</f>
        <v>10</v>
      </c>
      <c r="H660" s="260">
        <f>IF(B660=0,"",+IF(ROUND(F660/G660,0)&lt;1,+ROUND(F660/G660,0),ROUND(F660/G660,0)))</f>
        <v>14609</v>
      </c>
    </row>
    <row r="661" spans="2:8" x14ac:dyDescent="0.25">
      <c r="B661" s="266"/>
      <c r="C661" s="261" t="str">
        <f>IF(B661="","",+VLOOKUP(B661,MO,2,TRUE))</f>
        <v/>
      </c>
      <c r="D661" s="272"/>
      <c r="E661" s="257" t="str">
        <f>IF(B661="","",+VLOOKUP(B661,MO,4,TRUE))</f>
        <v/>
      </c>
      <c r="F661" s="257" t="str">
        <f>IF(B661="","",+ROUND(E661*D661*1.8,0))</f>
        <v/>
      </c>
      <c r="G661" s="273"/>
      <c r="H661" s="259" t="str">
        <f>IF(B661=0,"",+IF(ROUND(F661/G661,0)&lt;1,+ROUND(F661/G661,0),ROUND(F661/G661,0)))</f>
        <v/>
      </c>
    </row>
    <row r="662" spans="2:8" x14ac:dyDescent="0.25">
      <c r="B662" s="183"/>
      <c r="C662" s="184"/>
      <c r="D662" s="184"/>
      <c r="E662" s="187"/>
      <c r="F662" s="184"/>
      <c r="G662" s="218" t="s">
        <v>7</v>
      </c>
      <c r="H662" s="222">
        <f>+SUM(H659:H661)</f>
        <v>34088</v>
      </c>
    </row>
    <row r="663" spans="2:8" x14ac:dyDescent="0.25">
      <c r="B663" s="183"/>
      <c r="C663" s="184"/>
      <c r="D663" s="184"/>
      <c r="E663" s="189"/>
      <c r="F663" s="184"/>
      <c r="G663" s="184"/>
      <c r="H663" s="190"/>
    </row>
    <row r="664" spans="2:8" x14ac:dyDescent="0.25">
      <c r="B664" s="204"/>
      <c r="C664" s="205"/>
      <c r="D664" s="205"/>
      <c r="E664" s="206" t="s">
        <v>117</v>
      </c>
      <c r="F664" s="205"/>
      <c r="G664" s="207"/>
      <c r="H664" s="226">
        <f>+ROUND(H662+H655+H649+H635,0)</f>
        <v>76444</v>
      </c>
    </row>
    <row r="665" spans="2:8" x14ac:dyDescent="0.25">
      <c r="B665" s="208"/>
      <c r="C665" s="209"/>
      <c r="D665" s="210"/>
      <c r="E665" s="211" t="s">
        <v>118</v>
      </c>
      <c r="F665" s="211"/>
      <c r="G665" s="212">
        <v>0.36</v>
      </c>
      <c r="H665" s="227">
        <f>+ROUND(H664*G665,0)</f>
        <v>27520</v>
      </c>
    </row>
    <row r="666" spans="2:8" x14ac:dyDescent="0.25">
      <c r="B666" s="213"/>
      <c r="C666" s="214"/>
      <c r="D666" s="214"/>
      <c r="E666" s="215" t="s">
        <v>119</v>
      </c>
      <c r="F666" s="214"/>
      <c r="G666" s="216"/>
      <c r="H666" s="228">
        <f>+H665+H664</f>
        <v>103964</v>
      </c>
    </row>
    <row r="667" spans="2:8" x14ac:dyDescent="0.25">
      <c r="B667" s="197" t="s">
        <v>135</v>
      </c>
      <c r="C667" s="184"/>
      <c r="D667" s="184"/>
      <c r="E667" s="196" t="s">
        <v>136</v>
      </c>
      <c r="F667" s="184"/>
      <c r="G667" s="184"/>
      <c r="H667" s="190"/>
    </row>
    <row r="668" spans="2:8" x14ac:dyDescent="0.25">
      <c r="B668" s="667"/>
      <c r="C668" s="668"/>
      <c r="D668" s="195"/>
      <c r="E668" s="668"/>
      <c r="F668" s="668"/>
      <c r="G668" s="668"/>
      <c r="H668" s="669"/>
    </row>
    <row r="669" spans="2:8" x14ac:dyDescent="0.25">
      <c r="B669" s="667" t="str">
        <f>+PRESENTACION!$C$9</f>
        <v>WILSON ESNEYDER SIERRA MAYORGA</v>
      </c>
      <c r="C669" s="668"/>
      <c r="D669" s="195"/>
      <c r="E669" s="668" t="str">
        <f>+PRESENTACION!$C$11</f>
        <v>DIANA MARGARITA CORZO</v>
      </c>
      <c r="F669" s="668"/>
      <c r="G669" s="668"/>
      <c r="H669" s="669"/>
    </row>
    <row r="670" spans="2:8" x14ac:dyDescent="0.25">
      <c r="B670" s="667" t="str">
        <f>+PRESENTACION!$C$10</f>
        <v>AUXILIAR DE INGENIERIA</v>
      </c>
      <c r="C670" s="668"/>
      <c r="D670" s="195"/>
      <c r="E670" s="668" t="str">
        <f>+PRESENTACION!$C$12</f>
        <v>SECRETARIA DE PLANEACION E INFRAESTRUCTURA</v>
      </c>
      <c r="F670" s="668"/>
      <c r="G670" s="668"/>
      <c r="H670" s="669"/>
    </row>
    <row r="671" spans="2:8" ht="16.5" thickBot="1" x14ac:dyDescent="0.3">
      <c r="B671" s="191"/>
      <c r="C671" s="192"/>
      <c r="D671" s="192"/>
      <c r="E671" s="192"/>
      <c r="F671" s="192"/>
      <c r="G671" s="192"/>
      <c r="H671" s="193"/>
    </row>
    <row r="673" spans="2:8" ht="16.5" thickBot="1" x14ac:dyDescent="0.3"/>
    <row r="674" spans="2:8" x14ac:dyDescent="0.25">
      <c r="B674" s="845" t="s">
        <v>96</v>
      </c>
      <c r="C674" s="846"/>
      <c r="D674" s="846"/>
      <c r="E674" s="846"/>
      <c r="F674" s="846"/>
      <c r="G674" s="846"/>
      <c r="H674" s="847"/>
    </row>
    <row r="675" spans="2:8" x14ac:dyDescent="0.25">
      <c r="B675" s="198" t="s">
        <v>97</v>
      </c>
      <c r="C675" s="848" t="str">
        <f>+PRESENTACION!$C$2</f>
        <v>MUNICIPIO DE SAN VICENTE DE CHUCURI</v>
      </c>
      <c r="D675" s="848"/>
      <c r="E675" s="848"/>
      <c r="F675" s="848"/>
      <c r="G675" s="848"/>
      <c r="H675" s="849"/>
    </row>
    <row r="676" spans="2:8" x14ac:dyDescent="0.25">
      <c r="B676" s="199" t="s">
        <v>98</v>
      </c>
      <c r="C676" s="850">
        <f>+PRESENTACION!$C$6</f>
        <v>45848</v>
      </c>
      <c r="D676" s="851"/>
      <c r="E676" s="851"/>
      <c r="F676" s="851"/>
      <c r="G676" s="851"/>
      <c r="H676" s="852"/>
    </row>
    <row r="677" spans="2:8" x14ac:dyDescent="0.25">
      <c r="B677" s="853" t="s">
        <v>99</v>
      </c>
      <c r="C677" s="854" t="str">
        <f>+PRESENTACION!$C$4</f>
        <v>ADECUACION DEL POLIDEPORTIVO ESCUELA EL LEON DEL MUNICIPIO DE SAN VICENTE DE CHUCURI</v>
      </c>
      <c r="D677" s="855"/>
      <c r="E677" s="855"/>
      <c r="F677" s="855"/>
      <c r="G677" s="855"/>
      <c r="H677" s="856"/>
    </row>
    <row r="678" spans="2:8" x14ac:dyDescent="0.25">
      <c r="B678" s="853"/>
      <c r="C678" s="855"/>
      <c r="D678" s="855"/>
      <c r="E678" s="855"/>
      <c r="F678" s="855"/>
      <c r="G678" s="855"/>
      <c r="H678" s="856"/>
    </row>
    <row r="679" spans="2:8" x14ac:dyDescent="0.25">
      <c r="B679" s="199" t="s">
        <v>100</v>
      </c>
      <c r="C679" s="200">
        <f>+PRESUPUESTO!$B$34</f>
        <v>7</v>
      </c>
      <c r="D679" s="834" t="str">
        <f>+PRESUPUESTO!$C$34</f>
        <v>INSTALACIONES HIDROSANITARIAS</v>
      </c>
      <c r="E679" s="835"/>
      <c r="F679" s="835"/>
      <c r="G679" s="835"/>
      <c r="H679" s="836"/>
    </row>
    <row r="680" spans="2:8" x14ac:dyDescent="0.25">
      <c r="B680" s="837" t="s">
        <v>101</v>
      </c>
      <c r="C680" s="839" t="e">
        <f>+PRESUPUESTO!#REF!</f>
        <v>#REF!</v>
      </c>
      <c r="D680" s="840"/>
      <c r="E680" s="840"/>
      <c r="F680" s="841"/>
      <c r="G680" s="203" t="s">
        <v>102</v>
      </c>
      <c r="H680" s="201" t="e">
        <f>+PRESUPUESTO!#REF!</f>
        <v>#REF!</v>
      </c>
    </row>
    <row r="681" spans="2:8" x14ac:dyDescent="0.25">
      <c r="B681" s="838"/>
      <c r="C681" s="842" t="e">
        <f>+PRESUPUESTO!#REF!</f>
        <v>#REF!</v>
      </c>
      <c r="D681" s="843"/>
      <c r="E681" s="843"/>
      <c r="F681" s="843"/>
      <c r="G681" s="843"/>
      <c r="H681" s="844"/>
    </row>
    <row r="682" spans="2:8" x14ac:dyDescent="0.25">
      <c r="B682" s="176"/>
      <c r="C682" s="177"/>
      <c r="D682" s="177"/>
      <c r="E682" s="177"/>
      <c r="F682" s="177"/>
      <c r="G682" s="177"/>
      <c r="H682" s="178"/>
    </row>
    <row r="683" spans="2:8" x14ac:dyDescent="0.25">
      <c r="B683" s="825" t="s">
        <v>103</v>
      </c>
      <c r="C683" s="826"/>
      <c r="D683" s="826"/>
      <c r="E683" s="826"/>
      <c r="F683" s="826"/>
      <c r="G683" s="826"/>
      <c r="H683" s="827"/>
    </row>
    <row r="684" spans="2:8" x14ac:dyDescent="0.25">
      <c r="B684" s="217" t="s">
        <v>104</v>
      </c>
      <c r="C684" s="830" t="s">
        <v>105</v>
      </c>
      <c r="D684" s="831"/>
      <c r="E684" s="218" t="s">
        <v>106</v>
      </c>
      <c r="F684" s="202" t="s">
        <v>107</v>
      </c>
      <c r="G684" s="218" t="s">
        <v>108</v>
      </c>
      <c r="H684" s="219" t="s">
        <v>109</v>
      </c>
    </row>
    <row r="685" spans="2:8" x14ac:dyDescent="0.25">
      <c r="B685" s="266"/>
      <c r="C685" s="832" t="str">
        <f t="shared" ref="C685:C690" si="100">IF(B685="","",+VLOOKUP(B685,MATERIALES,2,TRUE))</f>
        <v/>
      </c>
      <c r="D685" s="833"/>
      <c r="E685" s="179" t="str">
        <f t="shared" ref="E685:E690" si="101">IF(B685="","",+VLOOKUP(B685,MATERIALES,3,TRUE))</f>
        <v/>
      </c>
      <c r="F685" s="268"/>
      <c r="G685" s="180" t="str">
        <f t="shared" ref="G685:G690" si="102">IF(B685="","",+VLOOKUP(B685,MATERIALES,4,TRUE))</f>
        <v/>
      </c>
      <c r="H685" s="259" t="str">
        <f t="shared" ref="H685:H690" si="103">IF(F685=0,"",+IF(ROUND(G685/F685,0)&lt;1,+ROUND(G685*F685,0),ROUND(G685/F685,0)))</f>
        <v/>
      </c>
    </row>
    <row r="686" spans="2:8" x14ac:dyDescent="0.25">
      <c r="B686" s="267"/>
      <c r="C686" s="829" t="str">
        <f t="shared" si="100"/>
        <v/>
      </c>
      <c r="D686" s="829"/>
      <c r="E686" s="220" t="str">
        <f t="shared" si="101"/>
        <v/>
      </c>
      <c r="F686" s="269"/>
      <c r="G686" s="221" t="str">
        <f t="shared" si="102"/>
        <v/>
      </c>
      <c r="H686" s="260" t="str">
        <f t="shared" si="103"/>
        <v/>
      </c>
    </row>
    <row r="687" spans="2:8" x14ac:dyDescent="0.25">
      <c r="B687" s="266"/>
      <c r="C687" s="832" t="str">
        <f t="shared" si="100"/>
        <v/>
      </c>
      <c r="D687" s="833"/>
      <c r="E687" s="179" t="str">
        <f t="shared" si="101"/>
        <v/>
      </c>
      <c r="F687" s="268"/>
      <c r="G687" s="180" t="str">
        <f t="shared" si="102"/>
        <v/>
      </c>
      <c r="H687" s="259" t="str">
        <f t="shared" si="103"/>
        <v/>
      </c>
    </row>
    <row r="688" spans="2:8" x14ac:dyDescent="0.25">
      <c r="B688" s="267"/>
      <c r="C688" s="829" t="str">
        <f t="shared" si="100"/>
        <v/>
      </c>
      <c r="D688" s="829"/>
      <c r="E688" s="220" t="str">
        <f t="shared" si="101"/>
        <v/>
      </c>
      <c r="F688" s="269"/>
      <c r="G688" s="221" t="str">
        <f t="shared" si="102"/>
        <v/>
      </c>
      <c r="H688" s="260" t="str">
        <f t="shared" si="103"/>
        <v/>
      </c>
    </row>
    <row r="689" spans="2:8" x14ac:dyDescent="0.25">
      <c r="B689" s="266"/>
      <c r="C689" s="832" t="str">
        <f t="shared" si="100"/>
        <v/>
      </c>
      <c r="D689" s="833"/>
      <c r="E689" s="179" t="str">
        <f t="shared" si="101"/>
        <v/>
      </c>
      <c r="F689" s="268"/>
      <c r="G689" s="180" t="str">
        <f t="shared" si="102"/>
        <v/>
      </c>
      <c r="H689" s="259" t="str">
        <f t="shared" si="103"/>
        <v/>
      </c>
    </row>
    <row r="690" spans="2:8" x14ac:dyDescent="0.25">
      <c r="B690" s="267">
        <v>1019</v>
      </c>
      <c r="C690" s="829" t="str">
        <f t="shared" si="100"/>
        <v xml:space="preserve">HERRAMIENTA MENOR </v>
      </c>
      <c r="D690" s="829"/>
      <c r="E690" s="220" t="str">
        <f t="shared" si="101"/>
        <v>%</v>
      </c>
      <c r="F690" s="269">
        <f>+H718</f>
        <v>852188</v>
      </c>
      <c r="G690" s="275">
        <f t="shared" si="102"/>
        <v>0.1</v>
      </c>
      <c r="H690" s="260">
        <f t="shared" si="103"/>
        <v>85219</v>
      </c>
    </row>
    <row r="691" spans="2:8" x14ac:dyDescent="0.25">
      <c r="B691" s="183"/>
      <c r="C691" s="184"/>
      <c r="D691" s="184"/>
      <c r="E691" s="184"/>
      <c r="F691" s="184"/>
      <c r="G691" s="218" t="s">
        <v>7</v>
      </c>
      <c r="H691" s="222">
        <f>+SUM(H685:H690)</f>
        <v>85219</v>
      </c>
    </row>
    <row r="692" spans="2:8" x14ac:dyDescent="0.25">
      <c r="B692" s="183"/>
      <c r="C692" s="184"/>
      <c r="D692" s="185"/>
      <c r="E692" s="184"/>
      <c r="F692" s="184"/>
      <c r="G692" s="184"/>
      <c r="H692" s="186"/>
    </row>
    <row r="693" spans="2:8" x14ac:dyDescent="0.25">
      <c r="B693" s="825" t="s">
        <v>110</v>
      </c>
      <c r="C693" s="826"/>
      <c r="D693" s="826"/>
      <c r="E693" s="826"/>
      <c r="F693" s="826"/>
      <c r="G693" s="826"/>
      <c r="H693" s="827"/>
    </row>
    <row r="694" spans="2:8" x14ac:dyDescent="0.25">
      <c r="B694" s="217" t="s">
        <v>104</v>
      </c>
      <c r="C694" s="830" t="s">
        <v>105</v>
      </c>
      <c r="D694" s="831"/>
      <c r="E694" s="218" t="s">
        <v>106</v>
      </c>
      <c r="F694" s="218" t="s">
        <v>111</v>
      </c>
      <c r="G694" s="218" t="s">
        <v>108</v>
      </c>
      <c r="H694" s="222" t="s">
        <v>109</v>
      </c>
    </row>
    <row r="695" spans="2:8" x14ac:dyDescent="0.25">
      <c r="B695" s="266">
        <v>2111</v>
      </c>
      <c r="C695" s="824" t="str">
        <f t="shared" ref="C695:C704" si="104">IF(B695="","",+VLOOKUP(B695,INSUMOS,2,TRUE))</f>
        <v xml:space="preserve">MORTERO 1:3 </v>
      </c>
      <c r="D695" s="824"/>
      <c r="E695" s="181" t="str">
        <f t="shared" ref="E695:E704" si="105">IF(B695="","",+VLOOKUP(B695,INSUMOS,3,TRUE))</f>
        <v>m³</v>
      </c>
      <c r="F695" s="270">
        <v>0.09</v>
      </c>
      <c r="G695" s="181">
        <f t="shared" ref="G695:G704" si="106">IF(B695="","",+VLOOKUP(B695,INSUMOS,4,TRUE))</f>
        <v>601665</v>
      </c>
      <c r="H695" s="182">
        <f>IF(F695=0,"",ROUND(G695*F695,0))</f>
        <v>54150</v>
      </c>
    </row>
    <row r="696" spans="2:8" x14ac:dyDescent="0.25">
      <c r="B696" s="267">
        <v>2009</v>
      </c>
      <c r="C696" s="829" t="str">
        <f t="shared" si="104"/>
        <v>ACERO DE REFUERZO 420 Mpa</v>
      </c>
      <c r="D696" s="829"/>
      <c r="E696" s="265" t="str">
        <f t="shared" si="105"/>
        <v>Kg</v>
      </c>
      <c r="F696" s="274">
        <v>5</v>
      </c>
      <c r="G696" s="265">
        <f t="shared" si="106"/>
        <v>5355</v>
      </c>
      <c r="H696" s="230">
        <f t="shared" ref="H696:H704" si="107">IF(F696=0,"",ROUND(G696*F696,0))</f>
        <v>26775</v>
      </c>
    </row>
    <row r="697" spans="2:8" x14ac:dyDescent="0.25">
      <c r="B697" s="266">
        <v>2013</v>
      </c>
      <c r="C697" s="824" t="str">
        <f t="shared" si="104"/>
        <v>AGUA</v>
      </c>
      <c r="D697" s="824"/>
      <c r="E697" s="181" t="str">
        <f t="shared" si="105"/>
        <v>L</v>
      </c>
      <c r="F697" s="270">
        <f>180*0.09</f>
        <v>16.2</v>
      </c>
      <c r="G697" s="181">
        <f t="shared" si="106"/>
        <v>100</v>
      </c>
      <c r="H697" s="182">
        <f t="shared" si="107"/>
        <v>1620</v>
      </c>
    </row>
    <row r="698" spans="2:8" x14ac:dyDescent="0.25">
      <c r="B698" s="267">
        <v>2041</v>
      </c>
      <c r="C698" s="829" t="str">
        <f t="shared" si="104"/>
        <v>CEMENTO PÓRTLAND</v>
      </c>
      <c r="D698" s="829"/>
      <c r="E698" s="265" t="str">
        <f t="shared" si="105"/>
        <v>Kg</v>
      </c>
      <c r="F698" s="274">
        <f>350*0.09</f>
        <v>31.5</v>
      </c>
      <c r="G698" s="265">
        <f t="shared" si="106"/>
        <v>800</v>
      </c>
      <c r="H698" s="230">
        <f t="shared" si="107"/>
        <v>25200</v>
      </c>
    </row>
    <row r="699" spans="2:8" x14ac:dyDescent="0.25">
      <c r="B699" s="266">
        <v>2022</v>
      </c>
      <c r="C699" s="824" t="str">
        <f t="shared" si="104"/>
        <v>ARENA</v>
      </c>
      <c r="D699" s="824"/>
      <c r="E699" s="181" t="str">
        <f t="shared" si="105"/>
        <v>m³</v>
      </c>
      <c r="F699" s="270">
        <f>0.56*0.09</f>
        <v>5.04E-2</v>
      </c>
      <c r="G699" s="181">
        <f t="shared" si="106"/>
        <v>90000</v>
      </c>
      <c r="H699" s="182">
        <f t="shared" si="107"/>
        <v>4536</v>
      </c>
    </row>
    <row r="700" spans="2:8" x14ac:dyDescent="0.25">
      <c r="B700" s="267">
        <v>2162</v>
      </c>
      <c r="C700" s="829" t="str">
        <f t="shared" si="104"/>
        <v>TRITURADO</v>
      </c>
      <c r="D700" s="829"/>
      <c r="E700" s="265" t="str">
        <f t="shared" si="105"/>
        <v>m³</v>
      </c>
      <c r="F700" s="274">
        <f>0.84*0.09</f>
        <v>7.5600000000000001E-2</v>
      </c>
      <c r="G700" s="265">
        <f t="shared" si="106"/>
        <v>90000</v>
      </c>
      <c r="H700" s="230">
        <f t="shared" si="107"/>
        <v>6804</v>
      </c>
    </row>
    <row r="701" spans="2:8" x14ac:dyDescent="0.25">
      <c r="B701" s="266">
        <v>2076</v>
      </c>
      <c r="C701" s="824" t="str">
        <f t="shared" si="104"/>
        <v>LADRILLO MACIZO  (6X10X20) CM</v>
      </c>
      <c r="D701" s="824"/>
      <c r="E701" s="181" t="str">
        <f t="shared" si="105"/>
        <v>Und</v>
      </c>
      <c r="F701" s="270">
        <v>100</v>
      </c>
      <c r="G701" s="181">
        <f t="shared" si="106"/>
        <v>1100</v>
      </c>
      <c r="H701" s="182">
        <f t="shared" si="107"/>
        <v>110000</v>
      </c>
    </row>
    <row r="702" spans="2:8" x14ac:dyDescent="0.25">
      <c r="B702" s="267">
        <v>2221</v>
      </c>
      <c r="C702" s="829" t="str">
        <f t="shared" si="104"/>
        <v>TAPA PREFABRICADA 70X70</v>
      </c>
      <c r="D702" s="829"/>
      <c r="E702" s="265" t="str">
        <f t="shared" si="105"/>
        <v>Und</v>
      </c>
      <c r="F702" s="274">
        <v>1</v>
      </c>
      <c r="G702" s="265">
        <f t="shared" si="106"/>
        <v>160500</v>
      </c>
      <c r="H702" s="230">
        <f t="shared" si="107"/>
        <v>160500</v>
      </c>
    </row>
    <row r="703" spans="2:8" x14ac:dyDescent="0.25">
      <c r="B703" s="266"/>
      <c r="C703" s="824" t="str">
        <f t="shared" si="104"/>
        <v/>
      </c>
      <c r="D703" s="824"/>
      <c r="E703" s="181" t="str">
        <f t="shared" si="105"/>
        <v/>
      </c>
      <c r="F703" s="270"/>
      <c r="G703" s="181" t="str">
        <f t="shared" si="106"/>
        <v/>
      </c>
      <c r="H703" s="182" t="str">
        <f t="shared" si="107"/>
        <v/>
      </c>
    </row>
    <row r="704" spans="2:8" x14ac:dyDescent="0.25">
      <c r="B704" s="267"/>
      <c r="C704" s="829" t="str">
        <f t="shared" si="104"/>
        <v/>
      </c>
      <c r="D704" s="829"/>
      <c r="E704" s="265" t="str">
        <f t="shared" si="105"/>
        <v/>
      </c>
      <c r="F704" s="274"/>
      <c r="G704" s="265" t="str">
        <f t="shared" si="106"/>
        <v/>
      </c>
      <c r="H704" s="230" t="str">
        <f t="shared" si="107"/>
        <v/>
      </c>
    </row>
    <row r="705" spans="2:8" x14ac:dyDescent="0.25">
      <c r="B705" s="183"/>
      <c r="C705" s="184"/>
      <c r="D705" s="184"/>
      <c r="E705" s="184"/>
      <c r="F705" s="184"/>
      <c r="G705" s="218" t="s">
        <v>7</v>
      </c>
      <c r="H705" s="223">
        <f>+SUM(H695:H704)</f>
        <v>389585</v>
      </c>
    </row>
    <row r="706" spans="2:8" x14ac:dyDescent="0.25">
      <c r="B706" s="183"/>
      <c r="C706" s="184"/>
      <c r="D706" s="185"/>
      <c r="E706" s="184"/>
      <c r="F706" s="184"/>
      <c r="G706" s="184"/>
      <c r="H706" s="186"/>
    </row>
    <row r="707" spans="2:8" x14ac:dyDescent="0.25">
      <c r="B707" s="825" t="s">
        <v>112</v>
      </c>
      <c r="C707" s="826"/>
      <c r="D707" s="826"/>
      <c r="E707" s="826"/>
      <c r="F707" s="826"/>
      <c r="G707" s="826"/>
      <c r="H707" s="827"/>
    </row>
    <row r="708" spans="2:8" x14ac:dyDescent="0.25">
      <c r="B708" s="224" t="s">
        <v>104</v>
      </c>
      <c r="C708" s="264" t="s">
        <v>105</v>
      </c>
      <c r="D708" s="262" t="s">
        <v>2</v>
      </c>
      <c r="E708" s="262" t="s">
        <v>3</v>
      </c>
      <c r="F708" s="262" t="s">
        <v>113</v>
      </c>
      <c r="G708" s="262" t="s">
        <v>108</v>
      </c>
      <c r="H708" s="263" t="s">
        <v>109</v>
      </c>
    </row>
    <row r="709" spans="2:8" x14ac:dyDescent="0.25">
      <c r="B709" s="266"/>
      <c r="C709" s="261" t="str">
        <f>IF(B709="","",+VLOOKUP(B709,TRANSPORTE,2,TRUE))</f>
        <v/>
      </c>
      <c r="D709" s="261" t="str">
        <f>IF(B709="","",+VLOOKUP(B709,TRANSPORTE,3,TRUE))</f>
        <v/>
      </c>
      <c r="E709" s="270"/>
      <c r="F709" s="270"/>
      <c r="G709" s="181" t="str">
        <f>IF(B709="","",+VLOOKUP(B709,TRANSPORTE,4,TRUE))</f>
        <v/>
      </c>
      <c r="H709" s="182" t="str">
        <f>IF(B709=0,"",ROUND(G709*F709*E709,0))</f>
        <v/>
      </c>
    </row>
    <row r="710" spans="2:8" x14ac:dyDescent="0.25">
      <c r="B710" s="267"/>
      <c r="C710" s="229" t="str">
        <f>IF(B710="","",+VLOOKUP(B710,TRANSPORTE,2,TRUE))</f>
        <v/>
      </c>
      <c r="D710" s="229" t="str">
        <f>IF(B710="","",+VLOOKUP(B710,TRANSPORTE,3,TRUE))</f>
        <v/>
      </c>
      <c r="E710" s="271"/>
      <c r="F710" s="271"/>
      <c r="G710" s="265" t="str">
        <f>IF(B710="","",+VLOOKUP(B710,TRANSPORTE,4,TRUE))</f>
        <v/>
      </c>
      <c r="H710" s="230" t="str">
        <f>IF(B710=0,"",ROUND(G710*F710*E710,0))</f>
        <v/>
      </c>
    </row>
    <row r="711" spans="2:8" x14ac:dyDescent="0.25">
      <c r="B711" s="183"/>
      <c r="C711" s="828"/>
      <c r="D711" s="828"/>
      <c r="E711" s="187"/>
      <c r="F711" s="187"/>
      <c r="G711" s="218" t="s">
        <v>7</v>
      </c>
      <c r="H711" s="223">
        <f>+SUM(H709:H710)</f>
        <v>0</v>
      </c>
    </row>
    <row r="712" spans="2:8" x14ac:dyDescent="0.25">
      <c r="B712" s="183"/>
      <c r="C712" s="828"/>
      <c r="D712" s="828"/>
      <c r="E712" s="187"/>
      <c r="F712" s="187"/>
      <c r="G712" s="187"/>
      <c r="H712" s="188"/>
    </row>
    <row r="713" spans="2:8" x14ac:dyDescent="0.25">
      <c r="B713" s="825" t="s">
        <v>114</v>
      </c>
      <c r="C713" s="826"/>
      <c r="D713" s="826"/>
      <c r="E713" s="826"/>
      <c r="F713" s="826"/>
      <c r="G713" s="826"/>
      <c r="H713" s="827"/>
    </row>
    <row r="714" spans="2:8" x14ac:dyDescent="0.25">
      <c r="B714" s="217" t="s">
        <v>105</v>
      </c>
      <c r="C714" s="218" t="s">
        <v>380</v>
      </c>
      <c r="D714" s="218" t="s">
        <v>111</v>
      </c>
      <c r="E714" s="218" t="s">
        <v>115</v>
      </c>
      <c r="F714" s="218" t="s">
        <v>116</v>
      </c>
      <c r="G714" s="218" t="s">
        <v>107</v>
      </c>
      <c r="H714" s="225" t="s">
        <v>109</v>
      </c>
    </row>
    <row r="715" spans="2:8" x14ac:dyDescent="0.25">
      <c r="B715" s="266">
        <v>4004</v>
      </c>
      <c r="C715" s="261" t="str">
        <f>IF(B715="","",+VLOOKUP(B715,MO,2,TRUE))</f>
        <v>AYUDANTE</v>
      </c>
      <c r="D715" s="272">
        <v>2</v>
      </c>
      <c r="E715" s="257">
        <f>IF(B715="","",+VLOOKUP(B715,MO,4,TRUE))</f>
        <v>54107</v>
      </c>
      <c r="F715" s="257">
        <f>IF(B715="","",+ROUND(E715*D715*1.8,0))</f>
        <v>194785</v>
      </c>
      <c r="G715" s="276">
        <v>0.4</v>
      </c>
      <c r="H715" s="259">
        <f>IF(B715=0,"",+IF(ROUND(F715/G715,0)&lt;1,+ROUND(F715/G715,0),ROUND(F715/G715,0)))</f>
        <v>486963</v>
      </c>
    </row>
    <row r="716" spans="2:8" x14ac:dyDescent="0.25">
      <c r="B716" s="267">
        <v>4003</v>
      </c>
      <c r="C716" s="229" t="str">
        <f>IF(B716="","",+VLOOKUP(B716,MO,2,TRUE))</f>
        <v>OFICIAL</v>
      </c>
      <c r="D716" s="271">
        <v>1</v>
      </c>
      <c r="E716" s="258">
        <f>IF(B716="","",+VLOOKUP(B716,MO,4,TRUE))</f>
        <v>81161</v>
      </c>
      <c r="F716" s="258">
        <f>IF(B716="","",+ROUND(E716*D716*1.8,0))</f>
        <v>146090</v>
      </c>
      <c r="G716" s="280">
        <f>+G715</f>
        <v>0.4</v>
      </c>
      <c r="H716" s="260">
        <f>IF(B716=0,"",+IF(ROUND(F716/G716,0)&lt;1,+ROUND(F716/G716,0),ROUND(F716/G716,0)))</f>
        <v>365225</v>
      </c>
    </row>
    <row r="717" spans="2:8" x14ac:dyDescent="0.25">
      <c r="B717" s="266"/>
      <c r="C717" s="261" t="str">
        <f>IF(B717="","",+VLOOKUP(B717,MO,2,TRUE))</f>
        <v/>
      </c>
      <c r="D717" s="272"/>
      <c r="E717" s="257" t="str">
        <f>IF(B717="","",+VLOOKUP(B717,MO,4,TRUE))</f>
        <v/>
      </c>
      <c r="F717" s="257" t="str">
        <f>IF(B717="","",+ROUND(E717*D717*1.8,0))</f>
        <v/>
      </c>
      <c r="G717" s="273"/>
      <c r="H717" s="259" t="str">
        <f>IF(B717=0,"",+IF(ROUND(F717/G717,0)&lt;1,+ROUND(F717/G717,0),ROUND(F717/G717,0)))</f>
        <v/>
      </c>
    </row>
    <row r="718" spans="2:8" x14ac:dyDescent="0.25">
      <c r="B718" s="183"/>
      <c r="C718" s="184"/>
      <c r="D718" s="184"/>
      <c r="E718" s="187"/>
      <c r="F718" s="184"/>
      <c r="G718" s="218" t="s">
        <v>7</v>
      </c>
      <c r="H718" s="222">
        <f>+SUM(H715:H717)</f>
        <v>852188</v>
      </c>
    </row>
    <row r="719" spans="2:8" x14ac:dyDescent="0.25">
      <c r="B719" s="183"/>
      <c r="C719" s="184"/>
      <c r="D719" s="184"/>
      <c r="E719" s="189"/>
      <c r="F719" s="184"/>
      <c r="G719" s="184"/>
      <c r="H719" s="190"/>
    </row>
    <row r="720" spans="2:8" x14ac:dyDescent="0.25">
      <c r="B720" s="204"/>
      <c r="C720" s="205"/>
      <c r="D720" s="205"/>
      <c r="E720" s="206" t="s">
        <v>117</v>
      </c>
      <c r="F720" s="205"/>
      <c r="G720" s="207"/>
      <c r="H720" s="226">
        <f>+ROUND(H718+H711+H705+H691,0)</f>
        <v>1326992</v>
      </c>
    </row>
    <row r="721" spans="2:8" x14ac:dyDescent="0.25">
      <c r="B721" s="208"/>
      <c r="C721" s="209"/>
      <c r="D721" s="210"/>
      <c r="E721" s="211" t="s">
        <v>118</v>
      </c>
      <c r="F721" s="211"/>
      <c r="G721" s="212">
        <v>0.36</v>
      </c>
      <c r="H721" s="227">
        <f>+ROUND(H720*G721,0)</f>
        <v>477717</v>
      </c>
    </row>
    <row r="722" spans="2:8" x14ac:dyDescent="0.25">
      <c r="B722" s="213"/>
      <c r="C722" s="214"/>
      <c r="D722" s="214"/>
      <c r="E722" s="215" t="s">
        <v>119</v>
      </c>
      <c r="F722" s="214"/>
      <c r="G722" s="216"/>
      <c r="H722" s="228">
        <f>+H721+H720</f>
        <v>1804709</v>
      </c>
    </row>
    <row r="723" spans="2:8" x14ac:dyDescent="0.25">
      <c r="B723" s="197" t="s">
        <v>135</v>
      </c>
      <c r="C723" s="184"/>
      <c r="D723" s="184"/>
      <c r="E723" s="196" t="s">
        <v>136</v>
      </c>
      <c r="F723" s="184"/>
      <c r="G723" s="184"/>
      <c r="H723" s="190"/>
    </row>
    <row r="724" spans="2:8" x14ac:dyDescent="0.25">
      <c r="B724" s="667"/>
      <c r="C724" s="668"/>
      <c r="D724" s="195"/>
      <c r="E724" s="668"/>
      <c r="F724" s="668"/>
      <c r="G724" s="668"/>
      <c r="H724" s="669"/>
    </row>
    <row r="725" spans="2:8" x14ac:dyDescent="0.25">
      <c r="B725" s="667" t="str">
        <f>+PRESENTACION!$C$9</f>
        <v>WILSON ESNEYDER SIERRA MAYORGA</v>
      </c>
      <c r="C725" s="668"/>
      <c r="D725" s="195"/>
      <c r="E725" s="668" t="str">
        <f>+PRESENTACION!$C$11</f>
        <v>DIANA MARGARITA CORZO</v>
      </c>
      <c r="F725" s="668"/>
      <c r="G725" s="668"/>
      <c r="H725" s="669"/>
    </row>
    <row r="726" spans="2:8" x14ac:dyDescent="0.25">
      <c r="B726" s="667" t="str">
        <f>+PRESENTACION!$C$10</f>
        <v>AUXILIAR DE INGENIERIA</v>
      </c>
      <c r="C726" s="668"/>
      <c r="D726" s="195"/>
      <c r="E726" s="668" t="str">
        <f>+PRESENTACION!$C$12</f>
        <v>SECRETARIA DE PLANEACION E INFRAESTRUCTURA</v>
      </c>
      <c r="F726" s="668"/>
      <c r="G726" s="668"/>
      <c r="H726" s="669"/>
    </row>
    <row r="727" spans="2:8" ht="16.5" thickBot="1" x14ac:dyDescent="0.3">
      <c r="B727" s="191"/>
      <c r="C727" s="192"/>
      <c r="D727" s="192"/>
      <c r="E727" s="192"/>
      <c r="F727" s="192"/>
      <c r="G727" s="192"/>
      <c r="H727" s="193"/>
    </row>
    <row r="729" spans="2:8" ht="16.5" thickBot="1" x14ac:dyDescent="0.3"/>
    <row r="730" spans="2:8" x14ac:dyDescent="0.25">
      <c r="B730" s="845" t="s">
        <v>96</v>
      </c>
      <c r="C730" s="846"/>
      <c r="D730" s="846"/>
      <c r="E730" s="846"/>
      <c r="F730" s="846"/>
      <c r="G730" s="846"/>
      <c r="H730" s="847"/>
    </row>
    <row r="731" spans="2:8" x14ac:dyDescent="0.25">
      <c r="B731" s="198" t="s">
        <v>97</v>
      </c>
      <c r="C731" s="848" t="str">
        <f>+PRESENTACION!$C$2</f>
        <v>MUNICIPIO DE SAN VICENTE DE CHUCURI</v>
      </c>
      <c r="D731" s="848"/>
      <c r="E731" s="848"/>
      <c r="F731" s="848"/>
      <c r="G731" s="848"/>
      <c r="H731" s="849"/>
    </row>
    <row r="732" spans="2:8" x14ac:dyDescent="0.25">
      <c r="B732" s="199" t="s">
        <v>98</v>
      </c>
      <c r="C732" s="850">
        <f>+PRESENTACION!$C$6</f>
        <v>45848</v>
      </c>
      <c r="D732" s="851"/>
      <c r="E732" s="851"/>
      <c r="F732" s="851"/>
      <c r="G732" s="851"/>
      <c r="H732" s="852"/>
    </row>
    <row r="733" spans="2:8" x14ac:dyDescent="0.25">
      <c r="B733" s="853" t="s">
        <v>99</v>
      </c>
      <c r="C733" s="854" t="str">
        <f>+PRESENTACION!$C$4</f>
        <v>ADECUACION DEL POLIDEPORTIVO ESCUELA EL LEON DEL MUNICIPIO DE SAN VICENTE DE CHUCURI</v>
      </c>
      <c r="D733" s="855"/>
      <c r="E733" s="855"/>
      <c r="F733" s="855"/>
      <c r="G733" s="855"/>
      <c r="H733" s="856"/>
    </row>
    <row r="734" spans="2:8" x14ac:dyDescent="0.25">
      <c r="B734" s="853"/>
      <c r="C734" s="855"/>
      <c r="D734" s="855"/>
      <c r="E734" s="855"/>
      <c r="F734" s="855"/>
      <c r="G734" s="855"/>
      <c r="H734" s="856"/>
    </row>
    <row r="735" spans="2:8" x14ac:dyDescent="0.25">
      <c r="B735" s="199" t="s">
        <v>100</v>
      </c>
      <c r="C735" s="200">
        <f>+PRESUPUESTO!$B$34</f>
        <v>7</v>
      </c>
      <c r="D735" s="834" t="str">
        <f>+PRESUPUESTO!$C$34</f>
        <v>INSTALACIONES HIDROSANITARIAS</v>
      </c>
      <c r="E735" s="835"/>
      <c r="F735" s="835"/>
      <c r="G735" s="835"/>
      <c r="H735" s="836"/>
    </row>
    <row r="736" spans="2:8" x14ac:dyDescent="0.25">
      <c r="B736" s="837" t="s">
        <v>101</v>
      </c>
      <c r="C736" s="839" t="e">
        <f>+PRESUPUESTO!#REF!</f>
        <v>#REF!</v>
      </c>
      <c r="D736" s="840"/>
      <c r="E736" s="840"/>
      <c r="F736" s="841"/>
      <c r="G736" s="203" t="s">
        <v>102</v>
      </c>
      <c r="H736" s="201" t="e">
        <f>+PRESUPUESTO!#REF!</f>
        <v>#REF!</v>
      </c>
    </row>
    <row r="737" spans="2:8" x14ac:dyDescent="0.25">
      <c r="B737" s="838"/>
      <c r="C737" s="842" t="e">
        <f>+PRESUPUESTO!#REF!</f>
        <v>#REF!</v>
      </c>
      <c r="D737" s="843"/>
      <c r="E737" s="843"/>
      <c r="F737" s="843"/>
      <c r="G737" s="843"/>
      <c r="H737" s="844"/>
    </row>
    <row r="738" spans="2:8" x14ac:dyDescent="0.25">
      <c r="B738" s="176"/>
      <c r="C738" s="177"/>
      <c r="D738" s="177"/>
      <c r="E738" s="177"/>
      <c r="F738" s="177"/>
      <c r="G738" s="177"/>
      <c r="H738" s="178"/>
    </row>
    <row r="739" spans="2:8" x14ac:dyDescent="0.25">
      <c r="B739" s="825" t="s">
        <v>103</v>
      </c>
      <c r="C739" s="826"/>
      <c r="D739" s="826"/>
      <c r="E739" s="826"/>
      <c r="F739" s="826"/>
      <c r="G739" s="826"/>
      <c r="H739" s="827"/>
    </row>
    <row r="740" spans="2:8" x14ac:dyDescent="0.25">
      <c r="B740" s="217" t="s">
        <v>104</v>
      </c>
      <c r="C740" s="830" t="s">
        <v>105</v>
      </c>
      <c r="D740" s="831"/>
      <c r="E740" s="218" t="s">
        <v>106</v>
      </c>
      <c r="F740" s="202" t="s">
        <v>107</v>
      </c>
      <c r="G740" s="218" t="s">
        <v>108</v>
      </c>
      <c r="H740" s="219" t="s">
        <v>109</v>
      </c>
    </row>
    <row r="741" spans="2:8" x14ac:dyDescent="0.25">
      <c r="B741" s="266"/>
      <c r="C741" s="832" t="str">
        <f t="shared" ref="C741:C746" si="108">IF(B741="","",+VLOOKUP(B741,MATERIALES,2,TRUE))</f>
        <v/>
      </c>
      <c r="D741" s="833"/>
      <c r="E741" s="179" t="str">
        <f t="shared" ref="E741:E746" si="109">IF(B741="","",+VLOOKUP(B741,MATERIALES,3,TRUE))</f>
        <v/>
      </c>
      <c r="F741" s="268"/>
      <c r="G741" s="180" t="str">
        <f t="shared" ref="G741:G746" si="110">IF(B741="","",+VLOOKUP(B741,MATERIALES,4,TRUE))</f>
        <v/>
      </c>
      <c r="H741" s="259" t="str">
        <f t="shared" ref="H741:H746" si="111">IF(F741=0,"",+IF(ROUND(G741/F741,0)&lt;1,+ROUND(G741*F741,0),ROUND(G741/F741,0)))</f>
        <v/>
      </c>
    </row>
    <row r="742" spans="2:8" x14ac:dyDescent="0.25">
      <c r="B742" s="267"/>
      <c r="C742" s="829" t="str">
        <f t="shared" si="108"/>
        <v/>
      </c>
      <c r="D742" s="829"/>
      <c r="E742" s="220" t="str">
        <f t="shared" si="109"/>
        <v/>
      </c>
      <c r="F742" s="269"/>
      <c r="G742" s="221" t="str">
        <f t="shared" si="110"/>
        <v/>
      </c>
      <c r="H742" s="260" t="str">
        <f t="shared" si="111"/>
        <v/>
      </c>
    </row>
    <row r="743" spans="2:8" x14ac:dyDescent="0.25">
      <c r="B743" s="266"/>
      <c r="C743" s="832" t="str">
        <f t="shared" si="108"/>
        <v/>
      </c>
      <c r="D743" s="833"/>
      <c r="E743" s="179" t="str">
        <f t="shared" si="109"/>
        <v/>
      </c>
      <c r="F743" s="268"/>
      <c r="G743" s="180" t="str">
        <f t="shared" si="110"/>
        <v/>
      </c>
      <c r="H743" s="259" t="str">
        <f t="shared" si="111"/>
        <v/>
      </c>
    </row>
    <row r="744" spans="2:8" x14ac:dyDescent="0.25">
      <c r="B744" s="267"/>
      <c r="C744" s="829" t="str">
        <f t="shared" si="108"/>
        <v/>
      </c>
      <c r="D744" s="829"/>
      <c r="E744" s="220" t="str">
        <f t="shared" si="109"/>
        <v/>
      </c>
      <c r="F744" s="269"/>
      <c r="G744" s="221" t="str">
        <f t="shared" si="110"/>
        <v/>
      </c>
      <c r="H744" s="260" t="str">
        <f t="shared" si="111"/>
        <v/>
      </c>
    </row>
    <row r="745" spans="2:8" x14ac:dyDescent="0.25">
      <c r="B745" s="266"/>
      <c r="C745" s="832" t="str">
        <f t="shared" si="108"/>
        <v/>
      </c>
      <c r="D745" s="833"/>
      <c r="E745" s="179" t="str">
        <f t="shared" si="109"/>
        <v/>
      </c>
      <c r="F745" s="268"/>
      <c r="G745" s="180" t="str">
        <f t="shared" si="110"/>
        <v/>
      </c>
      <c r="H745" s="259" t="str">
        <f t="shared" si="111"/>
        <v/>
      </c>
    </row>
    <row r="746" spans="2:8" x14ac:dyDescent="0.25">
      <c r="B746" s="267">
        <v>1019</v>
      </c>
      <c r="C746" s="829" t="str">
        <f t="shared" si="108"/>
        <v xml:space="preserve">HERRAMIENTA MENOR </v>
      </c>
      <c r="D746" s="829"/>
      <c r="E746" s="220" t="str">
        <f t="shared" si="109"/>
        <v>%</v>
      </c>
      <c r="F746" s="269">
        <f>+H774</f>
        <v>535660</v>
      </c>
      <c r="G746" s="275">
        <f t="shared" si="110"/>
        <v>0.1</v>
      </c>
      <c r="H746" s="260">
        <f t="shared" si="111"/>
        <v>53566</v>
      </c>
    </row>
    <row r="747" spans="2:8" x14ac:dyDescent="0.25">
      <c r="B747" s="183"/>
      <c r="C747" s="184"/>
      <c r="D747" s="184"/>
      <c r="E747" s="184"/>
      <c r="F747" s="184"/>
      <c r="G747" s="218" t="s">
        <v>7</v>
      </c>
      <c r="H747" s="222">
        <f>+SUM(H741:H746)</f>
        <v>53566</v>
      </c>
    </row>
    <row r="748" spans="2:8" x14ac:dyDescent="0.25">
      <c r="B748" s="183"/>
      <c r="C748" s="184"/>
      <c r="D748" s="185"/>
      <c r="E748" s="184"/>
      <c r="F748" s="184"/>
      <c r="G748" s="184"/>
      <c r="H748" s="186"/>
    </row>
    <row r="749" spans="2:8" x14ac:dyDescent="0.25">
      <c r="B749" s="825" t="s">
        <v>110</v>
      </c>
      <c r="C749" s="826"/>
      <c r="D749" s="826"/>
      <c r="E749" s="826"/>
      <c r="F749" s="826"/>
      <c r="G749" s="826"/>
      <c r="H749" s="827"/>
    </row>
    <row r="750" spans="2:8" x14ac:dyDescent="0.25">
      <c r="B750" s="217" t="s">
        <v>104</v>
      </c>
      <c r="C750" s="830" t="s">
        <v>105</v>
      </c>
      <c r="D750" s="831"/>
      <c r="E750" s="218" t="s">
        <v>106</v>
      </c>
      <c r="F750" s="218" t="s">
        <v>111</v>
      </c>
      <c r="G750" s="218" t="s">
        <v>108</v>
      </c>
      <c r="H750" s="222" t="s">
        <v>109</v>
      </c>
    </row>
    <row r="751" spans="2:8" x14ac:dyDescent="0.25">
      <c r="B751" s="266">
        <v>2085</v>
      </c>
      <c r="C751" s="824" t="str">
        <f t="shared" ref="C751:C760" si="112">IF(B751="","",+VLOOKUP(B751,INSUMOS,2,TRUE))</f>
        <v>LIMPIADOR PVC</v>
      </c>
      <c r="D751" s="824"/>
      <c r="E751" s="181" t="str">
        <f t="shared" ref="E751:E760" si="113">IF(B751="","",+VLOOKUP(B751,INSUMOS,3,TRUE))</f>
        <v>1/4 Galon</v>
      </c>
      <c r="F751" s="270">
        <v>0.01</v>
      </c>
      <c r="G751" s="181">
        <f t="shared" ref="G751:G760" si="114">IF(B751="","",+VLOOKUP(B751,INSUMOS,4,TRUE))</f>
        <v>53550</v>
      </c>
      <c r="H751" s="182">
        <f>IF(F751=0,"",ROUND(G751*F751,0))</f>
        <v>536</v>
      </c>
    </row>
    <row r="752" spans="2:8" x14ac:dyDescent="0.25">
      <c r="B752" s="267">
        <v>2150</v>
      </c>
      <c r="C752" s="829" t="str">
        <f t="shared" si="112"/>
        <v>SOLDADURA LIQUIDA PVC</v>
      </c>
      <c r="D752" s="829"/>
      <c r="E752" s="265" t="str">
        <f t="shared" si="113"/>
        <v>1/4 Galon</v>
      </c>
      <c r="F752" s="274">
        <v>0.01</v>
      </c>
      <c r="G752" s="265">
        <f t="shared" si="114"/>
        <v>113050</v>
      </c>
      <c r="H752" s="230">
        <f t="shared" ref="H752:H760" si="115">IF(F752=0,"",ROUND(G752*F752,0))</f>
        <v>1131</v>
      </c>
    </row>
    <row r="753" spans="2:8" x14ac:dyDescent="0.25">
      <c r="B753" s="266">
        <v>2153</v>
      </c>
      <c r="C753" s="824" t="str">
        <f t="shared" si="112"/>
        <v>TANQUE PLASTICO DE 5000 LTS</v>
      </c>
      <c r="D753" s="824"/>
      <c r="E753" s="181" t="str">
        <f t="shared" si="113"/>
        <v>Und</v>
      </c>
      <c r="F753" s="270">
        <v>1</v>
      </c>
      <c r="G753" s="181">
        <f t="shared" si="114"/>
        <v>5500000</v>
      </c>
      <c r="H753" s="182">
        <f t="shared" si="115"/>
        <v>5500000</v>
      </c>
    </row>
    <row r="754" spans="2:8" x14ac:dyDescent="0.25">
      <c r="B754" s="267">
        <v>2049</v>
      </c>
      <c r="C754" s="829" t="str">
        <f t="shared" si="112"/>
        <v xml:space="preserve">CINTA TEFLON </v>
      </c>
      <c r="D754" s="829"/>
      <c r="E754" s="265" t="str">
        <f t="shared" si="113"/>
        <v>m</v>
      </c>
      <c r="F754" s="274">
        <v>1</v>
      </c>
      <c r="G754" s="265">
        <f t="shared" si="114"/>
        <v>480</v>
      </c>
      <c r="H754" s="230">
        <f t="shared" si="115"/>
        <v>480</v>
      </c>
    </row>
    <row r="755" spans="2:8" x14ac:dyDescent="0.25">
      <c r="B755" s="266">
        <v>2007</v>
      </c>
      <c r="C755" s="824" t="str">
        <f t="shared" si="112"/>
        <v>ACCESORIOS DE FIJACION</v>
      </c>
      <c r="D755" s="824"/>
      <c r="E755" s="181" t="str">
        <f t="shared" si="113"/>
        <v>Und</v>
      </c>
      <c r="F755" s="270">
        <v>1</v>
      </c>
      <c r="G755" s="181">
        <f t="shared" si="114"/>
        <v>185400</v>
      </c>
      <c r="H755" s="182">
        <f t="shared" si="115"/>
        <v>185400</v>
      </c>
    </row>
    <row r="756" spans="2:8" x14ac:dyDescent="0.25">
      <c r="B756" s="267"/>
      <c r="C756" s="829" t="str">
        <f t="shared" si="112"/>
        <v/>
      </c>
      <c r="D756" s="829"/>
      <c r="E756" s="265" t="str">
        <f t="shared" si="113"/>
        <v/>
      </c>
      <c r="F756" s="274"/>
      <c r="G756" s="265" t="str">
        <f t="shared" si="114"/>
        <v/>
      </c>
      <c r="H756" s="230" t="str">
        <f t="shared" si="115"/>
        <v/>
      </c>
    </row>
    <row r="757" spans="2:8" x14ac:dyDescent="0.25">
      <c r="B757" s="266"/>
      <c r="C757" s="824" t="str">
        <f t="shared" si="112"/>
        <v/>
      </c>
      <c r="D757" s="824"/>
      <c r="E757" s="181" t="str">
        <f t="shared" si="113"/>
        <v/>
      </c>
      <c r="F757" s="270"/>
      <c r="G757" s="181" t="str">
        <f t="shared" si="114"/>
        <v/>
      </c>
      <c r="H757" s="182" t="str">
        <f t="shared" si="115"/>
        <v/>
      </c>
    </row>
    <row r="758" spans="2:8" x14ac:dyDescent="0.25">
      <c r="B758" s="267"/>
      <c r="C758" s="829" t="str">
        <f t="shared" si="112"/>
        <v/>
      </c>
      <c r="D758" s="829"/>
      <c r="E758" s="265" t="str">
        <f t="shared" si="113"/>
        <v/>
      </c>
      <c r="F758" s="274"/>
      <c r="G758" s="265" t="str">
        <f t="shared" si="114"/>
        <v/>
      </c>
      <c r="H758" s="230" t="str">
        <f t="shared" si="115"/>
        <v/>
      </c>
    </row>
    <row r="759" spans="2:8" x14ac:dyDescent="0.25">
      <c r="B759" s="266"/>
      <c r="C759" s="824" t="str">
        <f t="shared" si="112"/>
        <v/>
      </c>
      <c r="D759" s="824"/>
      <c r="E759" s="181" t="str">
        <f t="shared" si="113"/>
        <v/>
      </c>
      <c r="F759" s="270"/>
      <c r="G759" s="181" t="str">
        <f t="shared" si="114"/>
        <v/>
      </c>
      <c r="H759" s="182" t="str">
        <f t="shared" si="115"/>
        <v/>
      </c>
    </row>
    <row r="760" spans="2:8" x14ac:dyDescent="0.25">
      <c r="B760" s="267"/>
      <c r="C760" s="829" t="str">
        <f t="shared" si="112"/>
        <v/>
      </c>
      <c r="D760" s="829"/>
      <c r="E760" s="265" t="str">
        <f t="shared" si="113"/>
        <v/>
      </c>
      <c r="F760" s="274"/>
      <c r="G760" s="265" t="str">
        <f t="shared" si="114"/>
        <v/>
      </c>
      <c r="H760" s="230" t="str">
        <f t="shared" si="115"/>
        <v/>
      </c>
    </row>
    <row r="761" spans="2:8" x14ac:dyDescent="0.25">
      <c r="B761" s="183"/>
      <c r="C761" s="184"/>
      <c r="D761" s="184"/>
      <c r="E761" s="184"/>
      <c r="F761" s="184"/>
      <c r="G761" s="218" t="s">
        <v>7</v>
      </c>
      <c r="H761" s="223">
        <f>+SUM(H751:H760)</f>
        <v>5687547</v>
      </c>
    </row>
    <row r="762" spans="2:8" x14ac:dyDescent="0.25">
      <c r="B762" s="183"/>
      <c r="C762" s="184"/>
      <c r="D762" s="185"/>
      <c r="E762" s="184"/>
      <c r="F762" s="184"/>
      <c r="G762" s="184"/>
      <c r="H762" s="186"/>
    </row>
    <row r="763" spans="2:8" x14ac:dyDescent="0.25">
      <c r="B763" s="825" t="s">
        <v>112</v>
      </c>
      <c r="C763" s="826"/>
      <c r="D763" s="826"/>
      <c r="E763" s="826"/>
      <c r="F763" s="826"/>
      <c r="G763" s="826"/>
      <c r="H763" s="827"/>
    </row>
    <row r="764" spans="2:8" x14ac:dyDescent="0.25">
      <c r="B764" s="224" t="s">
        <v>104</v>
      </c>
      <c r="C764" s="264" t="s">
        <v>105</v>
      </c>
      <c r="D764" s="262" t="s">
        <v>2</v>
      </c>
      <c r="E764" s="262" t="s">
        <v>3</v>
      </c>
      <c r="F764" s="262" t="s">
        <v>113</v>
      </c>
      <c r="G764" s="262" t="s">
        <v>108</v>
      </c>
      <c r="H764" s="263" t="s">
        <v>109</v>
      </c>
    </row>
    <row r="765" spans="2:8" x14ac:dyDescent="0.25">
      <c r="B765" s="266"/>
      <c r="C765" s="261" t="str">
        <f>IF(B765="","",+VLOOKUP(B765,TRANSPORTE,2,TRUE))</f>
        <v/>
      </c>
      <c r="D765" s="261" t="str">
        <f>IF(B765="","",+VLOOKUP(B765,TRANSPORTE,3,TRUE))</f>
        <v/>
      </c>
      <c r="E765" s="270"/>
      <c r="F765" s="270"/>
      <c r="G765" s="181" t="str">
        <f>IF(B765="","",+VLOOKUP(B765,TRANSPORTE,4,TRUE))</f>
        <v/>
      </c>
      <c r="H765" s="182" t="str">
        <f>IF(B765=0,"",ROUND(G765*F765*E765,0))</f>
        <v/>
      </c>
    </row>
    <row r="766" spans="2:8" x14ac:dyDescent="0.25">
      <c r="B766" s="267"/>
      <c r="C766" s="229" t="str">
        <f>IF(B766="","",+VLOOKUP(B766,TRANSPORTE,2,TRUE))</f>
        <v/>
      </c>
      <c r="D766" s="229" t="str">
        <f>IF(B766="","",+VLOOKUP(B766,TRANSPORTE,3,TRUE))</f>
        <v/>
      </c>
      <c r="E766" s="271"/>
      <c r="F766" s="271"/>
      <c r="G766" s="265" t="str">
        <f>IF(B766="","",+VLOOKUP(B766,TRANSPORTE,4,TRUE))</f>
        <v/>
      </c>
      <c r="H766" s="230" t="str">
        <f>IF(B766=0,"",ROUND(G766*F766*E766,0))</f>
        <v/>
      </c>
    </row>
    <row r="767" spans="2:8" x14ac:dyDescent="0.25">
      <c r="B767" s="183"/>
      <c r="C767" s="828"/>
      <c r="D767" s="828"/>
      <c r="E767" s="187"/>
      <c r="F767" s="187"/>
      <c r="G767" s="218" t="s">
        <v>7</v>
      </c>
      <c r="H767" s="223">
        <f>+SUM(H765:H766)</f>
        <v>0</v>
      </c>
    </row>
    <row r="768" spans="2:8" x14ac:dyDescent="0.25">
      <c r="B768" s="183"/>
      <c r="C768" s="828"/>
      <c r="D768" s="828"/>
      <c r="E768" s="187"/>
      <c r="F768" s="187"/>
      <c r="G768" s="187"/>
      <c r="H768" s="188"/>
    </row>
    <row r="769" spans="2:8" x14ac:dyDescent="0.25">
      <c r="B769" s="825" t="s">
        <v>114</v>
      </c>
      <c r="C769" s="826"/>
      <c r="D769" s="826"/>
      <c r="E769" s="826"/>
      <c r="F769" s="826"/>
      <c r="G769" s="826"/>
      <c r="H769" s="827"/>
    </row>
    <row r="770" spans="2:8" x14ac:dyDescent="0.25">
      <c r="B770" s="217" t="s">
        <v>105</v>
      </c>
      <c r="C770" s="218" t="s">
        <v>380</v>
      </c>
      <c r="D770" s="218" t="s">
        <v>111</v>
      </c>
      <c r="E770" s="218" t="s">
        <v>115</v>
      </c>
      <c r="F770" s="218" t="s">
        <v>116</v>
      </c>
      <c r="G770" s="218" t="s">
        <v>107</v>
      </c>
      <c r="H770" s="225" t="s">
        <v>109</v>
      </c>
    </row>
    <row r="771" spans="2:8" x14ac:dyDescent="0.25">
      <c r="B771" s="266">
        <v>4004</v>
      </c>
      <c r="C771" s="261" t="str">
        <f>IF(B771="","",+VLOOKUP(B771,MO,2,TRUE))</f>
        <v>AYUDANTE</v>
      </c>
      <c r="D771" s="272">
        <v>4</v>
      </c>
      <c r="E771" s="257">
        <f>IF(B771="","",+VLOOKUP(B771,MO,4,TRUE))</f>
        <v>54107</v>
      </c>
      <c r="F771" s="257">
        <f>IF(B771="","",+ROUND(E771*D771*1.8,0))</f>
        <v>389570</v>
      </c>
      <c r="G771" s="276">
        <v>1</v>
      </c>
      <c r="H771" s="259">
        <f>IF(B771=0,"",+IF(ROUND(F771/G771,0)&lt;1,+ROUND(F771/G771,0),ROUND(F771/G771,0)))</f>
        <v>389570</v>
      </c>
    </row>
    <row r="772" spans="2:8" x14ac:dyDescent="0.25">
      <c r="B772" s="267">
        <v>4003</v>
      </c>
      <c r="C772" s="229" t="str">
        <f>IF(B772="","",+VLOOKUP(B772,MO,2,TRUE))</f>
        <v>OFICIAL</v>
      </c>
      <c r="D772" s="271">
        <v>1</v>
      </c>
      <c r="E772" s="258">
        <f>IF(B772="","",+VLOOKUP(B772,MO,4,TRUE))</f>
        <v>81161</v>
      </c>
      <c r="F772" s="258">
        <f>IF(B772="","",+ROUND(E772*D772*1.8,0))</f>
        <v>146090</v>
      </c>
      <c r="G772" s="280">
        <f>+G771</f>
        <v>1</v>
      </c>
      <c r="H772" s="260">
        <f>IF(B772=0,"",+IF(ROUND(F772/G772,0)&lt;1,+ROUND(F772/G772,0),ROUND(F772/G772,0)))</f>
        <v>146090</v>
      </c>
    </row>
    <row r="773" spans="2:8" x14ac:dyDescent="0.25">
      <c r="B773" s="266"/>
      <c r="C773" s="261" t="str">
        <f>IF(B773="","",+VLOOKUP(B773,MO,2,TRUE))</f>
        <v/>
      </c>
      <c r="D773" s="272"/>
      <c r="E773" s="257" t="str">
        <f>IF(B773="","",+VLOOKUP(B773,MO,4,TRUE))</f>
        <v/>
      </c>
      <c r="F773" s="257" t="str">
        <f>IF(B773="","",+ROUND(E773*D773*1.8,0))</f>
        <v/>
      </c>
      <c r="G773" s="273"/>
      <c r="H773" s="259" t="str">
        <f>IF(B773=0,"",+IF(ROUND(F773/G773,0)&lt;1,+ROUND(F773/G773,0),ROUND(F773/G773,0)))</f>
        <v/>
      </c>
    </row>
    <row r="774" spans="2:8" x14ac:dyDescent="0.25">
      <c r="B774" s="183"/>
      <c r="C774" s="184"/>
      <c r="D774" s="184"/>
      <c r="E774" s="187"/>
      <c r="F774" s="184"/>
      <c r="G774" s="218" t="s">
        <v>7</v>
      </c>
      <c r="H774" s="222">
        <f>+SUM(H771:H773)</f>
        <v>535660</v>
      </c>
    </row>
    <row r="775" spans="2:8" x14ac:dyDescent="0.25">
      <c r="B775" s="183"/>
      <c r="C775" s="184"/>
      <c r="D775" s="184"/>
      <c r="E775" s="189"/>
      <c r="F775" s="184"/>
      <c r="G775" s="184"/>
      <c r="H775" s="190"/>
    </row>
    <row r="776" spans="2:8" x14ac:dyDescent="0.25">
      <c r="B776" s="204"/>
      <c r="C776" s="205"/>
      <c r="D776" s="205"/>
      <c r="E776" s="206" t="s">
        <v>117</v>
      </c>
      <c r="F776" s="205"/>
      <c r="G776" s="207"/>
      <c r="H776" s="226">
        <f>+ROUND(H774+H767+H761+H747,0)</f>
        <v>6276773</v>
      </c>
    </row>
    <row r="777" spans="2:8" x14ac:dyDescent="0.25">
      <c r="B777" s="208"/>
      <c r="C777" s="209"/>
      <c r="D777" s="210"/>
      <c r="E777" s="211" t="s">
        <v>118</v>
      </c>
      <c r="F777" s="211"/>
      <c r="G777" s="212">
        <v>0.36</v>
      </c>
      <c r="H777" s="227">
        <f>+ROUND(H776*G777,0)</f>
        <v>2259638</v>
      </c>
    </row>
    <row r="778" spans="2:8" x14ac:dyDescent="0.25">
      <c r="B778" s="213"/>
      <c r="C778" s="214"/>
      <c r="D778" s="214"/>
      <c r="E778" s="215" t="s">
        <v>119</v>
      </c>
      <c r="F778" s="214"/>
      <c r="G778" s="216"/>
      <c r="H778" s="228">
        <f>+H777+H776</f>
        <v>8536411</v>
      </c>
    </row>
    <row r="779" spans="2:8" x14ac:dyDescent="0.25">
      <c r="B779" s="197" t="s">
        <v>135</v>
      </c>
      <c r="C779" s="184"/>
      <c r="D779" s="184"/>
      <c r="E779" s="196" t="s">
        <v>136</v>
      </c>
      <c r="F779" s="184"/>
      <c r="G779" s="184"/>
      <c r="H779" s="190"/>
    </row>
    <row r="780" spans="2:8" x14ac:dyDescent="0.25">
      <c r="B780" s="667"/>
      <c r="C780" s="668"/>
      <c r="D780" s="195"/>
      <c r="E780" s="668"/>
      <c r="F780" s="668"/>
      <c r="G780" s="668"/>
      <c r="H780" s="669"/>
    </row>
    <row r="781" spans="2:8" x14ac:dyDescent="0.25">
      <c r="B781" s="667" t="str">
        <f>+PRESENTACION!$C$9</f>
        <v>WILSON ESNEYDER SIERRA MAYORGA</v>
      </c>
      <c r="C781" s="668"/>
      <c r="D781" s="195"/>
      <c r="E781" s="668" t="str">
        <f>+PRESENTACION!$C$11</f>
        <v>DIANA MARGARITA CORZO</v>
      </c>
      <c r="F781" s="668"/>
      <c r="G781" s="668"/>
      <c r="H781" s="669"/>
    </row>
    <row r="782" spans="2:8" x14ac:dyDescent="0.25">
      <c r="B782" s="667" t="str">
        <f>+PRESENTACION!$C$10</f>
        <v>AUXILIAR DE INGENIERIA</v>
      </c>
      <c r="C782" s="668"/>
      <c r="D782" s="195"/>
      <c r="E782" s="668" t="str">
        <f>+PRESENTACION!$C$12</f>
        <v>SECRETARIA DE PLANEACION E INFRAESTRUCTURA</v>
      </c>
      <c r="F782" s="668"/>
      <c r="G782" s="668"/>
      <c r="H782" s="669"/>
    </row>
    <row r="783" spans="2:8" ht="16.5" thickBot="1" x14ac:dyDescent="0.3">
      <c r="B783" s="191"/>
      <c r="C783" s="192"/>
      <c r="D783" s="192"/>
      <c r="E783" s="192"/>
      <c r="F783" s="192"/>
      <c r="G783" s="192"/>
      <c r="H783" s="193"/>
    </row>
    <row r="785" spans="2:8" ht="16.5" thickBot="1" x14ac:dyDescent="0.3"/>
    <row r="786" spans="2:8" x14ac:dyDescent="0.25">
      <c r="B786" s="845" t="s">
        <v>96</v>
      </c>
      <c r="C786" s="846"/>
      <c r="D786" s="846"/>
      <c r="E786" s="846"/>
      <c r="F786" s="846"/>
      <c r="G786" s="846"/>
      <c r="H786" s="847"/>
    </row>
    <row r="787" spans="2:8" x14ac:dyDescent="0.25">
      <c r="B787" s="198" t="s">
        <v>97</v>
      </c>
      <c r="C787" s="848" t="str">
        <f>+PRESENTACION!$C$2</f>
        <v>MUNICIPIO DE SAN VICENTE DE CHUCURI</v>
      </c>
      <c r="D787" s="848"/>
      <c r="E787" s="848"/>
      <c r="F787" s="848"/>
      <c r="G787" s="848"/>
      <c r="H787" s="849"/>
    </row>
    <row r="788" spans="2:8" x14ac:dyDescent="0.25">
      <c r="B788" s="199" t="s">
        <v>98</v>
      </c>
      <c r="C788" s="850">
        <f>+PRESENTACION!$C$6</f>
        <v>45848</v>
      </c>
      <c r="D788" s="851"/>
      <c r="E788" s="851"/>
      <c r="F788" s="851"/>
      <c r="G788" s="851"/>
      <c r="H788" s="852"/>
    </row>
    <row r="789" spans="2:8" x14ac:dyDescent="0.25">
      <c r="B789" s="853" t="s">
        <v>99</v>
      </c>
      <c r="C789" s="854" t="str">
        <f>+PRESENTACION!$C$4</f>
        <v>ADECUACION DEL POLIDEPORTIVO ESCUELA EL LEON DEL MUNICIPIO DE SAN VICENTE DE CHUCURI</v>
      </c>
      <c r="D789" s="855"/>
      <c r="E789" s="855"/>
      <c r="F789" s="855"/>
      <c r="G789" s="855"/>
      <c r="H789" s="856"/>
    </row>
    <row r="790" spans="2:8" x14ac:dyDescent="0.25">
      <c r="B790" s="853"/>
      <c r="C790" s="855"/>
      <c r="D790" s="855"/>
      <c r="E790" s="855"/>
      <c r="F790" s="855"/>
      <c r="G790" s="855"/>
      <c r="H790" s="856"/>
    </row>
    <row r="791" spans="2:8" x14ac:dyDescent="0.25">
      <c r="B791" s="199" t="s">
        <v>100</v>
      </c>
      <c r="C791" s="200">
        <f>+PRESUPUESTO!$B$34</f>
        <v>7</v>
      </c>
      <c r="D791" s="834" t="str">
        <f>+PRESUPUESTO!$C$34</f>
        <v>INSTALACIONES HIDROSANITARIAS</v>
      </c>
      <c r="E791" s="835"/>
      <c r="F791" s="835"/>
      <c r="G791" s="835"/>
      <c r="H791" s="836"/>
    </row>
    <row r="792" spans="2:8" x14ac:dyDescent="0.25">
      <c r="B792" s="837" t="s">
        <v>101</v>
      </c>
      <c r="C792" s="839" t="e">
        <f>+PRESUPUESTO!#REF!</f>
        <v>#REF!</v>
      </c>
      <c r="D792" s="840"/>
      <c r="E792" s="840"/>
      <c r="F792" s="841"/>
      <c r="G792" s="203" t="s">
        <v>102</v>
      </c>
      <c r="H792" s="201" t="e">
        <f>+PRESUPUESTO!#REF!</f>
        <v>#REF!</v>
      </c>
    </row>
    <row r="793" spans="2:8" x14ac:dyDescent="0.25">
      <c r="B793" s="838"/>
      <c r="C793" s="842" t="e">
        <f>+PRESUPUESTO!#REF!</f>
        <v>#REF!</v>
      </c>
      <c r="D793" s="843"/>
      <c r="E793" s="843"/>
      <c r="F793" s="843"/>
      <c r="G793" s="843"/>
      <c r="H793" s="844"/>
    </row>
    <row r="794" spans="2:8" x14ac:dyDescent="0.25">
      <c r="B794" s="176"/>
      <c r="C794" s="177"/>
      <c r="D794" s="177"/>
      <c r="E794" s="177"/>
      <c r="F794" s="177"/>
      <c r="G794" s="177"/>
      <c r="H794" s="178"/>
    </row>
    <row r="795" spans="2:8" x14ac:dyDescent="0.25">
      <c r="B795" s="825" t="s">
        <v>103</v>
      </c>
      <c r="C795" s="826"/>
      <c r="D795" s="826"/>
      <c r="E795" s="826"/>
      <c r="F795" s="826"/>
      <c r="G795" s="826"/>
      <c r="H795" s="827"/>
    </row>
    <row r="796" spans="2:8" x14ac:dyDescent="0.25">
      <c r="B796" s="217" t="s">
        <v>104</v>
      </c>
      <c r="C796" s="830" t="s">
        <v>105</v>
      </c>
      <c r="D796" s="831"/>
      <c r="E796" s="218" t="s">
        <v>106</v>
      </c>
      <c r="F796" s="202" t="s">
        <v>107</v>
      </c>
      <c r="G796" s="218" t="s">
        <v>108</v>
      </c>
      <c r="H796" s="219" t="s">
        <v>109</v>
      </c>
    </row>
    <row r="797" spans="2:8" x14ac:dyDescent="0.25">
      <c r="B797" s="266"/>
      <c r="C797" s="832" t="str">
        <f t="shared" ref="C797:C802" si="116">IF(B797="","",+VLOOKUP(B797,MATERIALES,2,TRUE))</f>
        <v/>
      </c>
      <c r="D797" s="833"/>
      <c r="E797" s="179" t="str">
        <f t="shared" ref="E797:E802" si="117">IF(B797="","",+VLOOKUP(B797,MATERIALES,3,TRUE))</f>
        <v/>
      </c>
      <c r="F797" s="268"/>
      <c r="G797" s="180" t="str">
        <f t="shared" ref="G797:G802" si="118">IF(B797="","",+VLOOKUP(B797,MATERIALES,4,TRUE))</f>
        <v/>
      </c>
      <c r="H797" s="259" t="str">
        <f t="shared" ref="H797:H802" si="119">IF(F797=0,"",+IF(ROUND(G797/F797,0)&lt;1,+ROUND(G797*F797,0),ROUND(G797/F797,0)))</f>
        <v/>
      </c>
    </row>
    <row r="798" spans="2:8" x14ac:dyDescent="0.25">
      <c r="B798" s="267"/>
      <c r="C798" s="829" t="str">
        <f t="shared" si="116"/>
        <v/>
      </c>
      <c r="D798" s="829"/>
      <c r="E798" s="220" t="str">
        <f t="shared" si="117"/>
        <v/>
      </c>
      <c r="F798" s="269"/>
      <c r="G798" s="221" t="str">
        <f t="shared" si="118"/>
        <v/>
      </c>
      <c r="H798" s="260" t="str">
        <f t="shared" si="119"/>
        <v/>
      </c>
    </row>
    <row r="799" spans="2:8" x14ac:dyDescent="0.25">
      <c r="B799" s="266"/>
      <c r="C799" s="832" t="str">
        <f t="shared" si="116"/>
        <v/>
      </c>
      <c r="D799" s="833"/>
      <c r="E799" s="179" t="str">
        <f t="shared" si="117"/>
        <v/>
      </c>
      <c r="F799" s="268"/>
      <c r="G799" s="180" t="str">
        <f t="shared" si="118"/>
        <v/>
      </c>
      <c r="H799" s="259" t="str">
        <f t="shared" si="119"/>
        <v/>
      </c>
    </row>
    <row r="800" spans="2:8" x14ac:dyDescent="0.25">
      <c r="B800" s="267"/>
      <c r="C800" s="829" t="str">
        <f t="shared" si="116"/>
        <v/>
      </c>
      <c r="D800" s="829"/>
      <c r="E800" s="220" t="str">
        <f t="shared" si="117"/>
        <v/>
      </c>
      <c r="F800" s="269"/>
      <c r="G800" s="221" t="str">
        <f t="shared" si="118"/>
        <v/>
      </c>
      <c r="H800" s="260" t="str">
        <f t="shared" si="119"/>
        <v/>
      </c>
    </row>
    <row r="801" spans="2:8" x14ac:dyDescent="0.25">
      <c r="B801" s="266"/>
      <c r="C801" s="832" t="str">
        <f t="shared" si="116"/>
        <v/>
      </c>
      <c r="D801" s="833"/>
      <c r="E801" s="179" t="str">
        <f t="shared" si="117"/>
        <v/>
      </c>
      <c r="F801" s="268"/>
      <c r="G801" s="180" t="str">
        <f t="shared" si="118"/>
        <v/>
      </c>
      <c r="H801" s="259" t="str">
        <f t="shared" si="119"/>
        <v/>
      </c>
    </row>
    <row r="802" spans="2:8" x14ac:dyDescent="0.25">
      <c r="B802" s="267">
        <v>1019</v>
      </c>
      <c r="C802" s="829" t="str">
        <f t="shared" si="116"/>
        <v xml:space="preserve">HERRAMIENTA MENOR </v>
      </c>
      <c r="D802" s="829"/>
      <c r="E802" s="220" t="str">
        <f t="shared" si="117"/>
        <v>%</v>
      </c>
      <c r="F802" s="269">
        <f>+H830</f>
        <v>13635</v>
      </c>
      <c r="G802" s="275">
        <f t="shared" si="118"/>
        <v>0.1</v>
      </c>
      <c r="H802" s="260">
        <f t="shared" si="119"/>
        <v>1364</v>
      </c>
    </row>
    <row r="803" spans="2:8" x14ac:dyDescent="0.25">
      <c r="B803" s="183"/>
      <c r="C803" s="184"/>
      <c r="D803" s="184"/>
      <c r="E803" s="184"/>
      <c r="F803" s="184"/>
      <c r="G803" s="218" t="s">
        <v>7</v>
      </c>
      <c r="H803" s="222">
        <f>+SUM(H797:H802)</f>
        <v>1364</v>
      </c>
    </row>
    <row r="804" spans="2:8" x14ac:dyDescent="0.25">
      <c r="B804" s="183"/>
      <c r="C804" s="184"/>
      <c r="D804" s="185"/>
      <c r="E804" s="184"/>
      <c r="F804" s="184"/>
      <c r="G804" s="184"/>
      <c r="H804" s="186"/>
    </row>
    <row r="805" spans="2:8" x14ac:dyDescent="0.25">
      <c r="B805" s="825" t="s">
        <v>110</v>
      </c>
      <c r="C805" s="826"/>
      <c r="D805" s="826"/>
      <c r="E805" s="826"/>
      <c r="F805" s="826"/>
      <c r="G805" s="826"/>
      <c r="H805" s="827"/>
    </row>
    <row r="806" spans="2:8" x14ac:dyDescent="0.25">
      <c r="B806" s="217" t="s">
        <v>104</v>
      </c>
      <c r="C806" s="830" t="s">
        <v>105</v>
      </c>
      <c r="D806" s="831"/>
      <c r="E806" s="218" t="s">
        <v>106</v>
      </c>
      <c r="F806" s="218" t="s">
        <v>111</v>
      </c>
      <c r="G806" s="218" t="s">
        <v>108</v>
      </c>
      <c r="H806" s="222" t="s">
        <v>109</v>
      </c>
    </row>
    <row r="807" spans="2:8" x14ac:dyDescent="0.25">
      <c r="B807" s="266">
        <v>2085</v>
      </c>
      <c r="C807" s="824" t="str">
        <f t="shared" ref="C807:C816" si="120">IF(B807="","",+VLOOKUP(B807,INSUMOS,2,TRUE))</f>
        <v>LIMPIADOR PVC</v>
      </c>
      <c r="D807" s="824"/>
      <c r="E807" s="181" t="str">
        <f t="shared" ref="E807:E816" si="121">IF(B807="","",+VLOOKUP(B807,INSUMOS,3,TRUE))</f>
        <v>1/4 Galon</v>
      </c>
      <c r="F807" s="270">
        <v>0.01</v>
      </c>
      <c r="G807" s="181">
        <f t="shared" ref="G807:G816" si="122">IF(B807="","",+VLOOKUP(B807,INSUMOS,4,TRUE))</f>
        <v>53550</v>
      </c>
      <c r="H807" s="182">
        <f>IF(F807=0,"",ROUND(G807*F807,0))</f>
        <v>536</v>
      </c>
    </row>
    <row r="808" spans="2:8" x14ac:dyDescent="0.25">
      <c r="B808" s="267">
        <v>2150</v>
      </c>
      <c r="C808" s="829" t="str">
        <f t="shared" si="120"/>
        <v>SOLDADURA LIQUIDA PVC</v>
      </c>
      <c r="D808" s="829"/>
      <c r="E808" s="265" t="str">
        <f t="shared" si="121"/>
        <v>1/4 Galon</v>
      </c>
      <c r="F808" s="274">
        <v>0.01</v>
      </c>
      <c r="G808" s="265">
        <f t="shared" si="122"/>
        <v>113050</v>
      </c>
      <c r="H808" s="230">
        <f t="shared" ref="H808:H816" si="123">IF(F808=0,"",ROUND(G808*F808,0))</f>
        <v>1131</v>
      </c>
    </row>
    <row r="809" spans="2:8" x14ac:dyDescent="0.25">
      <c r="B809" s="266">
        <v>2222</v>
      </c>
      <c r="C809" s="824" t="str">
        <f t="shared" si="120"/>
        <v>LLAVE TERMINAL 1/2</v>
      </c>
      <c r="D809" s="824"/>
      <c r="E809" s="181" t="str">
        <f t="shared" si="121"/>
        <v>Und</v>
      </c>
      <c r="F809" s="270">
        <v>1</v>
      </c>
      <c r="G809" s="181">
        <f t="shared" si="122"/>
        <v>32000</v>
      </c>
      <c r="H809" s="182">
        <f t="shared" si="123"/>
        <v>32000</v>
      </c>
    </row>
    <row r="810" spans="2:8" x14ac:dyDescent="0.25">
      <c r="B810" s="267">
        <v>2049</v>
      </c>
      <c r="C810" s="829" t="str">
        <f t="shared" si="120"/>
        <v xml:space="preserve">CINTA TEFLON </v>
      </c>
      <c r="D810" s="829"/>
      <c r="E810" s="265" t="str">
        <f t="shared" si="121"/>
        <v>m</v>
      </c>
      <c r="F810" s="274">
        <v>1</v>
      </c>
      <c r="G810" s="265">
        <f t="shared" si="122"/>
        <v>480</v>
      </c>
      <c r="H810" s="230">
        <f t="shared" si="123"/>
        <v>480</v>
      </c>
    </row>
    <row r="811" spans="2:8" x14ac:dyDescent="0.25">
      <c r="B811" s="266"/>
      <c r="C811" s="824" t="str">
        <f t="shared" si="120"/>
        <v/>
      </c>
      <c r="D811" s="824"/>
      <c r="E811" s="181" t="str">
        <f t="shared" si="121"/>
        <v/>
      </c>
      <c r="F811" s="270"/>
      <c r="G811" s="181" t="str">
        <f t="shared" si="122"/>
        <v/>
      </c>
      <c r="H811" s="182" t="str">
        <f t="shared" si="123"/>
        <v/>
      </c>
    </row>
    <row r="812" spans="2:8" x14ac:dyDescent="0.25">
      <c r="B812" s="267"/>
      <c r="C812" s="829" t="str">
        <f t="shared" si="120"/>
        <v/>
      </c>
      <c r="D812" s="829"/>
      <c r="E812" s="265" t="str">
        <f t="shared" si="121"/>
        <v/>
      </c>
      <c r="F812" s="274"/>
      <c r="G812" s="265" t="str">
        <f t="shared" si="122"/>
        <v/>
      </c>
      <c r="H812" s="230" t="str">
        <f t="shared" si="123"/>
        <v/>
      </c>
    </row>
    <row r="813" spans="2:8" x14ac:dyDescent="0.25">
      <c r="B813" s="266"/>
      <c r="C813" s="824" t="str">
        <f t="shared" si="120"/>
        <v/>
      </c>
      <c r="D813" s="824"/>
      <c r="E813" s="181" t="str">
        <f t="shared" si="121"/>
        <v/>
      </c>
      <c r="F813" s="270"/>
      <c r="G813" s="181" t="str">
        <f t="shared" si="122"/>
        <v/>
      </c>
      <c r="H813" s="182" t="str">
        <f t="shared" si="123"/>
        <v/>
      </c>
    </row>
    <row r="814" spans="2:8" x14ac:dyDescent="0.25">
      <c r="B814" s="267"/>
      <c r="C814" s="829" t="str">
        <f t="shared" si="120"/>
        <v/>
      </c>
      <c r="D814" s="829"/>
      <c r="E814" s="265" t="str">
        <f t="shared" si="121"/>
        <v/>
      </c>
      <c r="F814" s="274"/>
      <c r="G814" s="265" t="str">
        <f t="shared" si="122"/>
        <v/>
      </c>
      <c r="H814" s="230" t="str">
        <f t="shared" si="123"/>
        <v/>
      </c>
    </row>
    <row r="815" spans="2:8" x14ac:dyDescent="0.25">
      <c r="B815" s="266"/>
      <c r="C815" s="824" t="str">
        <f t="shared" si="120"/>
        <v/>
      </c>
      <c r="D815" s="824"/>
      <c r="E815" s="181" t="str">
        <f t="shared" si="121"/>
        <v/>
      </c>
      <c r="F815" s="270"/>
      <c r="G815" s="181" t="str">
        <f t="shared" si="122"/>
        <v/>
      </c>
      <c r="H815" s="182" t="str">
        <f t="shared" si="123"/>
        <v/>
      </c>
    </row>
    <row r="816" spans="2:8" x14ac:dyDescent="0.25">
      <c r="B816" s="267"/>
      <c r="C816" s="829" t="str">
        <f t="shared" si="120"/>
        <v/>
      </c>
      <c r="D816" s="829"/>
      <c r="E816" s="265" t="str">
        <f t="shared" si="121"/>
        <v/>
      </c>
      <c r="F816" s="274"/>
      <c r="G816" s="265" t="str">
        <f t="shared" si="122"/>
        <v/>
      </c>
      <c r="H816" s="230" t="str">
        <f t="shared" si="123"/>
        <v/>
      </c>
    </row>
    <row r="817" spans="2:8" x14ac:dyDescent="0.25">
      <c r="B817" s="183"/>
      <c r="C817" s="184"/>
      <c r="D817" s="184"/>
      <c r="E817" s="184"/>
      <c r="F817" s="184"/>
      <c r="G817" s="218" t="s">
        <v>7</v>
      </c>
      <c r="H817" s="223">
        <f>+SUM(H807:H816)</f>
        <v>34147</v>
      </c>
    </row>
    <row r="818" spans="2:8" x14ac:dyDescent="0.25">
      <c r="B818" s="183"/>
      <c r="C818" s="184"/>
      <c r="D818" s="185"/>
      <c r="E818" s="184"/>
      <c r="F818" s="184"/>
      <c r="G818" s="184"/>
      <c r="H818" s="186"/>
    </row>
    <row r="819" spans="2:8" x14ac:dyDescent="0.25">
      <c r="B819" s="825" t="s">
        <v>112</v>
      </c>
      <c r="C819" s="826"/>
      <c r="D819" s="826"/>
      <c r="E819" s="826"/>
      <c r="F819" s="826"/>
      <c r="G819" s="826"/>
      <c r="H819" s="827"/>
    </row>
    <row r="820" spans="2:8" x14ac:dyDescent="0.25">
      <c r="B820" s="224" t="s">
        <v>104</v>
      </c>
      <c r="C820" s="264" t="s">
        <v>105</v>
      </c>
      <c r="D820" s="262" t="s">
        <v>2</v>
      </c>
      <c r="E820" s="262" t="s">
        <v>3</v>
      </c>
      <c r="F820" s="262" t="s">
        <v>113</v>
      </c>
      <c r="G820" s="262" t="s">
        <v>108</v>
      </c>
      <c r="H820" s="263" t="s">
        <v>109</v>
      </c>
    </row>
    <row r="821" spans="2:8" x14ac:dyDescent="0.25">
      <c r="B821" s="266"/>
      <c r="C821" s="261" t="str">
        <f>IF(B821="","",+VLOOKUP(B821,TRANSPORTE,2,TRUE))</f>
        <v/>
      </c>
      <c r="D821" s="261" t="str">
        <f>IF(B821="","",+VLOOKUP(B821,TRANSPORTE,3,TRUE))</f>
        <v/>
      </c>
      <c r="E821" s="270"/>
      <c r="F821" s="270"/>
      <c r="G821" s="181" t="str">
        <f>IF(B821="","",+VLOOKUP(B821,TRANSPORTE,4,TRUE))</f>
        <v/>
      </c>
      <c r="H821" s="182" t="str">
        <f>IF(B821=0,"",ROUND(G821*F821*E821,0))</f>
        <v/>
      </c>
    </row>
    <row r="822" spans="2:8" x14ac:dyDescent="0.25">
      <c r="B822" s="267"/>
      <c r="C822" s="229" t="str">
        <f>IF(B822="","",+VLOOKUP(B822,TRANSPORTE,2,TRUE))</f>
        <v/>
      </c>
      <c r="D822" s="229" t="str">
        <f>IF(B822="","",+VLOOKUP(B822,TRANSPORTE,3,TRUE))</f>
        <v/>
      </c>
      <c r="E822" s="271"/>
      <c r="F822" s="271"/>
      <c r="G822" s="265" t="str">
        <f>IF(B822="","",+VLOOKUP(B822,TRANSPORTE,4,TRUE))</f>
        <v/>
      </c>
      <c r="H822" s="230" t="str">
        <f>IF(B822=0,"",ROUND(G822*F822*E822,0))</f>
        <v/>
      </c>
    </row>
    <row r="823" spans="2:8" x14ac:dyDescent="0.25">
      <c r="B823" s="183"/>
      <c r="C823" s="828"/>
      <c r="D823" s="828"/>
      <c r="E823" s="187"/>
      <c r="F823" s="187"/>
      <c r="G823" s="218" t="s">
        <v>7</v>
      </c>
      <c r="H823" s="223">
        <f>+SUM(H821:H822)</f>
        <v>0</v>
      </c>
    </row>
    <row r="824" spans="2:8" x14ac:dyDescent="0.25">
      <c r="B824" s="183"/>
      <c r="C824" s="828"/>
      <c r="D824" s="828"/>
      <c r="E824" s="187"/>
      <c r="F824" s="187"/>
      <c r="G824" s="187"/>
      <c r="H824" s="188"/>
    </row>
    <row r="825" spans="2:8" x14ac:dyDescent="0.25">
      <c r="B825" s="825" t="s">
        <v>114</v>
      </c>
      <c r="C825" s="826"/>
      <c r="D825" s="826"/>
      <c r="E825" s="826"/>
      <c r="F825" s="826"/>
      <c r="G825" s="826"/>
      <c r="H825" s="827"/>
    </row>
    <row r="826" spans="2:8" x14ac:dyDescent="0.25">
      <c r="B826" s="217" t="s">
        <v>105</v>
      </c>
      <c r="C826" s="218" t="s">
        <v>380</v>
      </c>
      <c r="D826" s="218" t="s">
        <v>111</v>
      </c>
      <c r="E826" s="218" t="s">
        <v>115</v>
      </c>
      <c r="F826" s="218" t="s">
        <v>116</v>
      </c>
      <c r="G826" s="218" t="s">
        <v>107</v>
      </c>
      <c r="H826" s="225" t="s">
        <v>109</v>
      </c>
    </row>
    <row r="827" spans="2:8" x14ac:dyDescent="0.25">
      <c r="B827" s="266">
        <v>4004</v>
      </c>
      <c r="C827" s="261" t="str">
        <f>IF(B827="","",+VLOOKUP(B827,MO,2,TRUE))</f>
        <v>AYUDANTE</v>
      </c>
      <c r="D827" s="272">
        <v>2</v>
      </c>
      <c r="E827" s="257">
        <f>IF(B827="","",+VLOOKUP(B827,MO,4,TRUE))</f>
        <v>54107</v>
      </c>
      <c r="F827" s="257">
        <f>IF(B827="","",+ROUND(E827*D827*1.8,0))</f>
        <v>194785</v>
      </c>
      <c r="G827" s="276">
        <v>25</v>
      </c>
      <c r="H827" s="259">
        <f>IF(B827=0,"",+IF(ROUND(F827/G827,0)&lt;1,+ROUND(F827/G827,0),ROUND(F827/G827,0)))</f>
        <v>7791</v>
      </c>
    </row>
    <row r="828" spans="2:8" x14ac:dyDescent="0.25">
      <c r="B828" s="267">
        <v>4003</v>
      </c>
      <c r="C828" s="229" t="str">
        <f>IF(B828="","",+VLOOKUP(B828,MO,2,TRUE))</f>
        <v>OFICIAL</v>
      </c>
      <c r="D828" s="271">
        <v>1</v>
      </c>
      <c r="E828" s="258">
        <f>IF(B828="","",+VLOOKUP(B828,MO,4,TRUE))</f>
        <v>81161</v>
      </c>
      <c r="F828" s="258">
        <f>IF(B828="","",+ROUND(E828*D828*1.8,0))</f>
        <v>146090</v>
      </c>
      <c r="G828" s="280">
        <f>+G827</f>
        <v>25</v>
      </c>
      <c r="H828" s="260">
        <f>IF(B828=0,"",+IF(ROUND(F828/G828,0)&lt;1,+ROUND(F828/G828,0),ROUND(F828/G828,0)))</f>
        <v>5844</v>
      </c>
    </row>
    <row r="829" spans="2:8" x14ac:dyDescent="0.25">
      <c r="B829" s="266"/>
      <c r="C829" s="261" t="str">
        <f>IF(B829="","",+VLOOKUP(B829,MO,2,TRUE))</f>
        <v/>
      </c>
      <c r="D829" s="272"/>
      <c r="E829" s="257" t="str">
        <f>IF(B829="","",+VLOOKUP(B829,MO,4,TRUE))</f>
        <v/>
      </c>
      <c r="F829" s="257" t="str">
        <f>IF(B829="","",+ROUND(E829*D829*1.8,0))</f>
        <v/>
      </c>
      <c r="G829" s="273"/>
      <c r="H829" s="259" t="str">
        <f>IF(B829=0,"",+IF(ROUND(F829/G829,0)&lt;1,+ROUND(F829/G829,0),ROUND(F829/G829,0)))</f>
        <v/>
      </c>
    </row>
    <row r="830" spans="2:8" x14ac:dyDescent="0.25">
      <c r="B830" s="183"/>
      <c r="C830" s="184"/>
      <c r="D830" s="184"/>
      <c r="E830" s="187"/>
      <c r="F830" s="184"/>
      <c r="G830" s="218" t="s">
        <v>7</v>
      </c>
      <c r="H830" s="222">
        <f>+SUM(H827:H829)</f>
        <v>13635</v>
      </c>
    </row>
    <row r="831" spans="2:8" x14ac:dyDescent="0.25">
      <c r="B831" s="183"/>
      <c r="C831" s="184"/>
      <c r="D831" s="184"/>
      <c r="E831" s="189"/>
      <c r="F831" s="184"/>
      <c r="G831" s="184"/>
      <c r="H831" s="190"/>
    </row>
    <row r="832" spans="2:8" x14ac:dyDescent="0.25">
      <c r="B832" s="204"/>
      <c r="C832" s="205"/>
      <c r="D832" s="205"/>
      <c r="E832" s="206" t="s">
        <v>117</v>
      </c>
      <c r="F832" s="205"/>
      <c r="G832" s="207"/>
      <c r="H832" s="226">
        <f>+ROUND(H830+H823+H817+H803,0)</f>
        <v>49146</v>
      </c>
    </row>
    <row r="833" spans="2:8" x14ac:dyDescent="0.25">
      <c r="B833" s="208"/>
      <c r="C833" s="209"/>
      <c r="D833" s="210"/>
      <c r="E833" s="211" t="s">
        <v>118</v>
      </c>
      <c r="F833" s="211"/>
      <c r="G833" s="212">
        <v>0.36</v>
      </c>
      <c r="H833" s="227">
        <f>+ROUND(H832*G833,0)</f>
        <v>17693</v>
      </c>
    </row>
    <row r="834" spans="2:8" x14ac:dyDescent="0.25">
      <c r="B834" s="213"/>
      <c r="C834" s="214"/>
      <c r="D834" s="214"/>
      <c r="E834" s="215" t="s">
        <v>119</v>
      </c>
      <c r="F834" s="214"/>
      <c r="G834" s="216"/>
      <c r="H834" s="228">
        <f>+H833+H832</f>
        <v>66839</v>
      </c>
    </row>
    <row r="835" spans="2:8" x14ac:dyDescent="0.25">
      <c r="B835" s="197" t="s">
        <v>135</v>
      </c>
      <c r="C835" s="184"/>
      <c r="D835" s="184"/>
      <c r="E835" s="196" t="s">
        <v>136</v>
      </c>
      <c r="F835" s="184"/>
      <c r="G835" s="184"/>
      <c r="H835" s="190"/>
    </row>
    <row r="836" spans="2:8" x14ac:dyDescent="0.25">
      <c r="B836" s="667"/>
      <c r="C836" s="668"/>
      <c r="D836" s="195"/>
      <c r="E836" s="668"/>
      <c r="F836" s="668"/>
      <c r="G836" s="668"/>
      <c r="H836" s="669"/>
    </row>
    <row r="837" spans="2:8" x14ac:dyDescent="0.25">
      <c r="B837" s="667" t="str">
        <f>+PRESENTACION!$C$9</f>
        <v>WILSON ESNEYDER SIERRA MAYORGA</v>
      </c>
      <c r="C837" s="668"/>
      <c r="D837" s="195"/>
      <c r="E837" s="668" t="str">
        <f>+PRESENTACION!$C$11</f>
        <v>DIANA MARGARITA CORZO</v>
      </c>
      <c r="F837" s="668"/>
      <c r="G837" s="668"/>
      <c r="H837" s="669"/>
    </row>
    <row r="838" spans="2:8" x14ac:dyDescent="0.25">
      <c r="B838" s="667" t="str">
        <f>+PRESENTACION!$C$10</f>
        <v>AUXILIAR DE INGENIERIA</v>
      </c>
      <c r="C838" s="668"/>
      <c r="D838" s="195"/>
      <c r="E838" s="668" t="str">
        <f>+PRESENTACION!$C$12</f>
        <v>SECRETARIA DE PLANEACION E INFRAESTRUCTURA</v>
      </c>
      <c r="F838" s="668"/>
      <c r="G838" s="668"/>
      <c r="H838" s="669"/>
    </row>
    <row r="839" spans="2:8" ht="16.5" thickBot="1" x14ac:dyDescent="0.3">
      <c r="B839" s="191"/>
      <c r="C839" s="192"/>
      <c r="D839" s="192"/>
      <c r="E839" s="192"/>
      <c r="F839" s="192"/>
      <c r="G839" s="192"/>
      <c r="H839" s="193"/>
    </row>
    <row r="841" spans="2:8" ht="16.5" thickBot="1" x14ac:dyDescent="0.3"/>
    <row r="842" spans="2:8" x14ac:dyDescent="0.25">
      <c r="B842" s="845" t="s">
        <v>96</v>
      </c>
      <c r="C842" s="846"/>
      <c r="D842" s="846"/>
      <c r="E842" s="846"/>
      <c r="F842" s="846"/>
      <c r="G842" s="846"/>
      <c r="H842" s="847"/>
    </row>
    <row r="843" spans="2:8" x14ac:dyDescent="0.25">
      <c r="B843" s="198" t="s">
        <v>97</v>
      </c>
      <c r="C843" s="848" t="str">
        <f>+PRESENTACION!$C$2</f>
        <v>MUNICIPIO DE SAN VICENTE DE CHUCURI</v>
      </c>
      <c r="D843" s="848"/>
      <c r="E843" s="848"/>
      <c r="F843" s="848"/>
      <c r="G843" s="848"/>
      <c r="H843" s="849"/>
    </row>
    <row r="844" spans="2:8" x14ac:dyDescent="0.25">
      <c r="B844" s="199" t="s">
        <v>98</v>
      </c>
      <c r="C844" s="850">
        <f>+PRESENTACION!$C$6</f>
        <v>45848</v>
      </c>
      <c r="D844" s="851"/>
      <c r="E844" s="851"/>
      <c r="F844" s="851"/>
      <c r="G844" s="851"/>
      <c r="H844" s="852"/>
    </row>
    <row r="845" spans="2:8" x14ac:dyDescent="0.25">
      <c r="B845" s="853" t="s">
        <v>99</v>
      </c>
      <c r="C845" s="854" t="str">
        <f>+PRESENTACION!$C$4</f>
        <v>ADECUACION DEL POLIDEPORTIVO ESCUELA EL LEON DEL MUNICIPIO DE SAN VICENTE DE CHUCURI</v>
      </c>
      <c r="D845" s="855"/>
      <c r="E845" s="855"/>
      <c r="F845" s="855"/>
      <c r="G845" s="855"/>
      <c r="H845" s="856"/>
    </row>
    <row r="846" spans="2:8" x14ac:dyDescent="0.25">
      <c r="B846" s="853"/>
      <c r="C846" s="855"/>
      <c r="D846" s="855"/>
      <c r="E846" s="855"/>
      <c r="F846" s="855"/>
      <c r="G846" s="855"/>
      <c r="H846" s="856"/>
    </row>
    <row r="847" spans="2:8" x14ac:dyDescent="0.25">
      <c r="B847" s="199" t="s">
        <v>100</v>
      </c>
      <c r="C847" s="200">
        <f>+PRESUPUESTO!$B$34</f>
        <v>7</v>
      </c>
      <c r="D847" s="834" t="str">
        <f>+PRESUPUESTO!$C$34</f>
        <v>INSTALACIONES HIDROSANITARIAS</v>
      </c>
      <c r="E847" s="835"/>
      <c r="F847" s="835"/>
      <c r="G847" s="835"/>
      <c r="H847" s="836"/>
    </row>
    <row r="848" spans="2:8" x14ac:dyDescent="0.25">
      <c r="B848" s="837" t="s">
        <v>101</v>
      </c>
      <c r="C848" s="839" t="e">
        <f>+PRESUPUESTO!#REF!</f>
        <v>#REF!</v>
      </c>
      <c r="D848" s="840"/>
      <c r="E848" s="840"/>
      <c r="F848" s="841"/>
      <c r="G848" s="203" t="s">
        <v>102</v>
      </c>
      <c r="H848" s="201" t="e">
        <f>+PRESUPUESTO!#REF!</f>
        <v>#REF!</v>
      </c>
    </row>
    <row r="849" spans="2:8" x14ac:dyDescent="0.25">
      <c r="B849" s="838"/>
      <c r="C849" s="842" t="e">
        <f>+PRESUPUESTO!#REF!</f>
        <v>#REF!</v>
      </c>
      <c r="D849" s="843"/>
      <c r="E849" s="843"/>
      <c r="F849" s="843"/>
      <c r="G849" s="843"/>
      <c r="H849" s="844"/>
    </row>
    <row r="850" spans="2:8" x14ac:dyDescent="0.25">
      <c r="B850" s="176"/>
      <c r="C850" s="177"/>
      <c r="D850" s="177"/>
      <c r="E850" s="177"/>
      <c r="F850" s="177"/>
      <c r="G850" s="177"/>
      <c r="H850" s="178"/>
    </row>
    <row r="851" spans="2:8" x14ac:dyDescent="0.25">
      <c r="B851" s="825" t="s">
        <v>103</v>
      </c>
      <c r="C851" s="826"/>
      <c r="D851" s="826"/>
      <c r="E851" s="826"/>
      <c r="F851" s="826"/>
      <c r="G851" s="826"/>
      <c r="H851" s="827"/>
    </row>
    <row r="852" spans="2:8" x14ac:dyDescent="0.25">
      <c r="B852" s="217" t="s">
        <v>104</v>
      </c>
      <c r="C852" s="830" t="s">
        <v>105</v>
      </c>
      <c r="D852" s="831"/>
      <c r="E852" s="218" t="s">
        <v>106</v>
      </c>
      <c r="F852" s="202" t="s">
        <v>107</v>
      </c>
      <c r="G852" s="218" t="s">
        <v>108</v>
      </c>
      <c r="H852" s="219" t="s">
        <v>109</v>
      </c>
    </row>
    <row r="853" spans="2:8" x14ac:dyDescent="0.25">
      <c r="B853" s="266"/>
      <c r="C853" s="832" t="str">
        <f t="shared" ref="C853:C858" si="124">IF(B853="","",+VLOOKUP(B853,MATERIALES,2,TRUE))</f>
        <v/>
      </c>
      <c r="D853" s="833"/>
      <c r="E853" s="179" t="str">
        <f t="shared" ref="E853:E858" si="125">IF(B853="","",+VLOOKUP(B853,MATERIALES,3,TRUE))</f>
        <v/>
      </c>
      <c r="F853" s="268"/>
      <c r="G853" s="180" t="str">
        <f t="shared" ref="G853:G858" si="126">IF(B853="","",+VLOOKUP(B853,MATERIALES,4,TRUE))</f>
        <v/>
      </c>
      <c r="H853" s="259" t="str">
        <f t="shared" ref="H853:H858" si="127">IF(F853=0,"",+IF(ROUND(G853/F853,0)&lt;1,+ROUND(G853*F853,0),ROUND(G853/F853,0)))</f>
        <v/>
      </c>
    </row>
    <row r="854" spans="2:8" x14ac:dyDescent="0.25">
      <c r="B854" s="267"/>
      <c r="C854" s="829" t="str">
        <f t="shared" si="124"/>
        <v/>
      </c>
      <c r="D854" s="829"/>
      <c r="E854" s="220" t="str">
        <f t="shared" si="125"/>
        <v/>
      </c>
      <c r="F854" s="269"/>
      <c r="G854" s="221" t="str">
        <f t="shared" si="126"/>
        <v/>
      </c>
      <c r="H854" s="260" t="str">
        <f t="shared" si="127"/>
        <v/>
      </c>
    </row>
    <row r="855" spans="2:8" x14ac:dyDescent="0.25">
      <c r="B855" s="266"/>
      <c r="C855" s="832" t="str">
        <f t="shared" si="124"/>
        <v/>
      </c>
      <c r="D855" s="833"/>
      <c r="E855" s="179" t="str">
        <f t="shared" si="125"/>
        <v/>
      </c>
      <c r="F855" s="268"/>
      <c r="G855" s="180" t="str">
        <f t="shared" si="126"/>
        <v/>
      </c>
      <c r="H855" s="259" t="str">
        <f t="shared" si="127"/>
        <v/>
      </c>
    </row>
    <row r="856" spans="2:8" x14ac:dyDescent="0.25">
      <c r="B856" s="267"/>
      <c r="C856" s="829" t="str">
        <f t="shared" si="124"/>
        <v/>
      </c>
      <c r="D856" s="829"/>
      <c r="E856" s="220" t="str">
        <f t="shared" si="125"/>
        <v/>
      </c>
      <c r="F856" s="269"/>
      <c r="G856" s="221" t="str">
        <f t="shared" si="126"/>
        <v/>
      </c>
      <c r="H856" s="260" t="str">
        <f t="shared" si="127"/>
        <v/>
      </c>
    </row>
    <row r="857" spans="2:8" x14ac:dyDescent="0.25">
      <c r="B857" s="266"/>
      <c r="C857" s="832" t="str">
        <f t="shared" si="124"/>
        <v/>
      </c>
      <c r="D857" s="833"/>
      <c r="E857" s="179" t="str">
        <f t="shared" si="125"/>
        <v/>
      </c>
      <c r="F857" s="268"/>
      <c r="G857" s="180" t="str">
        <f t="shared" si="126"/>
        <v/>
      </c>
      <c r="H857" s="259" t="str">
        <f t="shared" si="127"/>
        <v/>
      </c>
    </row>
    <row r="858" spans="2:8" x14ac:dyDescent="0.25">
      <c r="B858" s="267">
        <v>1019</v>
      </c>
      <c r="C858" s="829" t="str">
        <f t="shared" si="124"/>
        <v xml:space="preserve">HERRAMIENTA MENOR </v>
      </c>
      <c r="D858" s="829"/>
      <c r="E858" s="220" t="str">
        <f t="shared" si="125"/>
        <v>%</v>
      </c>
      <c r="F858" s="269">
        <f>+H886</f>
        <v>113625</v>
      </c>
      <c r="G858" s="275">
        <f t="shared" si="126"/>
        <v>0.1</v>
      </c>
      <c r="H858" s="260">
        <f t="shared" si="127"/>
        <v>11363</v>
      </c>
    </row>
    <row r="859" spans="2:8" x14ac:dyDescent="0.25">
      <c r="B859" s="183"/>
      <c r="C859" s="184"/>
      <c r="D859" s="184"/>
      <c r="E859" s="184"/>
      <c r="F859" s="184"/>
      <c r="G859" s="218" t="s">
        <v>7</v>
      </c>
      <c r="H859" s="222">
        <f>+SUM(H853:H858)</f>
        <v>11363</v>
      </c>
    </row>
    <row r="860" spans="2:8" x14ac:dyDescent="0.25">
      <c r="B860" s="183"/>
      <c r="C860" s="184"/>
      <c r="D860" s="185"/>
      <c r="E860" s="184"/>
      <c r="F860" s="184"/>
      <c r="G860" s="184"/>
      <c r="H860" s="186"/>
    </row>
    <row r="861" spans="2:8" x14ac:dyDescent="0.25">
      <c r="B861" s="825" t="s">
        <v>110</v>
      </c>
      <c r="C861" s="826"/>
      <c r="D861" s="826"/>
      <c r="E861" s="826"/>
      <c r="F861" s="826"/>
      <c r="G861" s="826"/>
      <c r="H861" s="827"/>
    </row>
    <row r="862" spans="2:8" x14ac:dyDescent="0.25">
      <c r="B862" s="217" t="s">
        <v>104</v>
      </c>
      <c r="C862" s="830" t="s">
        <v>105</v>
      </c>
      <c r="D862" s="831"/>
      <c r="E862" s="218" t="s">
        <v>106</v>
      </c>
      <c r="F862" s="218" t="s">
        <v>111</v>
      </c>
      <c r="G862" s="218" t="s">
        <v>108</v>
      </c>
      <c r="H862" s="222" t="s">
        <v>109</v>
      </c>
    </row>
    <row r="863" spans="2:8" x14ac:dyDescent="0.25">
      <c r="B863" s="266">
        <v>2080</v>
      </c>
      <c r="C863" s="824" t="str">
        <f t="shared" ref="C863:C872" si="128">IF(B863="","",+VLOOKUP(B863,INSUMOS,2,TRUE))</f>
        <v xml:space="preserve">LAVAMANOS </v>
      </c>
      <c r="D863" s="824"/>
      <c r="E863" s="181" t="str">
        <f t="shared" ref="E863:E872" si="129">IF(B863="","",+VLOOKUP(B863,INSUMOS,3,TRUE))</f>
        <v>Und</v>
      </c>
      <c r="F863" s="270">
        <v>1</v>
      </c>
      <c r="G863" s="181">
        <f t="shared" ref="G863:G872" si="130">IF(B863="","",+VLOOKUP(B863,INSUMOS,4,TRUE))</f>
        <v>240000</v>
      </c>
      <c r="H863" s="182">
        <f>IF(F863=0,"",ROUND(G863*F863,0))</f>
        <v>240000</v>
      </c>
    </row>
    <row r="864" spans="2:8" x14ac:dyDescent="0.25">
      <c r="B864" s="267">
        <v>2072</v>
      </c>
      <c r="C864" s="829" t="str">
        <f t="shared" si="128"/>
        <v>JUEGO DE INSCRUSTRACIONES</v>
      </c>
      <c r="D864" s="829"/>
      <c r="E864" s="265" t="str">
        <f t="shared" si="129"/>
        <v>Und</v>
      </c>
      <c r="F864" s="274">
        <v>1</v>
      </c>
      <c r="G864" s="265">
        <f t="shared" si="130"/>
        <v>65000</v>
      </c>
      <c r="H864" s="230">
        <f t="shared" ref="H864:H872" si="131">IF(F864=0,"",ROUND(G864*F864,0))</f>
        <v>65000</v>
      </c>
    </row>
    <row r="865" spans="2:8" x14ac:dyDescent="0.25">
      <c r="B865" s="266">
        <v>2040</v>
      </c>
      <c r="C865" s="824" t="str">
        <f t="shared" si="128"/>
        <v>CEMENTO BLANCO</v>
      </c>
      <c r="D865" s="824"/>
      <c r="E865" s="181" t="str">
        <f t="shared" si="129"/>
        <v>Kg</v>
      </c>
      <c r="F865" s="270">
        <v>2</v>
      </c>
      <c r="G865" s="181">
        <f t="shared" si="130"/>
        <v>1200</v>
      </c>
      <c r="H865" s="182">
        <f t="shared" si="131"/>
        <v>2400</v>
      </c>
    </row>
    <row r="866" spans="2:8" x14ac:dyDescent="0.25">
      <c r="B866" s="267">
        <v>2067</v>
      </c>
      <c r="C866" s="829" t="str">
        <f t="shared" si="128"/>
        <v>GRIFERIA DE LAVAMANOS</v>
      </c>
      <c r="D866" s="829"/>
      <c r="E866" s="265" t="str">
        <f t="shared" si="129"/>
        <v>Und</v>
      </c>
      <c r="F866" s="274">
        <v>1</v>
      </c>
      <c r="G866" s="265">
        <f t="shared" si="130"/>
        <v>145000</v>
      </c>
      <c r="H866" s="230">
        <f t="shared" si="131"/>
        <v>145000</v>
      </c>
    </row>
    <row r="867" spans="2:8" x14ac:dyDescent="0.25">
      <c r="B867" s="266"/>
      <c r="C867" s="824" t="str">
        <f t="shared" si="128"/>
        <v/>
      </c>
      <c r="D867" s="824"/>
      <c r="E867" s="181" t="str">
        <f t="shared" si="129"/>
        <v/>
      </c>
      <c r="F867" s="270"/>
      <c r="G867" s="181" t="str">
        <f t="shared" si="130"/>
        <v/>
      </c>
      <c r="H867" s="182" t="str">
        <f t="shared" si="131"/>
        <v/>
      </c>
    </row>
    <row r="868" spans="2:8" x14ac:dyDescent="0.25">
      <c r="B868" s="267"/>
      <c r="C868" s="829" t="str">
        <f t="shared" si="128"/>
        <v/>
      </c>
      <c r="D868" s="829"/>
      <c r="E868" s="265" t="str">
        <f t="shared" si="129"/>
        <v/>
      </c>
      <c r="F868" s="274"/>
      <c r="G868" s="265" t="str">
        <f t="shared" si="130"/>
        <v/>
      </c>
      <c r="H868" s="230" t="str">
        <f t="shared" si="131"/>
        <v/>
      </c>
    </row>
    <row r="869" spans="2:8" x14ac:dyDescent="0.25">
      <c r="B869" s="266"/>
      <c r="C869" s="824" t="str">
        <f t="shared" si="128"/>
        <v/>
      </c>
      <c r="D869" s="824"/>
      <c r="E869" s="181" t="str">
        <f t="shared" si="129"/>
        <v/>
      </c>
      <c r="F869" s="270"/>
      <c r="G869" s="181" t="str">
        <f t="shared" si="130"/>
        <v/>
      </c>
      <c r="H869" s="182" t="str">
        <f t="shared" si="131"/>
        <v/>
      </c>
    </row>
    <row r="870" spans="2:8" x14ac:dyDescent="0.25">
      <c r="B870" s="267"/>
      <c r="C870" s="829" t="str">
        <f t="shared" si="128"/>
        <v/>
      </c>
      <c r="D870" s="829"/>
      <c r="E870" s="265" t="str">
        <f t="shared" si="129"/>
        <v/>
      </c>
      <c r="F870" s="274"/>
      <c r="G870" s="265" t="str">
        <f t="shared" si="130"/>
        <v/>
      </c>
      <c r="H870" s="230" t="str">
        <f t="shared" si="131"/>
        <v/>
      </c>
    </row>
    <row r="871" spans="2:8" x14ac:dyDescent="0.25">
      <c r="B871" s="266"/>
      <c r="C871" s="824" t="str">
        <f t="shared" si="128"/>
        <v/>
      </c>
      <c r="D871" s="824"/>
      <c r="E871" s="181" t="str">
        <f t="shared" si="129"/>
        <v/>
      </c>
      <c r="F871" s="270"/>
      <c r="G871" s="181" t="str">
        <f t="shared" si="130"/>
        <v/>
      </c>
      <c r="H871" s="182" t="str">
        <f t="shared" si="131"/>
        <v/>
      </c>
    </row>
    <row r="872" spans="2:8" x14ac:dyDescent="0.25">
      <c r="B872" s="267"/>
      <c r="C872" s="829" t="str">
        <f t="shared" si="128"/>
        <v/>
      </c>
      <c r="D872" s="829"/>
      <c r="E872" s="265" t="str">
        <f t="shared" si="129"/>
        <v/>
      </c>
      <c r="F872" s="274"/>
      <c r="G872" s="265" t="str">
        <f t="shared" si="130"/>
        <v/>
      </c>
      <c r="H872" s="230" t="str">
        <f t="shared" si="131"/>
        <v/>
      </c>
    </row>
    <row r="873" spans="2:8" x14ac:dyDescent="0.25">
      <c r="B873" s="183"/>
      <c r="C873" s="184"/>
      <c r="D873" s="184"/>
      <c r="E873" s="184"/>
      <c r="F873" s="184"/>
      <c r="G873" s="218" t="s">
        <v>7</v>
      </c>
      <c r="H873" s="223">
        <f>+SUM(H863:H872)</f>
        <v>452400</v>
      </c>
    </row>
    <row r="874" spans="2:8" x14ac:dyDescent="0.25">
      <c r="B874" s="183"/>
      <c r="C874" s="184"/>
      <c r="D874" s="185"/>
      <c r="E874" s="184"/>
      <c r="F874" s="184"/>
      <c r="G874" s="184"/>
      <c r="H874" s="186"/>
    </row>
    <row r="875" spans="2:8" x14ac:dyDescent="0.25">
      <c r="B875" s="825" t="s">
        <v>112</v>
      </c>
      <c r="C875" s="826"/>
      <c r="D875" s="826"/>
      <c r="E875" s="826"/>
      <c r="F875" s="826"/>
      <c r="G875" s="826"/>
      <c r="H875" s="827"/>
    </row>
    <row r="876" spans="2:8" x14ac:dyDescent="0.25">
      <c r="B876" s="224" t="s">
        <v>104</v>
      </c>
      <c r="C876" s="264" t="s">
        <v>105</v>
      </c>
      <c r="D876" s="262" t="s">
        <v>2</v>
      </c>
      <c r="E876" s="262" t="s">
        <v>3</v>
      </c>
      <c r="F876" s="262" t="s">
        <v>113</v>
      </c>
      <c r="G876" s="262" t="s">
        <v>108</v>
      </c>
      <c r="H876" s="263" t="s">
        <v>109</v>
      </c>
    </row>
    <row r="877" spans="2:8" x14ac:dyDescent="0.25">
      <c r="B877" s="266"/>
      <c r="C877" s="261" t="str">
        <f>IF(B877="","",+VLOOKUP(B877,TRANSPORTE,2,TRUE))</f>
        <v/>
      </c>
      <c r="D877" s="261" t="str">
        <f>IF(B877="","",+VLOOKUP(B877,TRANSPORTE,3,TRUE))</f>
        <v/>
      </c>
      <c r="E877" s="270"/>
      <c r="F877" s="270"/>
      <c r="G877" s="181" t="str">
        <f>IF(B877="","",+VLOOKUP(B877,TRANSPORTE,4,TRUE))</f>
        <v/>
      </c>
      <c r="H877" s="182" t="str">
        <f>IF(B877=0,"",ROUND(G877*F877*E877,0))</f>
        <v/>
      </c>
    </row>
    <row r="878" spans="2:8" x14ac:dyDescent="0.25">
      <c r="B878" s="267"/>
      <c r="C878" s="229" t="str">
        <f>IF(B878="","",+VLOOKUP(B878,TRANSPORTE,2,TRUE))</f>
        <v/>
      </c>
      <c r="D878" s="229" t="str">
        <f>IF(B878="","",+VLOOKUP(B878,TRANSPORTE,3,TRUE))</f>
        <v/>
      </c>
      <c r="E878" s="271"/>
      <c r="F878" s="271"/>
      <c r="G878" s="265" t="str">
        <f>IF(B878="","",+VLOOKUP(B878,TRANSPORTE,4,TRUE))</f>
        <v/>
      </c>
      <c r="H878" s="230" t="str">
        <f>IF(B878=0,"",ROUND(G878*F878*E878,0))</f>
        <v/>
      </c>
    </row>
    <row r="879" spans="2:8" x14ac:dyDescent="0.25">
      <c r="B879" s="183"/>
      <c r="C879" s="828"/>
      <c r="D879" s="828"/>
      <c r="E879" s="187"/>
      <c r="F879" s="187"/>
      <c r="G879" s="218" t="s">
        <v>7</v>
      </c>
      <c r="H879" s="223">
        <f>+SUM(H877:H878)</f>
        <v>0</v>
      </c>
    </row>
    <row r="880" spans="2:8" x14ac:dyDescent="0.25">
      <c r="B880" s="183"/>
      <c r="C880" s="828"/>
      <c r="D880" s="828"/>
      <c r="E880" s="187"/>
      <c r="F880" s="187"/>
      <c r="G880" s="187"/>
      <c r="H880" s="188"/>
    </row>
    <row r="881" spans="2:8" x14ac:dyDescent="0.25">
      <c r="B881" s="825" t="s">
        <v>114</v>
      </c>
      <c r="C881" s="826"/>
      <c r="D881" s="826"/>
      <c r="E881" s="826"/>
      <c r="F881" s="826"/>
      <c r="G881" s="826"/>
      <c r="H881" s="827"/>
    </row>
    <row r="882" spans="2:8" x14ac:dyDescent="0.25">
      <c r="B882" s="217" t="s">
        <v>105</v>
      </c>
      <c r="C882" s="218" t="s">
        <v>380</v>
      </c>
      <c r="D882" s="218" t="s">
        <v>111</v>
      </c>
      <c r="E882" s="218" t="s">
        <v>115</v>
      </c>
      <c r="F882" s="218" t="s">
        <v>116</v>
      </c>
      <c r="G882" s="218" t="s">
        <v>107</v>
      </c>
      <c r="H882" s="225" t="s">
        <v>109</v>
      </c>
    </row>
    <row r="883" spans="2:8" x14ac:dyDescent="0.25">
      <c r="B883" s="266">
        <v>4004</v>
      </c>
      <c r="C883" s="261" t="str">
        <f>IF(B883="","",+VLOOKUP(B883,MO,2,TRUE))</f>
        <v>AYUDANTE</v>
      </c>
      <c r="D883" s="272">
        <v>2</v>
      </c>
      <c r="E883" s="257">
        <f>IF(B883="","",+VLOOKUP(B883,MO,4,TRUE))</f>
        <v>54107</v>
      </c>
      <c r="F883" s="257">
        <f>IF(B883="","",+ROUND(E883*D883*1.8,0))</f>
        <v>194785</v>
      </c>
      <c r="G883" s="276">
        <v>3</v>
      </c>
      <c r="H883" s="259">
        <f>IF(B883=0,"",+IF(ROUND(F883/G883,0)&lt;1,+ROUND(F883/G883,0),ROUND(F883/G883,0)))</f>
        <v>64928</v>
      </c>
    </row>
    <row r="884" spans="2:8" x14ac:dyDescent="0.25">
      <c r="B884" s="267">
        <v>4003</v>
      </c>
      <c r="C884" s="229" t="str">
        <f>IF(B884="","",+VLOOKUP(B884,MO,2,TRUE))</f>
        <v>OFICIAL</v>
      </c>
      <c r="D884" s="271">
        <v>1</v>
      </c>
      <c r="E884" s="258">
        <f>IF(B884="","",+VLOOKUP(B884,MO,4,TRUE))</f>
        <v>81161</v>
      </c>
      <c r="F884" s="258">
        <f>IF(B884="","",+ROUND(E884*D884*1.8,0))</f>
        <v>146090</v>
      </c>
      <c r="G884" s="280">
        <f>+G883</f>
        <v>3</v>
      </c>
      <c r="H884" s="260">
        <f>IF(B884=0,"",+IF(ROUND(F884/G884,0)&lt;1,+ROUND(F884/G884,0),ROUND(F884/G884,0)))</f>
        <v>48697</v>
      </c>
    </row>
    <row r="885" spans="2:8" x14ac:dyDescent="0.25">
      <c r="B885" s="266"/>
      <c r="C885" s="261" t="str">
        <f>IF(B885="","",+VLOOKUP(B885,MO,2,TRUE))</f>
        <v/>
      </c>
      <c r="D885" s="272"/>
      <c r="E885" s="257" t="str">
        <f>IF(B885="","",+VLOOKUP(B885,MO,4,TRUE))</f>
        <v/>
      </c>
      <c r="F885" s="257" t="str">
        <f>IF(B885="","",+ROUND(E885*D885*1.8,0))</f>
        <v/>
      </c>
      <c r="G885" s="273"/>
      <c r="H885" s="259" t="str">
        <f>IF(B885=0,"",+IF(ROUND(F885/G885,0)&lt;1,+ROUND(F885/G885,0),ROUND(F885/G885,0)))</f>
        <v/>
      </c>
    </row>
    <row r="886" spans="2:8" x14ac:dyDescent="0.25">
      <c r="B886" s="183"/>
      <c r="C886" s="184"/>
      <c r="D886" s="184"/>
      <c r="E886" s="187"/>
      <c r="F886" s="184"/>
      <c r="G886" s="218" t="s">
        <v>7</v>
      </c>
      <c r="H886" s="222">
        <f>+SUM(H883:H885)</f>
        <v>113625</v>
      </c>
    </row>
    <row r="887" spans="2:8" x14ac:dyDescent="0.25">
      <c r="B887" s="183"/>
      <c r="C887" s="184"/>
      <c r="D887" s="184"/>
      <c r="E887" s="189"/>
      <c r="F887" s="184"/>
      <c r="G887" s="184"/>
      <c r="H887" s="190"/>
    </row>
    <row r="888" spans="2:8" x14ac:dyDescent="0.25">
      <c r="B888" s="204"/>
      <c r="C888" s="205"/>
      <c r="D888" s="205"/>
      <c r="E888" s="206" t="s">
        <v>117</v>
      </c>
      <c r="F888" s="205"/>
      <c r="G888" s="207"/>
      <c r="H888" s="226">
        <f>+ROUND(H886+H879+H873+H859,0)</f>
        <v>577388</v>
      </c>
    </row>
    <row r="889" spans="2:8" x14ac:dyDescent="0.25">
      <c r="B889" s="208"/>
      <c r="C889" s="209"/>
      <c r="D889" s="210"/>
      <c r="E889" s="211" t="s">
        <v>118</v>
      </c>
      <c r="F889" s="211"/>
      <c r="G889" s="212">
        <v>0.36</v>
      </c>
      <c r="H889" s="227">
        <f>+ROUND(H888*G889,0)</f>
        <v>207860</v>
      </c>
    </row>
    <row r="890" spans="2:8" x14ac:dyDescent="0.25">
      <c r="B890" s="213"/>
      <c r="C890" s="214"/>
      <c r="D890" s="214"/>
      <c r="E890" s="215" t="s">
        <v>119</v>
      </c>
      <c r="F890" s="214"/>
      <c r="G890" s="216"/>
      <c r="H890" s="228">
        <f>+H889+H888</f>
        <v>785248</v>
      </c>
    </row>
    <row r="891" spans="2:8" x14ac:dyDescent="0.25">
      <c r="B891" s="197" t="s">
        <v>135</v>
      </c>
      <c r="C891" s="184"/>
      <c r="D891" s="184"/>
      <c r="E891" s="196" t="s">
        <v>136</v>
      </c>
      <c r="F891" s="184"/>
      <c r="G891" s="184"/>
      <c r="H891" s="190"/>
    </row>
    <row r="892" spans="2:8" x14ac:dyDescent="0.25">
      <c r="B892" s="667"/>
      <c r="C892" s="668"/>
      <c r="D892" s="195"/>
      <c r="E892" s="668"/>
      <c r="F892" s="668"/>
      <c r="G892" s="668"/>
      <c r="H892" s="669"/>
    </row>
    <row r="893" spans="2:8" x14ac:dyDescent="0.25">
      <c r="B893" s="667" t="str">
        <f>+PRESENTACION!$C$9</f>
        <v>WILSON ESNEYDER SIERRA MAYORGA</v>
      </c>
      <c r="C893" s="668"/>
      <c r="D893" s="195"/>
      <c r="E893" s="668" t="str">
        <f>+PRESENTACION!$C$11</f>
        <v>DIANA MARGARITA CORZO</v>
      </c>
      <c r="F893" s="668"/>
      <c r="G893" s="668"/>
      <c r="H893" s="669"/>
    </row>
    <row r="894" spans="2:8" x14ac:dyDescent="0.25">
      <c r="B894" s="667" t="str">
        <f>+PRESENTACION!$C$10</f>
        <v>AUXILIAR DE INGENIERIA</v>
      </c>
      <c r="C894" s="668"/>
      <c r="D894" s="195"/>
      <c r="E894" s="668" t="str">
        <f>+PRESENTACION!$C$12</f>
        <v>SECRETARIA DE PLANEACION E INFRAESTRUCTURA</v>
      </c>
      <c r="F894" s="668"/>
      <c r="G894" s="668"/>
      <c r="H894" s="669"/>
    </row>
    <row r="895" spans="2:8" ht="16.5" thickBot="1" x14ac:dyDescent="0.3">
      <c r="B895" s="191"/>
      <c r="C895" s="192"/>
      <c r="D895" s="192"/>
      <c r="E895" s="192"/>
      <c r="F895" s="192"/>
      <c r="G895" s="192"/>
      <c r="H895" s="193"/>
    </row>
    <row r="897" spans="2:8" ht="16.5" thickBot="1" x14ac:dyDescent="0.3"/>
    <row r="898" spans="2:8" x14ac:dyDescent="0.25">
      <c r="B898" s="845" t="s">
        <v>96</v>
      </c>
      <c r="C898" s="846"/>
      <c r="D898" s="846"/>
      <c r="E898" s="846"/>
      <c r="F898" s="846"/>
      <c r="G898" s="846"/>
      <c r="H898" s="847"/>
    </row>
    <row r="899" spans="2:8" x14ac:dyDescent="0.25">
      <c r="B899" s="198" t="s">
        <v>97</v>
      </c>
      <c r="C899" s="848" t="str">
        <f>+PRESENTACION!$C$2</f>
        <v>MUNICIPIO DE SAN VICENTE DE CHUCURI</v>
      </c>
      <c r="D899" s="848"/>
      <c r="E899" s="848"/>
      <c r="F899" s="848"/>
      <c r="G899" s="848"/>
      <c r="H899" s="849"/>
    </row>
    <row r="900" spans="2:8" x14ac:dyDescent="0.25">
      <c r="B900" s="199" t="s">
        <v>98</v>
      </c>
      <c r="C900" s="850">
        <f>+PRESENTACION!$C$6</f>
        <v>45848</v>
      </c>
      <c r="D900" s="851"/>
      <c r="E900" s="851"/>
      <c r="F900" s="851"/>
      <c r="G900" s="851"/>
      <c r="H900" s="852"/>
    </row>
    <row r="901" spans="2:8" x14ac:dyDescent="0.25">
      <c r="B901" s="853" t="s">
        <v>99</v>
      </c>
      <c r="C901" s="854" t="str">
        <f>+PRESENTACION!$C$4</f>
        <v>ADECUACION DEL POLIDEPORTIVO ESCUELA EL LEON DEL MUNICIPIO DE SAN VICENTE DE CHUCURI</v>
      </c>
      <c r="D901" s="855"/>
      <c r="E901" s="855"/>
      <c r="F901" s="855"/>
      <c r="G901" s="855"/>
      <c r="H901" s="856"/>
    </row>
    <row r="902" spans="2:8" x14ac:dyDescent="0.25">
      <c r="B902" s="853"/>
      <c r="C902" s="855"/>
      <c r="D902" s="855"/>
      <c r="E902" s="855"/>
      <c r="F902" s="855"/>
      <c r="G902" s="855"/>
      <c r="H902" s="856"/>
    </row>
    <row r="903" spans="2:8" x14ac:dyDescent="0.25">
      <c r="B903" s="199" t="s">
        <v>100</v>
      </c>
      <c r="C903" s="200">
        <f>+PRESUPUESTO!$B$34</f>
        <v>7</v>
      </c>
      <c r="D903" s="834" t="str">
        <f>+PRESUPUESTO!$C$34</f>
        <v>INSTALACIONES HIDROSANITARIAS</v>
      </c>
      <c r="E903" s="835"/>
      <c r="F903" s="835"/>
      <c r="G903" s="835"/>
      <c r="H903" s="836"/>
    </row>
    <row r="904" spans="2:8" x14ac:dyDescent="0.25">
      <c r="B904" s="837" t="s">
        <v>101</v>
      </c>
      <c r="C904" s="839" t="e">
        <f>+PRESUPUESTO!#REF!</f>
        <v>#REF!</v>
      </c>
      <c r="D904" s="840"/>
      <c r="E904" s="840"/>
      <c r="F904" s="841"/>
      <c r="G904" s="203" t="s">
        <v>102</v>
      </c>
      <c r="H904" s="201" t="e">
        <f>+PRESUPUESTO!#REF!</f>
        <v>#REF!</v>
      </c>
    </row>
    <row r="905" spans="2:8" x14ac:dyDescent="0.25">
      <c r="B905" s="838"/>
      <c r="C905" s="842" t="e">
        <f>+PRESUPUESTO!#REF!</f>
        <v>#REF!</v>
      </c>
      <c r="D905" s="843"/>
      <c r="E905" s="843"/>
      <c r="F905" s="843"/>
      <c r="G905" s="843"/>
      <c r="H905" s="844"/>
    </row>
    <row r="906" spans="2:8" x14ac:dyDescent="0.25">
      <c r="B906" s="176"/>
      <c r="C906" s="177"/>
      <c r="D906" s="177"/>
      <c r="E906" s="177"/>
      <c r="F906" s="177"/>
      <c r="G906" s="177"/>
      <c r="H906" s="178"/>
    </row>
    <row r="907" spans="2:8" x14ac:dyDescent="0.25">
      <c r="B907" s="825" t="s">
        <v>103</v>
      </c>
      <c r="C907" s="826"/>
      <c r="D907" s="826"/>
      <c r="E907" s="826"/>
      <c r="F907" s="826"/>
      <c r="G907" s="826"/>
      <c r="H907" s="827"/>
    </row>
    <row r="908" spans="2:8" x14ac:dyDescent="0.25">
      <c r="B908" s="217" t="s">
        <v>104</v>
      </c>
      <c r="C908" s="830" t="s">
        <v>105</v>
      </c>
      <c r="D908" s="831"/>
      <c r="E908" s="218" t="s">
        <v>106</v>
      </c>
      <c r="F908" s="202" t="s">
        <v>107</v>
      </c>
      <c r="G908" s="218" t="s">
        <v>108</v>
      </c>
      <c r="H908" s="219" t="s">
        <v>109</v>
      </c>
    </row>
    <row r="909" spans="2:8" x14ac:dyDescent="0.25">
      <c r="B909" s="266"/>
      <c r="C909" s="832" t="str">
        <f t="shared" ref="C909:C914" si="132">IF(B909="","",+VLOOKUP(B909,MATERIALES,2,TRUE))</f>
        <v/>
      </c>
      <c r="D909" s="833"/>
      <c r="E909" s="179" t="str">
        <f t="shared" ref="E909:E914" si="133">IF(B909="","",+VLOOKUP(B909,MATERIALES,3,TRUE))</f>
        <v/>
      </c>
      <c r="F909" s="268"/>
      <c r="G909" s="180" t="str">
        <f t="shared" ref="G909:G914" si="134">IF(B909="","",+VLOOKUP(B909,MATERIALES,4,TRUE))</f>
        <v/>
      </c>
      <c r="H909" s="259" t="str">
        <f t="shared" ref="H909:H914" si="135">IF(F909=0,"",+IF(ROUND(G909/F909,0)&lt;1,+ROUND(G909*F909,0),ROUND(G909/F909,0)))</f>
        <v/>
      </c>
    </row>
    <row r="910" spans="2:8" x14ac:dyDescent="0.25">
      <c r="B910" s="267"/>
      <c r="C910" s="829" t="str">
        <f t="shared" si="132"/>
        <v/>
      </c>
      <c r="D910" s="829"/>
      <c r="E910" s="220" t="str">
        <f t="shared" si="133"/>
        <v/>
      </c>
      <c r="F910" s="269"/>
      <c r="G910" s="221" t="str">
        <f t="shared" si="134"/>
        <v/>
      </c>
      <c r="H910" s="260" t="str">
        <f t="shared" si="135"/>
        <v/>
      </c>
    </row>
    <row r="911" spans="2:8" x14ac:dyDescent="0.25">
      <c r="B911" s="266"/>
      <c r="C911" s="832" t="str">
        <f t="shared" si="132"/>
        <v/>
      </c>
      <c r="D911" s="833"/>
      <c r="E911" s="179" t="str">
        <f t="shared" si="133"/>
        <v/>
      </c>
      <c r="F911" s="268"/>
      <c r="G911" s="180" t="str">
        <f t="shared" si="134"/>
        <v/>
      </c>
      <c r="H911" s="259" t="str">
        <f t="shared" si="135"/>
        <v/>
      </c>
    </row>
    <row r="912" spans="2:8" x14ac:dyDescent="0.25">
      <c r="B912" s="267"/>
      <c r="C912" s="829" t="str">
        <f t="shared" si="132"/>
        <v/>
      </c>
      <c r="D912" s="829"/>
      <c r="E912" s="220" t="str">
        <f t="shared" si="133"/>
        <v/>
      </c>
      <c r="F912" s="269"/>
      <c r="G912" s="221" t="str">
        <f t="shared" si="134"/>
        <v/>
      </c>
      <c r="H912" s="260" t="str">
        <f t="shared" si="135"/>
        <v/>
      </c>
    </row>
    <row r="913" spans="2:8" x14ac:dyDescent="0.25">
      <c r="B913" s="266"/>
      <c r="C913" s="832" t="str">
        <f t="shared" si="132"/>
        <v/>
      </c>
      <c r="D913" s="833"/>
      <c r="E913" s="179" t="str">
        <f t="shared" si="133"/>
        <v/>
      </c>
      <c r="F913" s="268"/>
      <c r="G913" s="180" t="str">
        <f t="shared" si="134"/>
        <v/>
      </c>
      <c r="H913" s="259" t="str">
        <f t="shared" si="135"/>
        <v/>
      </c>
    </row>
    <row r="914" spans="2:8" x14ac:dyDescent="0.25">
      <c r="B914" s="267">
        <v>1019</v>
      </c>
      <c r="C914" s="829" t="str">
        <f t="shared" si="132"/>
        <v xml:space="preserve">HERRAMIENTA MENOR </v>
      </c>
      <c r="D914" s="829"/>
      <c r="E914" s="220" t="str">
        <f t="shared" si="133"/>
        <v>%</v>
      </c>
      <c r="F914" s="269">
        <f>+H942</f>
        <v>340875</v>
      </c>
      <c r="G914" s="275">
        <f t="shared" si="134"/>
        <v>0.1</v>
      </c>
      <c r="H914" s="260">
        <f t="shared" si="135"/>
        <v>34088</v>
      </c>
    </row>
    <row r="915" spans="2:8" x14ac:dyDescent="0.25">
      <c r="B915" s="183"/>
      <c r="C915" s="184"/>
      <c r="D915" s="184"/>
      <c r="E915" s="184"/>
      <c r="F915" s="184"/>
      <c r="G915" s="218" t="s">
        <v>7</v>
      </c>
      <c r="H915" s="222">
        <f>+SUM(H909:H914)</f>
        <v>34088</v>
      </c>
    </row>
    <row r="916" spans="2:8" x14ac:dyDescent="0.25">
      <c r="B916" s="183"/>
      <c r="C916" s="184"/>
      <c r="D916" s="185"/>
      <c r="E916" s="184"/>
      <c r="F916" s="184"/>
      <c r="G916" s="184"/>
      <c r="H916" s="186"/>
    </row>
    <row r="917" spans="2:8" x14ac:dyDescent="0.25">
      <c r="B917" s="825" t="s">
        <v>110</v>
      </c>
      <c r="C917" s="826"/>
      <c r="D917" s="826"/>
      <c r="E917" s="826"/>
      <c r="F917" s="826"/>
      <c r="G917" s="826"/>
      <c r="H917" s="827"/>
    </row>
    <row r="918" spans="2:8" x14ac:dyDescent="0.25">
      <c r="B918" s="217" t="s">
        <v>104</v>
      </c>
      <c r="C918" s="830" t="s">
        <v>105</v>
      </c>
      <c r="D918" s="831"/>
      <c r="E918" s="218" t="s">
        <v>106</v>
      </c>
      <c r="F918" s="218" t="s">
        <v>111</v>
      </c>
      <c r="G918" s="218" t="s">
        <v>108</v>
      </c>
      <c r="H918" s="222" t="s">
        <v>109</v>
      </c>
    </row>
    <row r="919" spans="2:8" x14ac:dyDescent="0.25">
      <c r="B919" s="266">
        <v>2142</v>
      </c>
      <c r="C919" s="824" t="str">
        <f t="shared" ref="C919:C928" si="136">IF(B919="","",+VLOOKUP(B919,INSUMOS,2,TRUE))</f>
        <v xml:space="preserve">SANITARIO </v>
      </c>
      <c r="D919" s="824"/>
      <c r="E919" s="181" t="str">
        <f t="shared" ref="E919:E928" si="137">IF(B919="","",+VLOOKUP(B919,INSUMOS,3,TRUE))</f>
        <v>Und</v>
      </c>
      <c r="F919" s="270">
        <v>1</v>
      </c>
      <c r="G919" s="181">
        <f t="shared" ref="G919:G928" si="138">IF(B919="","",+VLOOKUP(B919,INSUMOS,4,TRUE))</f>
        <v>350000</v>
      </c>
      <c r="H919" s="182">
        <f>IF(F919=0,"",ROUND(G919*F919,0))</f>
        <v>350000</v>
      </c>
    </row>
    <row r="920" spans="2:8" x14ac:dyDescent="0.25">
      <c r="B920" s="267">
        <v>2068</v>
      </c>
      <c r="C920" s="829" t="str">
        <f t="shared" si="136"/>
        <v>GRIFERIA DE SANITARIO</v>
      </c>
      <c r="D920" s="829"/>
      <c r="E920" s="265" t="str">
        <f t="shared" si="137"/>
        <v>Und</v>
      </c>
      <c r="F920" s="274">
        <v>1</v>
      </c>
      <c r="G920" s="265">
        <f t="shared" si="138"/>
        <v>180000</v>
      </c>
      <c r="H920" s="230">
        <f t="shared" ref="H920:H928" si="139">IF(F920=0,"",ROUND(G920*F920,0))</f>
        <v>180000</v>
      </c>
    </row>
    <row r="921" spans="2:8" x14ac:dyDescent="0.25">
      <c r="B921" s="266">
        <v>2040</v>
      </c>
      <c r="C921" s="824" t="str">
        <f t="shared" si="136"/>
        <v>CEMENTO BLANCO</v>
      </c>
      <c r="D921" s="824"/>
      <c r="E921" s="181" t="str">
        <f t="shared" si="137"/>
        <v>Kg</v>
      </c>
      <c r="F921" s="270">
        <v>2</v>
      </c>
      <c r="G921" s="181">
        <f t="shared" si="138"/>
        <v>1200</v>
      </c>
      <c r="H921" s="182">
        <f t="shared" si="139"/>
        <v>2400</v>
      </c>
    </row>
    <row r="922" spans="2:8" x14ac:dyDescent="0.25">
      <c r="B922" s="267"/>
      <c r="C922" s="829" t="str">
        <f t="shared" si="136"/>
        <v/>
      </c>
      <c r="D922" s="829"/>
      <c r="E922" s="265" t="str">
        <f t="shared" si="137"/>
        <v/>
      </c>
      <c r="F922" s="274"/>
      <c r="G922" s="265" t="str">
        <f t="shared" si="138"/>
        <v/>
      </c>
      <c r="H922" s="230" t="str">
        <f t="shared" si="139"/>
        <v/>
      </c>
    </row>
    <row r="923" spans="2:8" x14ac:dyDescent="0.25">
      <c r="B923" s="266"/>
      <c r="C923" s="824" t="str">
        <f t="shared" si="136"/>
        <v/>
      </c>
      <c r="D923" s="824"/>
      <c r="E923" s="181" t="str">
        <f t="shared" si="137"/>
        <v/>
      </c>
      <c r="F923" s="270"/>
      <c r="G923" s="181" t="str">
        <f t="shared" si="138"/>
        <v/>
      </c>
      <c r="H923" s="182" t="str">
        <f t="shared" si="139"/>
        <v/>
      </c>
    </row>
    <row r="924" spans="2:8" x14ac:dyDescent="0.25">
      <c r="B924" s="267"/>
      <c r="C924" s="829" t="str">
        <f t="shared" si="136"/>
        <v/>
      </c>
      <c r="D924" s="829"/>
      <c r="E924" s="265" t="str">
        <f t="shared" si="137"/>
        <v/>
      </c>
      <c r="F924" s="274"/>
      <c r="G924" s="265" t="str">
        <f t="shared" si="138"/>
        <v/>
      </c>
      <c r="H924" s="230" t="str">
        <f t="shared" si="139"/>
        <v/>
      </c>
    </row>
    <row r="925" spans="2:8" x14ac:dyDescent="0.25">
      <c r="B925" s="266"/>
      <c r="C925" s="824" t="str">
        <f t="shared" si="136"/>
        <v/>
      </c>
      <c r="D925" s="824"/>
      <c r="E925" s="181" t="str">
        <f t="shared" si="137"/>
        <v/>
      </c>
      <c r="F925" s="270"/>
      <c r="G925" s="181" t="str">
        <f t="shared" si="138"/>
        <v/>
      </c>
      <c r="H925" s="182" t="str">
        <f t="shared" si="139"/>
        <v/>
      </c>
    </row>
    <row r="926" spans="2:8" x14ac:dyDescent="0.25">
      <c r="B926" s="267"/>
      <c r="C926" s="829" t="str">
        <f t="shared" si="136"/>
        <v/>
      </c>
      <c r="D926" s="829"/>
      <c r="E926" s="265" t="str">
        <f t="shared" si="137"/>
        <v/>
      </c>
      <c r="F926" s="274"/>
      <c r="G926" s="265" t="str">
        <f t="shared" si="138"/>
        <v/>
      </c>
      <c r="H926" s="230" t="str">
        <f t="shared" si="139"/>
        <v/>
      </c>
    </row>
    <row r="927" spans="2:8" x14ac:dyDescent="0.25">
      <c r="B927" s="266"/>
      <c r="C927" s="824" t="str">
        <f t="shared" si="136"/>
        <v/>
      </c>
      <c r="D927" s="824"/>
      <c r="E927" s="181" t="str">
        <f t="shared" si="137"/>
        <v/>
      </c>
      <c r="F927" s="270"/>
      <c r="G927" s="181" t="str">
        <f t="shared" si="138"/>
        <v/>
      </c>
      <c r="H927" s="182" t="str">
        <f t="shared" si="139"/>
        <v/>
      </c>
    </row>
    <row r="928" spans="2:8" x14ac:dyDescent="0.25">
      <c r="B928" s="267"/>
      <c r="C928" s="829" t="str">
        <f t="shared" si="136"/>
        <v/>
      </c>
      <c r="D928" s="829"/>
      <c r="E928" s="265" t="str">
        <f t="shared" si="137"/>
        <v/>
      </c>
      <c r="F928" s="274"/>
      <c r="G928" s="265" t="str">
        <f t="shared" si="138"/>
        <v/>
      </c>
      <c r="H928" s="230" t="str">
        <f t="shared" si="139"/>
        <v/>
      </c>
    </row>
    <row r="929" spans="2:8" x14ac:dyDescent="0.25">
      <c r="B929" s="183"/>
      <c r="C929" s="184"/>
      <c r="D929" s="184"/>
      <c r="E929" s="184"/>
      <c r="F929" s="184"/>
      <c r="G929" s="218" t="s">
        <v>7</v>
      </c>
      <c r="H929" s="223">
        <f>+SUM(H919:H928)</f>
        <v>532400</v>
      </c>
    </row>
    <row r="930" spans="2:8" x14ac:dyDescent="0.25">
      <c r="B930" s="183"/>
      <c r="C930" s="184"/>
      <c r="D930" s="185"/>
      <c r="E930" s="184"/>
      <c r="F930" s="184"/>
      <c r="G930" s="184"/>
      <c r="H930" s="186"/>
    </row>
    <row r="931" spans="2:8" x14ac:dyDescent="0.25">
      <c r="B931" s="825" t="s">
        <v>112</v>
      </c>
      <c r="C931" s="826"/>
      <c r="D931" s="826"/>
      <c r="E931" s="826"/>
      <c r="F931" s="826"/>
      <c r="G931" s="826"/>
      <c r="H931" s="827"/>
    </row>
    <row r="932" spans="2:8" x14ac:dyDescent="0.25">
      <c r="B932" s="224" t="s">
        <v>104</v>
      </c>
      <c r="C932" s="264" t="s">
        <v>105</v>
      </c>
      <c r="D932" s="262" t="s">
        <v>2</v>
      </c>
      <c r="E932" s="262" t="s">
        <v>3</v>
      </c>
      <c r="F932" s="262" t="s">
        <v>113</v>
      </c>
      <c r="G932" s="262" t="s">
        <v>108</v>
      </c>
      <c r="H932" s="263" t="s">
        <v>109</v>
      </c>
    </row>
    <row r="933" spans="2:8" x14ac:dyDescent="0.25">
      <c r="B933" s="266"/>
      <c r="C933" s="261" t="str">
        <f>IF(B933="","",+VLOOKUP(B933,TRANSPORTE,2,TRUE))</f>
        <v/>
      </c>
      <c r="D933" s="261" t="str">
        <f>IF(B933="","",+VLOOKUP(B933,TRANSPORTE,3,TRUE))</f>
        <v/>
      </c>
      <c r="E933" s="270"/>
      <c r="F933" s="270"/>
      <c r="G933" s="181" t="str">
        <f>IF(B933="","",+VLOOKUP(B933,TRANSPORTE,4,TRUE))</f>
        <v/>
      </c>
      <c r="H933" s="182" t="str">
        <f>IF(B933=0,"",ROUND(G933*F933*E933,0))</f>
        <v/>
      </c>
    </row>
    <row r="934" spans="2:8" x14ac:dyDescent="0.25">
      <c r="B934" s="267"/>
      <c r="C934" s="229" t="str">
        <f>IF(B934="","",+VLOOKUP(B934,TRANSPORTE,2,TRUE))</f>
        <v/>
      </c>
      <c r="D934" s="229" t="str">
        <f>IF(B934="","",+VLOOKUP(B934,TRANSPORTE,3,TRUE))</f>
        <v/>
      </c>
      <c r="E934" s="271"/>
      <c r="F934" s="271"/>
      <c r="G934" s="265" t="str">
        <f>IF(B934="","",+VLOOKUP(B934,TRANSPORTE,4,TRUE))</f>
        <v/>
      </c>
      <c r="H934" s="230" t="str">
        <f>IF(B934=0,"",ROUND(G934*F934*E934,0))</f>
        <v/>
      </c>
    </row>
    <row r="935" spans="2:8" x14ac:dyDescent="0.25">
      <c r="B935" s="183"/>
      <c r="C935" s="828"/>
      <c r="D935" s="828"/>
      <c r="E935" s="187"/>
      <c r="F935" s="187"/>
      <c r="G935" s="218" t="s">
        <v>7</v>
      </c>
      <c r="H935" s="223">
        <f>+SUM(H933:H934)</f>
        <v>0</v>
      </c>
    </row>
    <row r="936" spans="2:8" x14ac:dyDescent="0.25">
      <c r="B936" s="183"/>
      <c r="C936" s="828"/>
      <c r="D936" s="828"/>
      <c r="E936" s="187"/>
      <c r="F936" s="187"/>
      <c r="G936" s="187"/>
      <c r="H936" s="188"/>
    </row>
    <row r="937" spans="2:8" x14ac:dyDescent="0.25">
      <c r="B937" s="825" t="s">
        <v>114</v>
      </c>
      <c r="C937" s="826"/>
      <c r="D937" s="826"/>
      <c r="E937" s="826"/>
      <c r="F937" s="826"/>
      <c r="G937" s="826"/>
      <c r="H937" s="827"/>
    </row>
    <row r="938" spans="2:8" x14ac:dyDescent="0.25">
      <c r="B938" s="217" t="s">
        <v>105</v>
      </c>
      <c r="C938" s="218" t="s">
        <v>380</v>
      </c>
      <c r="D938" s="218" t="s">
        <v>111</v>
      </c>
      <c r="E938" s="218" t="s">
        <v>115</v>
      </c>
      <c r="F938" s="218" t="s">
        <v>116</v>
      </c>
      <c r="G938" s="218" t="s">
        <v>107</v>
      </c>
      <c r="H938" s="225" t="s">
        <v>109</v>
      </c>
    </row>
    <row r="939" spans="2:8" x14ac:dyDescent="0.25">
      <c r="B939" s="266">
        <v>4004</v>
      </c>
      <c r="C939" s="261" t="str">
        <f>IF(B939="","",+VLOOKUP(B939,MO,2,TRUE))</f>
        <v>AYUDANTE</v>
      </c>
      <c r="D939" s="272">
        <v>2</v>
      </c>
      <c r="E939" s="257">
        <f>IF(B939="","",+VLOOKUP(B939,MO,4,TRUE))</f>
        <v>54107</v>
      </c>
      <c r="F939" s="257">
        <f>IF(B939="","",+ROUND(E939*D939*1.8,0))</f>
        <v>194785</v>
      </c>
      <c r="G939" s="276">
        <v>1</v>
      </c>
      <c r="H939" s="259">
        <f>IF(B939=0,"",+IF(ROUND(F939/G939,0)&lt;1,+ROUND(F939/G939,0),ROUND(F939/G939,0)))</f>
        <v>194785</v>
      </c>
    </row>
    <row r="940" spans="2:8" x14ac:dyDescent="0.25">
      <c r="B940" s="267">
        <v>4003</v>
      </c>
      <c r="C940" s="229" t="str">
        <f>IF(B940="","",+VLOOKUP(B940,MO,2,TRUE))</f>
        <v>OFICIAL</v>
      </c>
      <c r="D940" s="271">
        <v>1</v>
      </c>
      <c r="E940" s="258">
        <f>IF(B940="","",+VLOOKUP(B940,MO,4,TRUE))</f>
        <v>81161</v>
      </c>
      <c r="F940" s="258">
        <f>IF(B940="","",+ROUND(E940*D940*1.8,0))</f>
        <v>146090</v>
      </c>
      <c r="G940" s="280">
        <f>+G939</f>
        <v>1</v>
      </c>
      <c r="H940" s="260">
        <f>IF(B940=0,"",+IF(ROUND(F940/G940,0)&lt;1,+ROUND(F940/G940,0),ROUND(F940/G940,0)))</f>
        <v>146090</v>
      </c>
    </row>
    <row r="941" spans="2:8" x14ac:dyDescent="0.25">
      <c r="B941" s="266"/>
      <c r="C941" s="261" t="str">
        <f>IF(B941="","",+VLOOKUP(B941,MO,2,TRUE))</f>
        <v/>
      </c>
      <c r="D941" s="272"/>
      <c r="E941" s="257" t="str">
        <f>IF(B941="","",+VLOOKUP(B941,MO,4,TRUE))</f>
        <v/>
      </c>
      <c r="F941" s="257" t="str">
        <f>IF(B941="","",+ROUND(E941*D941*1.8,0))</f>
        <v/>
      </c>
      <c r="G941" s="273"/>
      <c r="H941" s="259" t="str">
        <f>IF(B941=0,"",+IF(ROUND(F941/G941,0)&lt;1,+ROUND(F941/G941,0),ROUND(F941/G941,0)))</f>
        <v/>
      </c>
    </row>
    <row r="942" spans="2:8" x14ac:dyDescent="0.25">
      <c r="B942" s="183"/>
      <c r="C942" s="184"/>
      <c r="D942" s="184"/>
      <c r="E942" s="187"/>
      <c r="F942" s="184"/>
      <c r="G942" s="218" t="s">
        <v>7</v>
      </c>
      <c r="H942" s="222">
        <f>+SUM(H939:H941)</f>
        <v>340875</v>
      </c>
    </row>
    <row r="943" spans="2:8" x14ac:dyDescent="0.25">
      <c r="B943" s="183"/>
      <c r="C943" s="184"/>
      <c r="D943" s="184"/>
      <c r="E943" s="189"/>
      <c r="F943" s="184"/>
      <c r="G943" s="184"/>
      <c r="H943" s="190"/>
    </row>
    <row r="944" spans="2:8" x14ac:dyDescent="0.25">
      <c r="B944" s="204"/>
      <c r="C944" s="205"/>
      <c r="D944" s="205"/>
      <c r="E944" s="206" t="s">
        <v>117</v>
      </c>
      <c r="F944" s="205"/>
      <c r="G944" s="207"/>
      <c r="H944" s="226">
        <f>+ROUND(H942+H935+H929+H915,0)</f>
        <v>907363</v>
      </c>
    </row>
    <row r="945" spans="2:8" x14ac:dyDescent="0.25">
      <c r="B945" s="208"/>
      <c r="C945" s="209"/>
      <c r="D945" s="210"/>
      <c r="E945" s="211" t="s">
        <v>118</v>
      </c>
      <c r="F945" s="211"/>
      <c r="G945" s="212">
        <v>0.36</v>
      </c>
      <c r="H945" s="227">
        <f>+ROUND(H944*G945,0)</f>
        <v>326651</v>
      </c>
    </row>
    <row r="946" spans="2:8" x14ac:dyDescent="0.25">
      <c r="B946" s="213"/>
      <c r="C946" s="214"/>
      <c r="D946" s="214"/>
      <c r="E946" s="215" t="s">
        <v>119</v>
      </c>
      <c r="F946" s="214"/>
      <c r="G946" s="216"/>
      <c r="H946" s="228">
        <f>+H945+H944</f>
        <v>1234014</v>
      </c>
    </row>
    <row r="947" spans="2:8" x14ac:dyDescent="0.25">
      <c r="B947" s="197" t="s">
        <v>135</v>
      </c>
      <c r="C947" s="184"/>
      <c r="D947" s="184"/>
      <c r="E947" s="196" t="s">
        <v>136</v>
      </c>
      <c r="F947" s="184"/>
      <c r="G947" s="184"/>
      <c r="H947" s="190"/>
    </row>
    <row r="948" spans="2:8" x14ac:dyDescent="0.25">
      <c r="B948" s="667"/>
      <c r="C948" s="668"/>
      <c r="D948" s="195"/>
      <c r="E948" s="668"/>
      <c r="F948" s="668"/>
      <c r="G948" s="668"/>
      <c r="H948" s="669"/>
    </row>
    <row r="949" spans="2:8" x14ac:dyDescent="0.25">
      <c r="B949" s="667" t="str">
        <f>+PRESENTACION!$C$9</f>
        <v>WILSON ESNEYDER SIERRA MAYORGA</v>
      </c>
      <c r="C949" s="668"/>
      <c r="D949" s="195"/>
      <c r="E949" s="668" t="str">
        <f>+PRESENTACION!$C$11</f>
        <v>DIANA MARGARITA CORZO</v>
      </c>
      <c r="F949" s="668"/>
      <c r="G949" s="668"/>
      <c r="H949" s="669"/>
    </row>
    <row r="950" spans="2:8" x14ac:dyDescent="0.25">
      <c r="B950" s="667" t="str">
        <f>+PRESENTACION!$C$10</f>
        <v>AUXILIAR DE INGENIERIA</v>
      </c>
      <c r="C950" s="668"/>
      <c r="D950" s="195"/>
      <c r="E950" s="668" t="str">
        <f>+PRESENTACION!$C$12</f>
        <v>SECRETARIA DE PLANEACION E INFRAESTRUCTURA</v>
      </c>
      <c r="F950" s="668"/>
      <c r="G950" s="668"/>
      <c r="H950" s="669"/>
    </row>
    <row r="951" spans="2:8" ht="16.5" thickBot="1" x14ac:dyDescent="0.3">
      <c r="B951" s="191"/>
      <c r="C951" s="192"/>
      <c r="D951" s="192"/>
      <c r="E951" s="192"/>
      <c r="F951" s="192"/>
      <c r="G951" s="192"/>
      <c r="H951" s="193"/>
    </row>
    <row r="953" spans="2:8" ht="16.5" thickBot="1" x14ac:dyDescent="0.3"/>
    <row r="954" spans="2:8" x14ac:dyDescent="0.25">
      <c r="B954" s="845" t="s">
        <v>96</v>
      </c>
      <c r="C954" s="846"/>
      <c r="D954" s="846"/>
      <c r="E954" s="846"/>
      <c r="F954" s="846"/>
      <c r="G954" s="846"/>
      <c r="H954" s="847"/>
    </row>
    <row r="955" spans="2:8" x14ac:dyDescent="0.25">
      <c r="B955" s="198" t="s">
        <v>97</v>
      </c>
      <c r="C955" s="848" t="str">
        <f>+PRESENTACION!$C$2</f>
        <v>MUNICIPIO DE SAN VICENTE DE CHUCURI</v>
      </c>
      <c r="D955" s="848"/>
      <c r="E955" s="848"/>
      <c r="F955" s="848"/>
      <c r="G955" s="848"/>
      <c r="H955" s="849"/>
    </row>
    <row r="956" spans="2:8" x14ac:dyDescent="0.25">
      <c r="B956" s="199" t="s">
        <v>98</v>
      </c>
      <c r="C956" s="850">
        <f>+PRESENTACION!$C$6</f>
        <v>45848</v>
      </c>
      <c r="D956" s="851"/>
      <c r="E956" s="851"/>
      <c r="F956" s="851"/>
      <c r="G956" s="851"/>
      <c r="H956" s="852"/>
    </row>
    <row r="957" spans="2:8" x14ac:dyDescent="0.25">
      <c r="B957" s="853" t="s">
        <v>99</v>
      </c>
      <c r="C957" s="854" t="str">
        <f>+PRESENTACION!$C$4</f>
        <v>ADECUACION DEL POLIDEPORTIVO ESCUELA EL LEON DEL MUNICIPIO DE SAN VICENTE DE CHUCURI</v>
      </c>
      <c r="D957" s="855"/>
      <c r="E957" s="855"/>
      <c r="F957" s="855"/>
      <c r="G957" s="855"/>
      <c r="H957" s="856"/>
    </row>
    <row r="958" spans="2:8" x14ac:dyDescent="0.25">
      <c r="B958" s="853"/>
      <c r="C958" s="855"/>
      <c r="D958" s="855"/>
      <c r="E958" s="855"/>
      <c r="F958" s="855"/>
      <c r="G958" s="855"/>
      <c r="H958" s="856"/>
    </row>
    <row r="959" spans="2:8" x14ac:dyDescent="0.25">
      <c r="B959" s="199" t="s">
        <v>100</v>
      </c>
      <c r="C959" s="200">
        <f>+PRESUPUESTO!$B$34</f>
        <v>7</v>
      </c>
      <c r="D959" s="834" t="str">
        <f>+PRESUPUESTO!$C$34</f>
        <v>INSTALACIONES HIDROSANITARIAS</v>
      </c>
      <c r="E959" s="835"/>
      <c r="F959" s="835"/>
      <c r="G959" s="835"/>
      <c r="H959" s="836"/>
    </row>
    <row r="960" spans="2:8" x14ac:dyDescent="0.25">
      <c r="B960" s="837" t="s">
        <v>101</v>
      </c>
      <c r="C960" s="839" t="e">
        <f>+PRESUPUESTO!#REF!</f>
        <v>#REF!</v>
      </c>
      <c r="D960" s="840"/>
      <c r="E960" s="840"/>
      <c r="F960" s="841"/>
      <c r="G960" s="203" t="s">
        <v>102</v>
      </c>
      <c r="H960" s="201" t="e">
        <f>+PRESUPUESTO!#REF!</f>
        <v>#REF!</v>
      </c>
    </row>
    <row r="961" spans="2:8" x14ac:dyDescent="0.25">
      <c r="B961" s="838"/>
      <c r="C961" s="842" t="e">
        <f>+PRESUPUESTO!#REF!</f>
        <v>#REF!</v>
      </c>
      <c r="D961" s="843"/>
      <c r="E961" s="843"/>
      <c r="F961" s="843"/>
      <c r="G961" s="843"/>
      <c r="H961" s="844"/>
    </row>
    <row r="962" spans="2:8" x14ac:dyDescent="0.25">
      <c r="B962" s="176"/>
      <c r="C962" s="177"/>
      <c r="D962" s="177"/>
      <c r="E962" s="177"/>
      <c r="F962" s="177"/>
      <c r="G962" s="177"/>
      <c r="H962" s="178"/>
    </row>
    <row r="963" spans="2:8" x14ac:dyDescent="0.25">
      <c r="B963" s="825" t="s">
        <v>103</v>
      </c>
      <c r="C963" s="826"/>
      <c r="D963" s="826"/>
      <c r="E963" s="826"/>
      <c r="F963" s="826"/>
      <c r="G963" s="826"/>
      <c r="H963" s="827"/>
    </row>
    <row r="964" spans="2:8" x14ac:dyDescent="0.25">
      <c r="B964" s="217" t="s">
        <v>104</v>
      </c>
      <c r="C964" s="830" t="s">
        <v>105</v>
      </c>
      <c r="D964" s="831"/>
      <c r="E964" s="218" t="s">
        <v>106</v>
      </c>
      <c r="F964" s="202" t="s">
        <v>107</v>
      </c>
      <c r="G964" s="218" t="s">
        <v>108</v>
      </c>
      <c r="H964" s="219" t="s">
        <v>109</v>
      </c>
    </row>
    <row r="965" spans="2:8" x14ac:dyDescent="0.25">
      <c r="B965" s="266"/>
      <c r="C965" s="832" t="str">
        <f t="shared" ref="C965:C970" si="140">IF(B965="","",+VLOOKUP(B965,MATERIALES,2,TRUE))</f>
        <v/>
      </c>
      <c r="D965" s="833"/>
      <c r="E965" s="179" t="str">
        <f t="shared" ref="E965:E970" si="141">IF(B965="","",+VLOOKUP(B965,MATERIALES,3,TRUE))</f>
        <v/>
      </c>
      <c r="F965" s="268"/>
      <c r="G965" s="180" t="str">
        <f t="shared" ref="G965:G970" si="142">IF(B965="","",+VLOOKUP(B965,MATERIALES,4,TRUE))</f>
        <v/>
      </c>
      <c r="H965" s="259" t="str">
        <f t="shared" ref="H965:H970" si="143">IF(F965=0,"",+IF(ROUND(G965/F965,0)&lt;1,+ROUND(G965*F965,0),ROUND(G965/F965,0)))</f>
        <v/>
      </c>
    </row>
    <row r="966" spans="2:8" x14ac:dyDescent="0.25">
      <c r="B966" s="267"/>
      <c r="C966" s="829" t="str">
        <f t="shared" si="140"/>
        <v/>
      </c>
      <c r="D966" s="829"/>
      <c r="E966" s="220" t="str">
        <f t="shared" si="141"/>
        <v/>
      </c>
      <c r="F966" s="269"/>
      <c r="G966" s="221" t="str">
        <f t="shared" si="142"/>
        <v/>
      </c>
      <c r="H966" s="260" t="str">
        <f t="shared" si="143"/>
        <v/>
      </c>
    </row>
    <row r="967" spans="2:8" x14ac:dyDescent="0.25">
      <c r="B967" s="266"/>
      <c r="C967" s="832" t="str">
        <f t="shared" si="140"/>
        <v/>
      </c>
      <c r="D967" s="833"/>
      <c r="E967" s="179" t="str">
        <f t="shared" si="141"/>
        <v/>
      </c>
      <c r="F967" s="268"/>
      <c r="G967" s="180" t="str">
        <f t="shared" si="142"/>
        <v/>
      </c>
      <c r="H967" s="259" t="str">
        <f t="shared" si="143"/>
        <v/>
      </c>
    </row>
    <row r="968" spans="2:8" x14ac:dyDescent="0.25">
      <c r="B968" s="267"/>
      <c r="C968" s="829" t="str">
        <f t="shared" si="140"/>
        <v/>
      </c>
      <c r="D968" s="829"/>
      <c r="E968" s="220" t="str">
        <f t="shared" si="141"/>
        <v/>
      </c>
      <c r="F968" s="269"/>
      <c r="G968" s="221" t="str">
        <f t="shared" si="142"/>
        <v/>
      </c>
      <c r="H968" s="260" t="str">
        <f t="shared" si="143"/>
        <v/>
      </c>
    </row>
    <row r="969" spans="2:8" x14ac:dyDescent="0.25">
      <c r="B969" s="266"/>
      <c r="C969" s="832" t="str">
        <f t="shared" si="140"/>
        <v/>
      </c>
      <c r="D969" s="833"/>
      <c r="E969" s="179" t="str">
        <f t="shared" si="141"/>
        <v/>
      </c>
      <c r="F969" s="268"/>
      <c r="G969" s="180" t="str">
        <f t="shared" si="142"/>
        <v/>
      </c>
      <c r="H969" s="259" t="str">
        <f t="shared" si="143"/>
        <v/>
      </c>
    </row>
    <row r="970" spans="2:8" x14ac:dyDescent="0.25">
      <c r="B970" s="267">
        <v>1019</v>
      </c>
      <c r="C970" s="829" t="str">
        <f t="shared" si="140"/>
        <v xml:space="preserve">HERRAMIENTA MENOR </v>
      </c>
      <c r="D970" s="829"/>
      <c r="E970" s="220" t="str">
        <f t="shared" si="141"/>
        <v>%</v>
      </c>
      <c r="F970" s="269">
        <f>+H998</f>
        <v>85219</v>
      </c>
      <c r="G970" s="275">
        <f t="shared" si="142"/>
        <v>0.1</v>
      </c>
      <c r="H970" s="260">
        <f t="shared" si="143"/>
        <v>8522</v>
      </c>
    </row>
    <row r="971" spans="2:8" x14ac:dyDescent="0.25">
      <c r="B971" s="183"/>
      <c r="C971" s="184"/>
      <c r="D971" s="184"/>
      <c r="E971" s="184"/>
      <c r="F971" s="184"/>
      <c r="G971" s="218" t="s">
        <v>7</v>
      </c>
      <c r="H971" s="222">
        <f>+SUM(H965:H970)</f>
        <v>8522</v>
      </c>
    </row>
    <row r="972" spans="2:8" x14ac:dyDescent="0.25">
      <c r="B972" s="183"/>
      <c r="C972" s="184"/>
      <c r="D972" s="185"/>
      <c r="E972" s="184"/>
      <c r="F972" s="184"/>
      <c r="G972" s="184"/>
      <c r="H972" s="186"/>
    </row>
    <row r="973" spans="2:8" x14ac:dyDescent="0.25">
      <c r="B973" s="825" t="s">
        <v>110</v>
      </c>
      <c r="C973" s="826"/>
      <c r="D973" s="826"/>
      <c r="E973" s="826"/>
      <c r="F973" s="826"/>
      <c r="G973" s="826"/>
      <c r="H973" s="827"/>
    </row>
    <row r="974" spans="2:8" x14ac:dyDescent="0.25">
      <c r="B974" s="217" t="s">
        <v>104</v>
      </c>
      <c r="C974" s="830" t="s">
        <v>105</v>
      </c>
      <c r="D974" s="831"/>
      <c r="E974" s="218" t="s">
        <v>106</v>
      </c>
      <c r="F974" s="218" t="s">
        <v>111</v>
      </c>
      <c r="G974" s="218" t="s">
        <v>108</v>
      </c>
      <c r="H974" s="222" t="s">
        <v>109</v>
      </c>
    </row>
    <row r="975" spans="2:8" x14ac:dyDescent="0.25">
      <c r="B975" s="266">
        <v>2114</v>
      </c>
      <c r="C975" s="824" t="str">
        <f t="shared" ref="C975:C984" si="144">IF(B975="","",+VLOOKUP(B975,INSUMOS,2,TRUE))</f>
        <v xml:space="preserve">ORINAL </v>
      </c>
      <c r="D975" s="824"/>
      <c r="E975" s="181" t="str">
        <f t="shared" ref="E975:E984" si="145">IF(B975="","",+VLOOKUP(B975,INSUMOS,3,TRUE))</f>
        <v>Und</v>
      </c>
      <c r="F975" s="270">
        <v>1</v>
      </c>
      <c r="G975" s="181">
        <f t="shared" ref="G975:G984" si="146">IF(B975="","",+VLOOKUP(B975,INSUMOS,4,TRUE))</f>
        <v>380800</v>
      </c>
      <c r="H975" s="182">
        <f>IF(F975=0,"",ROUND(G975*F975,0))</f>
        <v>380800</v>
      </c>
    </row>
    <row r="976" spans="2:8" x14ac:dyDescent="0.25">
      <c r="B976" s="267">
        <v>2068</v>
      </c>
      <c r="C976" s="829" t="str">
        <f t="shared" si="144"/>
        <v>GRIFERIA DE SANITARIO</v>
      </c>
      <c r="D976" s="829"/>
      <c r="E976" s="265" t="str">
        <f t="shared" si="145"/>
        <v>Und</v>
      </c>
      <c r="F976" s="274">
        <v>1</v>
      </c>
      <c r="G976" s="265">
        <f t="shared" si="146"/>
        <v>180000</v>
      </c>
      <c r="H976" s="230">
        <f t="shared" ref="H976:H984" si="147">IF(F976=0,"",ROUND(G976*F976,0))</f>
        <v>180000</v>
      </c>
    </row>
    <row r="977" spans="2:8" x14ac:dyDescent="0.25">
      <c r="B977" s="266">
        <v>2040</v>
      </c>
      <c r="C977" s="824" t="str">
        <f t="shared" si="144"/>
        <v>CEMENTO BLANCO</v>
      </c>
      <c r="D977" s="824"/>
      <c r="E977" s="181" t="str">
        <f t="shared" si="145"/>
        <v>Kg</v>
      </c>
      <c r="F977" s="270">
        <v>2</v>
      </c>
      <c r="G977" s="181">
        <f t="shared" si="146"/>
        <v>1200</v>
      </c>
      <c r="H977" s="182">
        <f t="shared" si="147"/>
        <v>2400</v>
      </c>
    </row>
    <row r="978" spans="2:8" x14ac:dyDescent="0.25">
      <c r="B978" s="267"/>
      <c r="C978" s="829" t="str">
        <f t="shared" si="144"/>
        <v/>
      </c>
      <c r="D978" s="829"/>
      <c r="E978" s="265" t="str">
        <f t="shared" si="145"/>
        <v/>
      </c>
      <c r="F978" s="274"/>
      <c r="G978" s="265" t="str">
        <f t="shared" si="146"/>
        <v/>
      </c>
      <c r="H978" s="230" t="str">
        <f t="shared" si="147"/>
        <v/>
      </c>
    </row>
    <row r="979" spans="2:8" x14ac:dyDescent="0.25">
      <c r="B979" s="266"/>
      <c r="C979" s="824" t="str">
        <f t="shared" si="144"/>
        <v/>
      </c>
      <c r="D979" s="824"/>
      <c r="E979" s="181" t="str">
        <f t="shared" si="145"/>
        <v/>
      </c>
      <c r="F979" s="270"/>
      <c r="G979" s="181" t="str">
        <f t="shared" si="146"/>
        <v/>
      </c>
      <c r="H979" s="182" t="str">
        <f t="shared" si="147"/>
        <v/>
      </c>
    </row>
    <row r="980" spans="2:8" x14ac:dyDescent="0.25">
      <c r="B980" s="267"/>
      <c r="C980" s="829" t="str">
        <f t="shared" si="144"/>
        <v/>
      </c>
      <c r="D980" s="829"/>
      <c r="E980" s="265" t="str">
        <f t="shared" si="145"/>
        <v/>
      </c>
      <c r="F980" s="274"/>
      <c r="G980" s="265" t="str">
        <f t="shared" si="146"/>
        <v/>
      </c>
      <c r="H980" s="230" t="str">
        <f t="shared" si="147"/>
        <v/>
      </c>
    </row>
    <row r="981" spans="2:8" x14ac:dyDescent="0.25">
      <c r="B981" s="266"/>
      <c r="C981" s="824" t="str">
        <f t="shared" si="144"/>
        <v/>
      </c>
      <c r="D981" s="824"/>
      <c r="E981" s="181" t="str">
        <f t="shared" si="145"/>
        <v/>
      </c>
      <c r="F981" s="270"/>
      <c r="G981" s="181" t="str">
        <f t="shared" si="146"/>
        <v/>
      </c>
      <c r="H981" s="182" t="str">
        <f t="shared" si="147"/>
        <v/>
      </c>
    </row>
    <row r="982" spans="2:8" x14ac:dyDescent="0.25">
      <c r="B982" s="267"/>
      <c r="C982" s="829" t="str">
        <f t="shared" si="144"/>
        <v/>
      </c>
      <c r="D982" s="829"/>
      <c r="E982" s="265" t="str">
        <f t="shared" si="145"/>
        <v/>
      </c>
      <c r="F982" s="274"/>
      <c r="G982" s="265" t="str">
        <f t="shared" si="146"/>
        <v/>
      </c>
      <c r="H982" s="230" t="str">
        <f t="shared" si="147"/>
        <v/>
      </c>
    </row>
    <row r="983" spans="2:8" x14ac:dyDescent="0.25">
      <c r="B983" s="266"/>
      <c r="C983" s="824" t="str">
        <f t="shared" si="144"/>
        <v/>
      </c>
      <c r="D983" s="824"/>
      <c r="E983" s="181" t="str">
        <f t="shared" si="145"/>
        <v/>
      </c>
      <c r="F983" s="270"/>
      <c r="G983" s="181" t="str">
        <f t="shared" si="146"/>
        <v/>
      </c>
      <c r="H983" s="182" t="str">
        <f t="shared" si="147"/>
        <v/>
      </c>
    </row>
    <row r="984" spans="2:8" x14ac:dyDescent="0.25">
      <c r="B984" s="267"/>
      <c r="C984" s="829" t="str">
        <f t="shared" si="144"/>
        <v/>
      </c>
      <c r="D984" s="829"/>
      <c r="E984" s="265" t="str">
        <f t="shared" si="145"/>
        <v/>
      </c>
      <c r="F984" s="274"/>
      <c r="G984" s="265" t="str">
        <f t="shared" si="146"/>
        <v/>
      </c>
      <c r="H984" s="230" t="str">
        <f t="shared" si="147"/>
        <v/>
      </c>
    </row>
    <row r="985" spans="2:8" x14ac:dyDescent="0.25">
      <c r="B985" s="183"/>
      <c r="C985" s="184"/>
      <c r="D985" s="184"/>
      <c r="E985" s="184"/>
      <c r="F985" s="184"/>
      <c r="G985" s="218" t="s">
        <v>7</v>
      </c>
      <c r="H985" s="223">
        <f>+SUM(H975:H984)</f>
        <v>563200</v>
      </c>
    </row>
    <row r="986" spans="2:8" x14ac:dyDescent="0.25">
      <c r="B986" s="183"/>
      <c r="C986" s="184"/>
      <c r="D986" s="185"/>
      <c r="E986" s="184"/>
      <c r="F986" s="184"/>
      <c r="G986" s="184"/>
      <c r="H986" s="186"/>
    </row>
    <row r="987" spans="2:8" x14ac:dyDescent="0.25">
      <c r="B987" s="825" t="s">
        <v>112</v>
      </c>
      <c r="C987" s="826"/>
      <c r="D987" s="826"/>
      <c r="E987" s="826"/>
      <c r="F987" s="826"/>
      <c r="G987" s="826"/>
      <c r="H987" s="827"/>
    </row>
    <row r="988" spans="2:8" x14ac:dyDescent="0.25">
      <c r="B988" s="224" t="s">
        <v>104</v>
      </c>
      <c r="C988" s="264" t="s">
        <v>105</v>
      </c>
      <c r="D988" s="262" t="s">
        <v>2</v>
      </c>
      <c r="E988" s="262" t="s">
        <v>3</v>
      </c>
      <c r="F988" s="262" t="s">
        <v>113</v>
      </c>
      <c r="G988" s="262" t="s">
        <v>108</v>
      </c>
      <c r="H988" s="263" t="s">
        <v>109</v>
      </c>
    </row>
    <row r="989" spans="2:8" x14ac:dyDescent="0.25">
      <c r="B989" s="266"/>
      <c r="C989" s="261" t="str">
        <f>IF(B989="","",+VLOOKUP(B989,TRANSPORTE,2,TRUE))</f>
        <v/>
      </c>
      <c r="D989" s="261" t="str">
        <f>IF(B989="","",+VLOOKUP(B989,TRANSPORTE,3,TRUE))</f>
        <v/>
      </c>
      <c r="E989" s="270"/>
      <c r="F989" s="270"/>
      <c r="G989" s="181" t="str">
        <f>IF(B989="","",+VLOOKUP(B989,TRANSPORTE,4,TRUE))</f>
        <v/>
      </c>
      <c r="H989" s="182" t="str">
        <f>IF(B989=0,"",ROUND(G989*F989*E989,0))</f>
        <v/>
      </c>
    </row>
    <row r="990" spans="2:8" x14ac:dyDescent="0.25">
      <c r="B990" s="267"/>
      <c r="C990" s="229" t="str">
        <f>IF(B990="","",+VLOOKUP(B990,TRANSPORTE,2,TRUE))</f>
        <v/>
      </c>
      <c r="D990" s="229" t="str">
        <f>IF(B990="","",+VLOOKUP(B990,TRANSPORTE,3,TRUE))</f>
        <v/>
      </c>
      <c r="E990" s="271"/>
      <c r="F990" s="271"/>
      <c r="G990" s="265" t="str">
        <f>IF(B990="","",+VLOOKUP(B990,TRANSPORTE,4,TRUE))</f>
        <v/>
      </c>
      <c r="H990" s="230" t="str">
        <f>IF(B990=0,"",ROUND(G990*F990*E990,0))</f>
        <v/>
      </c>
    </row>
    <row r="991" spans="2:8" x14ac:dyDescent="0.25">
      <c r="B991" s="183"/>
      <c r="C991" s="828"/>
      <c r="D991" s="828"/>
      <c r="E991" s="187"/>
      <c r="F991" s="187"/>
      <c r="G991" s="218" t="s">
        <v>7</v>
      </c>
      <c r="H991" s="223">
        <f>+SUM(H989:H990)</f>
        <v>0</v>
      </c>
    </row>
    <row r="992" spans="2:8" x14ac:dyDescent="0.25">
      <c r="B992" s="183"/>
      <c r="C992" s="828"/>
      <c r="D992" s="828"/>
      <c r="E992" s="187"/>
      <c r="F992" s="187"/>
      <c r="G992" s="187"/>
      <c r="H992" s="188"/>
    </row>
    <row r="993" spans="2:8" x14ac:dyDescent="0.25">
      <c r="B993" s="825" t="s">
        <v>114</v>
      </c>
      <c r="C993" s="826"/>
      <c r="D993" s="826"/>
      <c r="E993" s="826"/>
      <c r="F993" s="826"/>
      <c r="G993" s="826"/>
      <c r="H993" s="827"/>
    </row>
    <row r="994" spans="2:8" x14ac:dyDescent="0.25">
      <c r="B994" s="217" t="s">
        <v>105</v>
      </c>
      <c r="C994" s="218" t="s">
        <v>380</v>
      </c>
      <c r="D994" s="218" t="s">
        <v>111</v>
      </c>
      <c r="E994" s="218" t="s">
        <v>115</v>
      </c>
      <c r="F994" s="218" t="s">
        <v>116</v>
      </c>
      <c r="G994" s="218" t="s">
        <v>107</v>
      </c>
      <c r="H994" s="225" t="s">
        <v>109</v>
      </c>
    </row>
    <row r="995" spans="2:8" x14ac:dyDescent="0.25">
      <c r="B995" s="266">
        <v>4004</v>
      </c>
      <c r="C995" s="261" t="str">
        <f>IF(B995="","",+VLOOKUP(B995,MO,2,TRUE))</f>
        <v>AYUDANTE</v>
      </c>
      <c r="D995" s="272">
        <v>2</v>
      </c>
      <c r="E995" s="257">
        <f>IF(B995="","",+VLOOKUP(B995,MO,4,TRUE))</f>
        <v>54107</v>
      </c>
      <c r="F995" s="257">
        <f>IF(B995="","",+ROUND(E995*D995*1.8,0))</f>
        <v>194785</v>
      </c>
      <c r="G995" s="276">
        <v>4</v>
      </c>
      <c r="H995" s="259">
        <f>IF(B995=0,"",+IF(ROUND(F995/G995,0)&lt;1,+ROUND(F995/G995,0),ROUND(F995/G995,0)))</f>
        <v>48696</v>
      </c>
    </row>
    <row r="996" spans="2:8" x14ac:dyDescent="0.25">
      <c r="B996" s="267">
        <v>4003</v>
      </c>
      <c r="C996" s="229" t="str">
        <f>IF(B996="","",+VLOOKUP(B996,MO,2,TRUE))</f>
        <v>OFICIAL</v>
      </c>
      <c r="D996" s="271">
        <v>1</v>
      </c>
      <c r="E996" s="258">
        <f>IF(B996="","",+VLOOKUP(B996,MO,4,TRUE))</f>
        <v>81161</v>
      </c>
      <c r="F996" s="258">
        <f>IF(B996="","",+ROUND(E996*D996*1.8,0))</f>
        <v>146090</v>
      </c>
      <c r="G996" s="280">
        <f>+G995</f>
        <v>4</v>
      </c>
      <c r="H996" s="260">
        <f>IF(B996=0,"",+IF(ROUND(F996/G996,0)&lt;1,+ROUND(F996/G996,0),ROUND(F996/G996,0)))</f>
        <v>36523</v>
      </c>
    </row>
    <row r="997" spans="2:8" x14ac:dyDescent="0.25">
      <c r="B997" s="266"/>
      <c r="C997" s="261" t="str">
        <f>IF(B997="","",+VLOOKUP(B997,MO,2,TRUE))</f>
        <v/>
      </c>
      <c r="D997" s="272"/>
      <c r="E997" s="257" t="str">
        <f>IF(B997="","",+VLOOKUP(B997,MO,4,TRUE))</f>
        <v/>
      </c>
      <c r="F997" s="257" t="str">
        <f>IF(B997="","",+ROUND(E997*D997*1.8,0))</f>
        <v/>
      </c>
      <c r="G997" s="273"/>
      <c r="H997" s="259" t="str">
        <f>IF(B997=0,"",+IF(ROUND(F997/G997,0)&lt;1,+ROUND(F997/G997,0),ROUND(F997/G997,0)))</f>
        <v/>
      </c>
    </row>
    <row r="998" spans="2:8" x14ac:dyDescent="0.25">
      <c r="B998" s="183"/>
      <c r="C998" s="184"/>
      <c r="D998" s="184"/>
      <c r="E998" s="187"/>
      <c r="F998" s="184"/>
      <c r="G998" s="218" t="s">
        <v>7</v>
      </c>
      <c r="H998" s="222">
        <f>+SUM(H995:H997)</f>
        <v>85219</v>
      </c>
    </row>
    <row r="999" spans="2:8" x14ac:dyDescent="0.25">
      <c r="B999" s="183"/>
      <c r="C999" s="184"/>
      <c r="D999" s="184"/>
      <c r="E999" s="189"/>
      <c r="F999" s="184"/>
      <c r="G999" s="184"/>
      <c r="H999" s="190"/>
    </row>
    <row r="1000" spans="2:8" x14ac:dyDescent="0.25">
      <c r="B1000" s="204"/>
      <c r="C1000" s="205"/>
      <c r="D1000" s="205"/>
      <c r="E1000" s="206" t="s">
        <v>117</v>
      </c>
      <c r="F1000" s="205"/>
      <c r="G1000" s="207"/>
      <c r="H1000" s="226">
        <f>+ROUND(H998+H991+H985+H971,0)</f>
        <v>656941</v>
      </c>
    </row>
    <row r="1001" spans="2:8" x14ac:dyDescent="0.25">
      <c r="B1001" s="208"/>
      <c r="C1001" s="209"/>
      <c r="D1001" s="210"/>
      <c r="E1001" s="211" t="s">
        <v>118</v>
      </c>
      <c r="F1001" s="211"/>
      <c r="G1001" s="212">
        <v>0.36</v>
      </c>
      <c r="H1001" s="227">
        <f>+ROUND(H1000*G1001,0)</f>
        <v>236499</v>
      </c>
    </row>
    <row r="1002" spans="2:8" x14ac:dyDescent="0.25">
      <c r="B1002" s="213"/>
      <c r="C1002" s="214"/>
      <c r="D1002" s="214"/>
      <c r="E1002" s="215" t="s">
        <v>119</v>
      </c>
      <c r="F1002" s="214"/>
      <c r="G1002" s="216"/>
      <c r="H1002" s="228">
        <f>+H1001+H1000</f>
        <v>893440</v>
      </c>
    </row>
    <row r="1003" spans="2:8" x14ac:dyDescent="0.25">
      <c r="B1003" s="197" t="s">
        <v>135</v>
      </c>
      <c r="C1003" s="184"/>
      <c r="D1003" s="184"/>
      <c r="E1003" s="196" t="s">
        <v>136</v>
      </c>
      <c r="F1003" s="184"/>
      <c r="G1003" s="184"/>
      <c r="H1003" s="190"/>
    </row>
    <row r="1004" spans="2:8" x14ac:dyDescent="0.25">
      <c r="B1004" s="667"/>
      <c r="C1004" s="668"/>
      <c r="D1004" s="195"/>
      <c r="E1004" s="668"/>
      <c r="F1004" s="668"/>
      <c r="G1004" s="668"/>
      <c r="H1004" s="669"/>
    </row>
    <row r="1005" spans="2:8" x14ac:dyDescent="0.25">
      <c r="B1005" s="667" t="str">
        <f>+PRESENTACION!$C$9</f>
        <v>WILSON ESNEYDER SIERRA MAYORGA</v>
      </c>
      <c r="C1005" s="668"/>
      <c r="D1005" s="195"/>
      <c r="E1005" s="668" t="str">
        <f>+PRESENTACION!$C$11</f>
        <v>DIANA MARGARITA CORZO</v>
      </c>
      <c r="F1005" s="668"/>
      <c r="G1005" s="668"/>
      <c r="H1005" s="669"/>
    </row>
    <row r="1006" spans="2:8" x14ac:dyDescent="0.25">
      <c r="B1006" s="667" t="str">
        <f>+PRESENTACION!$C$10</f>
        <v>AUXILIAR DE INGENIERIA</v>
      </c>
      <c r="C1006" s="668"/>
      <c r="D1006" s="195"/>
      <c r="E1006" s="668" t="str">
        <f>+PRESENTACION!$C$12</f>
        <v>SECRETARIA DE PLANEACION E INFRAESTRUCTURA</v>
      </c>
      <c r="F1006" s="668"/>
      <c r="G1006" s="668"/>
      <c r="H1006" s="669"/>
    </row>
    <row r="1007" spans="2:8" ht="16.5" thickBot="1" x14ac:dyDescent="0.3">
      <c r="B1007" s="191"/>
      <c r="C1007" s="192"/>
      <c r="D1007" s="192"/>
      <c r="E1007" s="192"/>
      <c r="F1007" s="192"/>
      <c r="G1007" s="192"/>
      <c r="H1007" s="193"/>
    </row>
    <row r="1009" spans="2:8" ht="16.5" thickBot="1" x14ac:dyDescent="0.3"/>
    <row r="1010" spans="2:8" x14ac:dyDescent="0.25">
      <c r="B1010" s="845" t="s">
        <v>96</v>
      </c>
      <c r="C1010" s="846"/>
      <c r="D1010" s="846"/>
      <c r="E1010" s="846"/>
      <c r="F1010" s="846"/>
      <c r="G1010" s="846"/>
      <c r="H1010" s="847"/>
    </row>
    <row r="1011" spans="2:8" x14ac:dyDescent="0.25">
      <c r="B1011" s="198" t="s">
        <v>97</v>
      </c>
      <c r="C1011" s="848" t="str">
        <f>+PRESENTACION!$C$2</f>
        <v>MUNICIPIO DE SAN VICENTE DE CHUCURI</v>
      </c>
      <c r="D1011" s="848"/>
      <c r="E1011" s="848"/>
      <c r="F1011" s="848"/>
      <c r="G1011" s="848"/>
      <c r="H1011" s="849"/>
    </row>
    <row r="1012" spans="2:8" x14ac:dyDescent="0.25">
      <c r="B1012" s="199" t="s">
        <v>98</v>
      </c>
      <c r="C1012" s="850">
        <f>+PRESENTACION!$C$6</f>
        <v>45848</v>
      </c>
      <c r="D1012" s="851"/>
      <c r="E1012" s="851"/>
      <c r="F1012" s="851"/>
      <c r="G1012" s="851"/>
      <c r="H1012" s="852"/>
    </row>
    <row r="1013" spans="2:8" x14ac:dyDescent="0.25">
      <c r="B1013" s="853" t="s">
        <v>99</v>
      </c>
      <c r="C1013" s="854" t="str">
        <f>+PRESENTACION!$C$4</f>
        <v>ADECUACION DEL POLIDEPORTIVO ESCUELA EL LEON DEL MUNICIPIO DE SAN VICENTE DE CHUCURI</v>
      </c>
      <c r="D1013" s="855"/>
      <c r="E1013" s="855"/>
      <c r="F1013" s="855"/>
      <c r="G1013" s="855"/>
      <c r="H1013" s="856"/>
    </row>
    <row r="1014" spans="2:8" x14ac:dyDescent="0.25">
      <c r="B1014" s="853"/>
      <c r="C1014" s="855"/>
      <c r="D1014" s="855"/>
      <c r="E1014" s="855"/>
      <c r="F1014" s="855"/>
      <c r="G1014" s="855"/>
      <c r="H1014" s="856"/>
    </row>
    <row r="1015" spans="2:8" x14ac:dyDescent="0.25">
      <c r="B1015" s="199" t="s">
        <v>100</v>
      </c>
      <c r="C1015" s="200">
        <f>+PRESUPUESTO!$B$34</f>
        <v>7</v>
      </c>
      <c r="D1015" s="834" t="str">
        <f>+PRESUPUESTO!$C$34</f>
        <v>INSTALACIONES HIDROSANITARIAS</v>
      </c>
      <c r="E1015" s="835"/>
      <c r="F1015" s="835"/>
      <c r="G1015" s="835"/>
      <c r="H1015" s="836"/>
    </row>
    <row r="1016" spans="2:8" x14ac:dyDescent="0.25">
      <c r="B1016" s="837" t="s">
        <v>101</v>
      </c>
      <c r="C1016" s="839" t="e">
        <f>+PRESUPUESTO!#REF!</f>
        <v>#REF!</v>
      </c>
      <c r="D1016" s="840"/>
      <c r="E1016" s="840"/>
      <c r="F1016" s="841"/>
      <c r="G1016" s="203" t="s">
        <v>102</v>
      </c>
      <c r="H1016" s="201" t="e">
        <f>+PRESUPUESTO!#REF!</f>
        <v>#REF!</v>
      </c>
    </row>
    <row r="1017" spans="2:8" x14ac:dyDescent="0.25">
      <c r="B1017" s="838"/>
      <c r="C1017" s="842" t="e">
        <f>+PRESUPUESTO!#REF!</f>
        <v>#REF!</v>
      </c>
      <c r="D1017" s="843"/>
      <c r="E1017" s="843"/>
      <c r="F1017" s="843"/>
      <c r="G1017" s="843"/>
      <c r="H1017" s="844"/>
    </row>
    <row r="1018" spans="2:8" x14ac:dyDescent="0.25">
      <c r="B1018" s="176"/>
      <c r="C1018" s="177"/>
      <c r="D1018" s="177"/>
      <c r="E1018" s="177"/>
      <c r="F1018" s="177"/>
      <c r="G1018" s="177"/>
      <c r="H1018" s="178"/>
    </row>
    <row r="1019" spans="2:8" x14ac:dyDescent="0.25">
      <c r="B1019" s="825" t="s">
        <v>103</v>
      </c>
      <c r="C1019" s="826"/>
      <c r="D1019" s="826"/>
      <c r="E1019" s="826"/>
      <c r="F1019" s="826"/>
      <c r="G1019" s="826"/>
      <c r="H1019" s="827"/>
    </row>
    <row r="1020" spans="2:8" x14ac:dyDescent="0.25">
      <c r="B1020" s="217" t="s">
        <v>104</v>
      </c>
      <c r="C1020" s="830" t="s">
        <v>105</v>
      </c>
      <c r="D1020" s="831"/>
      <c r="E1020" s="218" t="s">
        <v>106</v>
      </c>
      <c r="F1020" s="202" t="s">
        <v>107</v>
      </c>
      <c r="G1020" s="218" t="s">
        <v>108</v>
      </c>
      <c r="H1020" s="219" t="s">
        <v>109</v>
      </c>
    </row>
    <row r="1021" spans="2:8" x14ac:dyDescent="0.25">
      <c r="B1021" s="266"/>
      <c r="C1021" s="832" t="str">
        <f t="shared" ref="C1021:C1026" si="148">IF(B1021="","",+VLOOKUP(B1021,MATERIALES,2,TRUE))</f>
        <v/>
      </c>
      <c r="D1021" s="833"/>
      <c r="E1021" s="179" t="str">
        <f t="shared" ref="E1021:E1026" si="149">IF(B1021="","",+VLOOKUP(B1021,MATERIALES,3,TRUE))</f>
        <v/>
      </c>
      <c r="F1021" s="268"/>
      <c r="G1021" s="180" t="str">
        <f t="shared" ref="G1021:G1026" si="150">IF(B1021="","",+VLOOKUP(B1021,MATERIALES,4,TRUE))</f>
        <v/>
      </c>
      <c r="H1021" s="259" t="str">
        <f t="shared" ref="H1021:H1026" si="151">IF(F1021=0,"",+IF(ROUND(G1021/F1021,0)&lt;1,+ROUND(G1021*F1021,0),ROUND(G1021/F1021,0)))</f>
        <v/>
      </c>
    </row>
    <row r="1022" spans="2:8" x14ac:dyDescent="0.25">
      <c r="B1022" s="267"/>
      <c r="C1022" s="829" t="str">
        <f t="shared" si="148"/>
        <v/>
      </c>
      <c r="D1022" s="829"/>
      <c r="E1022" s="220" t="str">
        <f t="shared" si="149"/>
        <v/>
      </c>
      <c r="F1022" s="269"/>
      <c r="G1022" s="221" t="str">
        <f t="shared" si="150"/>
        <v/>
      </c>
      <c r="H1022" s="260" t="str">
        <f t="shared" si="151"/>
        <v/>
      </c>
    </row>
    <row r="1023" spans="2:8" x14ac:dyDescent="0.25">
      <c r="B1023" s="266"/>
      <c r="C1023" s="832" t="str">
        <f t="shared" si="148"/>
        <v/>
      </c>
      <c r="D1023" s="833"/>
      <c r="E1023" s="179" t="str">
        <f t="shared" si="149"/>
        <v/>
      </c>
      <c r="F1023" s="268"/>
      <c r="G1023" s="180" t="str">
        <f t="shared" si="150"/>
        <v/>
      </c>
      <c r="H1023" s="259" t="str">
        <f t="shared" si="151"/>
        <v/>
      </c>
    </row>
    <row r="1024" spans="2:8" x14ac:dyDescent="0.25">
      <c r="B1024" s="267"/>
      <c r="C1024" s="829" t="str">
        <f t="shared" si="148"/>
        <v/>
      </c>
      <c r="D1024" s="829"/>
      <c r="E1024" s="220" t="str">
        <f t="shared" si="149"/>
        <v/>
      </c>
      <c r="F1024" s="269"/>
      <c r="G1024" s="221" t="str">
        <f t="shared" si="150"/>
        <v/>
      </c>
      <c r="H1024" s="260" t="str">
        <f t="shared" si="151"/>
        <v/>
      </c>
    </row>
    <row r="1025" spans="2:8" x14ac:dyDescent="0.25">
      <c r="B1025" s="266"/>
      <c r="C1025" s="832" t="str">
        <f t="shared" si="148"/>
        <v/>
      </c>
      <c r="D1025" s="833"/>
      <c r="E1025" s="179" t="str">
        <f t="shared" si="149"/>
        <v/>
      </c>
      <c r="F1025" s="268"/>
      <c r="G1025" s="180" t="str">
        <f t="shared" si="150"/>
        <v/>
      </c>
      <c r="H1025" s="259" t="str">
        <f t="shared" si="151"/>
        <v/>
      </c>
    </row>
    <row r="1026" spans="2:8" x14ac:dyDescent="0.25">
      <c r="B1026" s="267">
        <v>1019</v>
      </c>
      <c r="C1026" s="829" t="str">
        <f t="shared" si="148"/>
        <v xml:space="preserve">HERRAMIENTA MENOR </v>
      </c>
      <c r="D1026" s="829"/>
      <c r="E1026" s="220" t="str">
        <f t="shared" si="149"/>
        <v>%</v>
      </c>
      <c r="F1026" s="269">
        <f>+H1054</f>
        <v>6818</v>
      </c>
      <c r="G1026" s="275">
        <f t="shared" si="150"/>
        <v>0.1</v>
      </c>
      <c r="H1026" s="260">
        <f t="shared" si="151"/>
        <v>682</v>
      </c>
    </row>
    <row r="1027" spans="2:8" x14ac:dyDescent="0.25">
      <c r="B1027" s="183"/>
      <c r="C1027" s="184"/>
      <c r="D1027" s="184"/>
      <c r="E1027" s="184"/>
      <c r="F1027" s="184"/>
      <c r="G1027" s="218" t="s">
        <v>7</v>
      </c>
      <c r="H1027" s="222">
        <f>+SUM(H1021:H1026)</f>
        <v>682</v>
      </c>
    </row>
    <row r="1028" spans="2:8" x14ac:dyDescent="0.25">
      <c r="B1028" s="183"/>
      <c r="C1028" s="184"/>
      <c r="D1028" s="185"/>
      <c r="E1028" s="184"/>
      <c r="F1028" s="184"/>
      <c r="G1028" s="184"/>
      <c r="H1028" s="186"/>
    </row>
    <row r="1029" spans="2:8" x14ac:dyDescent="0.25">
      <c r="B1029" s="825" t="s">
        <v>110</v>
      </c>
      <c r="C1029" s="826"/>
      <c r="D1029" s="826"/>
      <c r="E1029" s="826"/>
      <c r="F1029" s="826"/>
      <c r="G1029" s="826"/>
      <c r="H1029" s="827"/>
    </row>
    <row r="1030" spans="2:8" x14ac:dyDescent="0.25">
      <c r="B1030" s="217" t="s">
        <v>104</v>
      </c>
      <c r="C1030" s="830" t="s">
        <v>105</v>
      </c>
      <c r="D1030" s="831"/>
      <c r="E1030" s="218" t="s">
        <v>106</v>
      </c>
      <c r="F1030" s="218" t="s">
        <v>111</v>
      </c>
      <c r="G1030" s="218" t="s">
        <v>108</v>
      </c>
      <c r="H1030" s="222" t="s">
        <v>109</v>
      </c>
    </row>
    <row r="1031" spans="2:8" x14ac:dyDescent="0.25">
      <c r="B1031" s="266">
        <v>2140</v>
      </c>
      <c r="C1031" s="824" t="str">
        <f t="shared" ref="C1031:C1040" si="152">IF(B1031="","",+VLOOKUP(B1031,INSUMOS,2,TRUE))</f>
        <v>REJILLA PISO ACERO INOXIDABLE ANTI OLOR, ANTI - CUCARACHAS</v>
      </c>
      <c r="D1031" s="824"/>
      <c r="E1031" s="181" t="str">
        <f t="shared" ref="E1031:E1040" si="153">IF(B1031="","",+VLOOKUP(B1031,INSUMOS,3,TRUE))</f>
        <v>Und</v>
      </c>
      <c r="F1031" s="270">
        <v>1</v>
      </c>
      <c r="G1031" s="181">
        <f t="shared" ref="G1031:G1040" si="154">IF(B1031="","",+VLOOKUP(B1031,INSUMOS,4,TRUE))</f>
        <v>85000</v>
      </c>
      <c r="H1031" s="182">
        <f>IF(F1031=0,"",ROUND(G1031*F1031,0))</f>
        <v>85000</v>
      </c>
    </row>
    <row r="1032" spans="2:8" x14ac:dyDescent="0.25">
      <c r="B1032" s="267"/>
      <c r="C1032" s="829" t="str">
        <f t="shared" si="152"/>
        <v/>
      </c>
      <c r="D1032" s="829"/>
      <c r="E1032" s="265" t="str">
        <f t="shared" si="153"/>
        <v/>
      </c>
      <c r="F1032" s="274"/>
      <c r="G1032" s="265" t="str">
        <f t="shared" si="154"/>
        <v/>
      </c>
      <c r="H1032" s="230" t="str">
        <f t="shared" ref="H1032:H1040" si="155">IF(F1032=0,"",ROUND(G1032*F1032,0))</f>
        <v/>
      </c>
    </row>
    <row r="1033" spans="2:8" x14ac:dyDescent="0.25">
      <c r="B1033" s="266"/>
      <c r="C1033" s="824" t="str">
        <f t="shared" si="152"/>
        <v/>
      </c>
      <c r="D1033" s="824"/>
      <c r="E1033" s="181" t="str">
        <f t="shared" si="153"/>
        <v/>
      </c>
      <c r="F1033" s="270"/>
      <c r="G1033" s="181" t="str">
        <f t="shared" si="154"/>
        <v/>
      </c>
      <c r="H1033" s="182" t="str">
        <f t="shared" si="155"/>
        <v/>
      </c>
    </row>
    <row r="1034" spans="2:8" x14ac:dyDescent="0.25">
      <c r="B1034" s="267"/>
      <c r="C1034" s="829" t="str">
        <f t="shared" si="152"/>
        <v/>
      </c>
      <c r="D1034" s="829"/>
      <c r="E1034" s="265" t="str">
        <f t="shared" si="153"/>
        <v/>
      </c>
      <c r="F1034" s="274"/>
      <c r="G1034" s="265" t="str">
        <f t="shared" si="154"/>
        <v/>
      </c>
      <c r="H1034" s="230" t="str">
        <f t="shared" si="155"/>
        <v/>
      </c>
    </row>
    <row r="1035" spans="2:8" x14ac:dyDescent="0.25">
      <c r="B1035" s="266"/>
      <c r="C1035" s="824" t="str">
        <f t="shared" si="152"/>
        <v/>
      </c>
      <c r="D1035" s="824"/>
      <c r="E1035" s="181" t="str">
        <f t="shared" si="153"/>
        <v/>
      </c>
      <c r="F1035" s="270"/>
      <c r="G1035" s="181" t="str">
        <f t="shared" si="154"/>
        <v/>
      </c>
      <c r="H1035" s="182" t="str">
        <f t="shared" si="155"/>
        <v/>
      </c>
    </row>
    <row r="1036" spans="2:8" x14ac:dyDescent="0.25">
      <c r="B1036" s="267"/>
      <c r="C1036" s="829" t="str">
        <f t="shared" si="152"/>
        <v/>
      </c>
      <c r="D1036" s="829"/>
      <c r="E1036" s="265" t="str">
        <f t="shared" si="153"/>
        <v/>
      </c>
      <c r="F1036" s="274"/>
      <c r="G1036" s="265" t="str">
        <f t="shared" si="154"/>
        <v/>
      </c>
      <c r="H1036" s="230" t="str">
        <f t="shared" si="155"/>
        <v/>
      </c>
    </row>
    <row r="1037" spans="2:8" x14ac:dyDescent="0.25">
      <c r="B1037" s="266"/>
      <c r="C1037" s="824" t="str">
        <f t="shared" si="152"/>
        <v/>
      </c>
      <c r="D1037" s="824"/>
      <c r="E1037" s="181" t="str">
        <f t="shared" si="153"/>
        <v/>
      </c>
      <c r="F1037" s="270"/>
      <c r="G1037" s="181" t="str">
        <f t="shared" si="154"/>
        <v/>
      </c>
      <c r="H1037" s="182" t="str">
        <f t="shared" si="155"/>
        <v/>
      </c>
    </row>
    <row r="1038" spans="2:8" x14ac:dyDescent="0.25">
      <c r="B1038" s="267"/>
      <c r="C1038" s="829" t="str">
        <f t="shared" si="152"/>
        <v/>
      </c>
      <c r="D1038" s="829"/>
      <c r="E1038" s="265" t="str">
        <f t="shared" si="153"/>
        <v/>
      </c>
      <c r="F1038" s="274"/>
      <c r="G1038" s="265" t="str">
        <f t="shared" si="154"/>
        <v/>
      </c>
      <c r="H1038" s="230" t="str">
        <f t="shared" si="155"/>
        <v/>
      </c>
    </row>
    <row r="1039" spans="2:8" x14ac:dyDescent="0.25">
      <c r="B1039" s="266"/>
      <c r="C1039" s="824" t="str">
        <f t="shared" si="152"/>
        <v/>
      </c>
      <c r="D1039" s="824"/>
      <c r="E1039" s="181" t="str">
        <f t="shared" si="153"/>
        <v/>
      </c>
      <c r="F1039" s="270"/>
      <c r="G1039" s="181" t="str">
        <f t="shared" si="154"/>
        <v/>
      </c>
      <c r="H1039" s="182" t="str">
        <f t="shared" si="155"/>
        <v/>
      </c>
    </row>
    <row r="1040" spans="2:8" x14ac:dyDescent="0.25">
      <c r="B1040" s="267"/>
      <c r="C1040" s="829" t="str">
        <f t="shared" si="152"/>
        <v/>
      </c>
      <c r="D1040" s="829"/>
      <c r="E1040" s="265" t="str">
        <f t="shared" si="153"/>
        <v/>
      </c>
      <c r="F1040" s="274"/>
      <c r="G1040" s="265" t="str">
        <f t="shared" si="154"/>
        <v/>
      </c>
      <c r="H1040" s="230" t="str">
        <f t="shared" si="155"/>
        <v/>
      </c>
    </row>
    <row r="1041" spans="2:8" x14ac:dyDescent="0.25">
      <c r="B1041" s="183"/>
      <c r="C1041" s="184"/>
      <c r="D1041" s="184"/>
      <c r="E1041" s="184"/>
      <c r="F1041" s="184"/>
      <c r="G1041" s="218" t="s">
        <v>7</v>
      </c>
      <c r="H1041" s="223">
        <f>+SUM(H1031:H1040)</f>
        <v>85000</v>
      </c>
    </row>
    <row r="1042" spans="2:8" x14ac:dyDescent="0.25">
      <c r="B1042" s="183"/>
      <c r="C1042" s="184"/>
      <c r="D1042" s="185"/>
      <c r="E1042" s="184"/>
      <c r="F1042" s="184"/>
      <c r="G1042" s="184"/>
      <c r="H1042" s="186"/>
    </row>
    <row r="1043" spans="2:8" x14ac:dyDescent="0.25">
      <c r="B1043" s="825" t="s">
        <v>112</v>
      </c>
      <c r="C1043" s="826"/>
      <c r="D1043" s="826"/>
      <c r="E1043" s="826"/>
      <c r="F1043" s="826"/>
      <c r="G1043" s="826"/>
      <c r="H1043" s="827"/>
    </row>
    <row r="1044" spans="2:8" x14ac:dyDescent="0.25">
      <c r="B1044" s="224" t="s">
        <v>104</v>
      </c>
      <c r="C1044" s="264" t="s">
        <v>105</v>
      </c>
      <c r="D1044" s="262" t="s">
        <v>2</v>
      </c>
      <c r="E1044" s="262" t="s">
        <v>3</v>
      </c>
      <c r="F1044" s="262" t="s">
        <v>113</v>
      </c>
      <c r="G1044" s="262" t="s">
        <v>108</v>
      </c>
      <c r="H1044" s="263" t="s">
        <v>109</v>
      </c>
    </row>
    <row r="1045" spans="2:8" x14ac:dyDescent="0.25">
      <c r="B1045" s="266"/>
      <c r="C1045" s="261" t="str">
        <f>IF(B1045="","",+VLOOKUP(B1045,TRANSPORTE,2,TRUE))</f>
        <v/>
      </c>
      <c r="D1045" s="261" t="str">
        <f>IF(B1045="","",+VLOOKUP(B1045,TRANSPORTE,3,TRUE))</f>
        <v/>
      </c>
      <c r="E1045" s="270"/>
      <c r="F1045" s="270"/>
      <c r="G1045" s="181" t="str">
        <f>IF(B1045="","",+VLOOKUP(B1045,TRANSPORTE,4,TRUE))</f>
        <v/>
      </c>
      <c r="H1045" s="182" t="str">
        <f>IF(B1045=0,"",ROUND(G1045*F1045*E1045,0))</f>
        <v/>
      </c>
    </row>
    <row r="1046" spans="2:8" x14ac:dyDescent="0.25">
      <c r="B1046" s="267"/>
      <c r="C1046" s="229" t="str">
        <f>IF(B1046="","",+VLOOKUP(B1046,TRANSPORTE,2,TRUE))</f>
        <v/>
      </c>
      <c r="D1046" s="229" t="str">
        <f>IF(B1046="","",+VLOOKUP(B1046,TRANSPORTE,3,TRUE))</f>
        <v/>
      </c>
      <c r="E1046" s="271"/>
      <c r="F1046" s="271"/>
      <c r="G1046" s="265" t="str">
        <f>IF(B1046="","",+VLOOKUP(B1046,TRANSPORTE,4,TRUE))</f>
        <v/>
      </c>
      <c r="H1046" s="230" t="str">
        <f>IF(B1046=0,"",ROUND(G1046*F1046*E1046,0))</f>
        <v/>
      </c>
    </row>
    <row r="1047" spans="2:8" x14ac:dyDescent="0.25">
      <c r="B1047" s="183"/>
      <c r="C1047" s="828"/>
      <c r="D1047" s="828"/>
      <c r="E1047" s="187"/>
      <c r="F1047" s="187"/>
      <c r="G1047" s="218" t="s">
        <v>7</v>
      </c>
      <c r="H1047" s="223">
        <f>+SUM(H1045:H1046)</f>
        <v>0</v>
      </c>
    </row>
    <row r="1048" spans="2:8" x14ac:dyDescent="0.25">
      <c r="B1048" s="183"/>
      <c r="C1048" s="828"/>
      <c r="D1048" s="828"/>
      <c r="E1048" s="187"/>
      <c r="F1048" s="187"/>
      <c r="G1048" s="187"/>
      <c r="H1048" s="188"/>
    </row>
    <row r="1049" spans="2:8" x14ac:dyDescent="0.25">
      <c r="B1049" s="825" t="s">
        <v>114</v>
      </c>
      <c r="C1049" s="826"/>
      <c r="D1049" s="826"/>
      <c r="E1049" s="826"/>
      <c r="F1049" s="826"/>
      <c r="G1049" s="826"/>
      <c r="H1049" s="827"/>
    </row>
    <row r="1050" spans="2:8" x14ac:dyDescent="0.25">
      <c r="B1050" s="217" t="s">
        <v>105</v>
      </c>
      <c r="C1050" s="218" t="s">
        <v>380</v>
      </c>
      <c r="D1050" s="218" t="s">
        <v>111</v>
      </c>
      <c r="E1050" s="218" t="s">
        <v>115</v>
      </c>
      <c r="F1050" s="218" t="s">
        <v>116</v>
      </c>
      <c r="G1050" s="218" t="s">
        <v>107</v>
      </c>
      <c r="H1050" s="225" t="s">
        <v>109</v>
      </c>
    </row>
    <row r="1051" spans="2:8" x14ac:dyDescent="0.25">
      <c r="B1051" s="266">
        <v>4004</v>
      </c>
      <c r="C1051" s="261" t="str">
        <f>IF(B1051="","",+VLOOKUP(B1051,MO,2,TRUE))</f>
        <v>AYUDANTE</v>
      </c>
      <c r="D1051" s="272">
        <v>2</v>
      </c>
      <c r="E1051" s="257">
        <f>IF(B1051="","",+VLOOKUP(B1051,MO,4,TRUE))</f>
        <v>54107</v>
      </c>
      <c r="F1051" s="257">
        <f>IF(B1051="","",+ROUND(E1051*D1051*1.8,0))</f>
        <v>194785</v>
      </c>
      <c r="G1051" s="276">
        <v>50</v>
      </c>
      <c r="H1051" s="259">
        <f>IF(B1051=0,"",+IF(ROUND(F1051/G1051,0)&lt;1,+ROUND(F1051/G1051,0),ROUND(F1051/G1051,0)))</f>
        <v>3896</v>
      </c>
    </row>
    <row r="1052" spans="2:8" x14ac:dyDescent="0.25">
      <c r="B1052" s="267">
        <v>4003</v>
      </c>
      <c r="C1052" s="229" t="str">
        <f>IF(B1052="","",+VLOOKUP(B1052,MO,2,TRUE))</f>
        <v>OFICIAL</v>
      </c>
      <c r="D1052" s="271">
        <v>1</v>
      </c>
      <c r="E1052" s="258">
        <f>IF(B1052="","",+VLOOKUP(B1052,MO,4,TRUE))</f>
        <v>81161</v>
      </c>
      <c r="F1052" s="258">
        <f>IF(B1052="","",+ROUND(E1052*D1052*1.8,0))</f>
        <v>146090</v>
      </c>
      <c r="G1052" s="280">
        <f>+G1051</f>
        <v>50</v>
      </c>
      <c r="H1052" s="260">
        <f>IF(B1052=0,"",+IF(ROUND(F1052/G1052,0)&lt;1,+ROUND(F1052/G1052,0),ROUND(F1052/G1052,0)))</f>
        <v>2922</v>
      </c>
    </row>
    <row r="1053" spans="2:8" x14ac:dyDescent="0.25">
      <c r="B1053" s="266"/>
      <c r="C1053" s="261" t="str">
        <f>IF(B1053="","",+VLOOKUP(B1053,MO,2,TRUE))</f>
        <v/>
      </c>
      <c r="D1053" s="272"/>
      <c r="E1053" s="257" t="str">
        <f>IF(B1053="","",+VLOOKUP(B1053,MO,4,TRUE))</f>
        <v/>
      </c>
      <c r="F1053" s="257" t="str">
        <f>IF(B1053="","",+ROUND(E1053*D1053*1.8,0))</f>
        <v/>
      </c>
      <c r="G1053" s="273"/>
      <c r="H1053" s="259" t="str">
        <f>IF(B1053=0,"",+IF(ROUND(F1053/G1053,0)&lt;1,+ROUND(F1053/G1053,0),ROUND(F1053/G1053,0)))</f>
        <v/>
      </c>
    </row>
    <row r="1054" spans="2:8" x14ac:dyDescent="0.25">
      <c r="B1054" s="183"/>
      <c r="C1054" s="184"/>
      <c r="D1054" s="184"/>
      <c r="E1054" s="187"/>
      <c r="F1054" s="184"/>
      <c r="G1054" s="218" t="s">
        <v>7</v>
      </c>
      <c r="H1054" s="222">
        <f>+SUM(H1051:H1053)</f>
        <v>6818</v>
      </c>
    </row>
    <row r="1055" spans="2:8" x14ac:dyDescent="0.25">
      <c r="B1055" s="183"/>
      <c r="C1055" s="184"/>
      <c r="D1055" s="184"/>
      <c r="E1055" s="189"/>
      <c r="F1055" s="184"/>
      <c r="G1055" s="184"/>
      <c r="H1055" s="190"/>
    </row>
    <row r="1056" spans="2:8" x14ac:dyDescent="0.25">
      <c r="B1056" s="204"/>
      <c r="C1056" s="205"/>
      <c r="D1056" s="205"/>
      <c r="E1056" s="206" t="s">
        <v>117</v>
      </c>
      <c r="F1056" s="205"/>
      <c r="G1056" s="207"/>
      <c r="H1056" s="226">
        <f>+ROUND(H1054+H1047+H1041+H1027,0)</f>
        <v>92500</v>
      </c>
    </row>
    <row r="1057" spans="2:8" x14ac:dyDescent="0.25">
      <c r="B1057" s="208"/>
      <c r="C1057" s="209"/>
      <c r="D1057" s="210"/>
      <c r="E1057" s="211" t="s">
        <v>118</v>
      </c>
      <c r="F1057" s="211"/>
      <c r="G1057" s="212">
        <v>0.36</v>
      </c>
      <c r="H1057" s="227">
        <f>+ROUND(H1056*G1057,0)</f>
        <v>33300</v>
      </c>
    </row>
    <row r="1058" spans="2:8" x14ac:dyDescent="0.25">
      <c r="B1058" s="213"/>
      <c r="C1058" s="214"/>
      <c r="D1058" s="214"/>
      <c r="E1058" s="215" t="s">
        <v>119</v>
      </c>
      <c r="F1058" s="214"/>
      <c r="G1058" s="216"/>
      <c r="H1058" s="228">
        <f>+H1057+H1056</f>
        <v>125800</v>
      </c>
    </row>
    <row r="1059" spans="2:8" x14ac:dyDescent="0.25">
      <c r="B1059" s="197" t="s">
        <v>135</v>
      </c>
      <c r="C1059" s="184"/>
      <c r="D1059" s="184"/>
      <c r="E1059" s="196" t="s">
        <v>136</v>
      </c>
      <c r="F1059" s="184"/>
      <c r="G1059" s="184"/>
      <c r="H1059" s="190"/>
    </row>
    <row r="1060" spans="2:8" x14ac:dyDescent="0.25">
      <c r="B1060" s="667"/>
      <c r="C1060" s="668"/>
      <c r="D1060" s="195"/>
      <c r="E1060" s="668"/>
      <c r="F1060" s="668"/>
      <c r="G1060" s="668"/>
      <c r="H1060" s="669"/>
    </row>
    <row r="1061" spans="2:8" x14ac:dyDescent="0.25">
      <c r="B1061" s="667" t="str">
        <f>+PRESENTACION!$C$9</f>
        <v>WILSON ESNEYDER SIERRA MAYORGA</v>
      </c>
      <c r="C1061" s="668"/>
      <c r="D1061" s="195"/>
      <c r="E1061" s="668" t="str">
        <f>+PRESENTACION!$C$11</f>
        <v>DIANA MARGARITA CORZO</v>
      </c>
      <c r="F1061" s="668"/>
      <c r="G1061" s="668"/>
      <c r="H1061" s="669"/>
    </row>
    <row r="1062" spans="2:8" x14ac:dyDescent="0.25">
      <c r="B1062" s="667" t="str">
        <f>+PRESENTACION!$C$10</f>
        <v>AUXILIAR DE INGENIERIA</v>
      </c>
      <c r="C1062" s="668"/>
      <c r="D1062" s="195"/>
      <c r="E1062" s="668" t="str">
        <f>+PRESENTACION!$C$12</f>
        <v>SECRETARIA DE PLANEACION E INFRAESTRUCTURA</v>
      </c>
      <c r="F1062" s="668"/>
      <c r="G1062" s="668"/>
      <c r="H1062" s="669"/>
    </row>
    <row r="1063" spans="2:8" ht="16.5" thickBot="1" x14ac:dyDescent="0.3">
      <c r="B1063" s="191"/>
      <c r="C1063" s="192"/>
      <c r="D1063" s="192"/>
      <c r="E1063" s="192"/>
      <c r="F1063" s="192"/>
      <c r="G1063" s="192"/>
      <c r="H1063" s="193"/>
    </row>
    <row r="1065" spans="2:8" ht="16.5" thickBot="1" x14ac:dyDescent="0.3"/>
    <row r="1066" spans="2:8" x14ac:dyDescent="0.25">
      <c r="B1066" s="845" t="s">
        <v>96</v>
      </c>
      <c r="C1066" s="846"/>
      <c r="D1066" s="846"/>
      <c r="E1066" s="846"/>
      <c r="F1066" s="846"/>
      <c r="G1066" s="846"/>
      <c r="H1066" s="847"/>
    </row>
    <row r="1067" spans="2:8" x14ac:dyDescent="0.25">
      <c r="B1067" s="198" t="s">
        <v>97</v>
      </c>
      <c r="C1067" s="848" t="str">
        <f>+PRESENTACION!$C$2</f>
        <v>MUNICIPIO DE SAN VICENTE DE CHUCURI</v>
      </c>
      <c r="D1067" s="848"/>
      <c r="E1067" s="848"/>
      <c r="F1067" s="848"/>
      <c r="G1067" s="848"/>
      <c r="H1067" s="849"/>
    </row>
    <row r="1068" spans="2:8" x14ac:dyDescent="0.25">
      <c r="B1068" s="199" t="s">
        <v>98</v>
      </c>
      <c r="C1068" s="850">
        <f>+PRESENTACION!$C$6</f>
        <v>45848</v>
      </c>
      <c r="D1068" s="851"/>
      <c r="E1068" s="851"/>
      <c r="F1068" s="851"/>
      <c r="G1068" s="851"/>
      <c r="H1068" s="852"/>
    </row>
    <row r="1069" spans="2:8" x14ac:dyDescent="0.25">
      <c r="B1069" s="853" t="s">
        <v>99</v>
      </c>
      <c r="C1069" s="854" t="str">
        <f>+PRESENTACION!$C$4</f>
        <v>ADECUACION DEL POLIDEPORTIVO ESCUELA EL LEON DEL MUNICIPIO DE SAN VICENTE DE CHUCURI</v>
      </c>
      <c r="D1069" s="855"/>
      <c r="E1069" s="855"/>
      <c r="F1069" s="855"/>
      <c r="G1069" s="855"/>
      <c r="H1069" s="856"/>
    </row>
    <row r="1070" spans="2:8" x14ac:dyDescent="0.25">
      <c r="B1070" s="853"/>
      <c r="C1070" s="855"/>
      <c r="D1070" s="855"/>
      <c r="E1070" s="855"/>
      <c r="F1070" s="855"/>
      <c r="G1070" s="855"/>
      <c r="H1070" s="856"/>
    </row>
    <row r="1071" spans="2:8" x14ac:dyDescent="0.25">
      <c r="B1071" s="199" t="s">
        <v>100</v>
      </c>
      <c r="C1071" s="200">
        <f>+PRESUPUESTO!$B$34</f>
        <v>7</v>
      </c>
      <c r="D1071" s="834" t="str">
        <f>+PRESUPUESTO!$C$34</f>
        <v>INSTALACIONES HIDROSANITARIAS</v>
      </c>
      <c r="E1071" s="835"/>
      <c r="F1071" s="835"/>
      <c r="G1071" s="835"/>
      <c r="H1071" s="836"/>
    </row>
    <row r="1072" spans="2:8" x14ac:dyDescent="0.25">
      <c r="B1072" s="837" t="s">
        <v>101</v>
      </c>
      <c r="C1072" s="839" t="e">
        <f>+PRESUPUESTO!#REF!</f>
        <v>#REF!</v>
      </c>
      <c r="D1072" s="840"/>
      <c r="E1072" s="840"/>
      <c r="F1072" s="841"/>
      <c r="G1072" s="203" t="s">
        <v>102</v>
      </c>
      <c r="H1072" s="201" t="e">
        <f>+PRESUPUESTO!#REF!</f>
        <v>#REF!</v>
      </c>
    </row>
    <row r="1073" spans="2:8" x14ac:dyDescent="0.25">
      <c r="B1073" s="838"/>
      <c r="C1073" s="842" t="e">
        <f>+PRESUPUESTO!#REF!</f>
        <v>#REF!</v>
      </c>
      <c r="D1073" s="843"/>
      <c r="E1073" s="843"/>
      <c r="F1073" s="843"/>
      <c r="G1073" s="843"/>
      <c r="H1073" s="844"/>
    </row>
    <row r="1074" spans="2:8" x14ac:dyDescent="0.25">
      <c r="B1074" s="176"/>
      <c r="C1074" s="177"/>
      <c r="D1074" s="177"/>
      <c r="E1074" s="177"/>
      <c r="F1074" s="177"/>
      <c r="G1074" s="177"/>
      <c r="H1074" s="178"/>
    </row>
    <row r="1075" spans="2:8" x14ac:dyDescent="0.25">
      <c r="B1075" s="825" t="s">
        <v>103</v>
      </c>
      <c r="C1075" s="826"/>
      <c r="D1075" s="826"/>
      <c r="E1075" s="826"/>
      <c r="F1075" s="826"/>
      <c r="G1075" s="826"/>
      <c r="H1075" s="827"/>
    </row>
    <row r="1076" spans="2:8" x14ac:dyDescent="0.25">
      <c r="B1076" s="217" t="s">
        <v>104</v>
      </c>
      <c r="C1076" s="830" t="s">
        <v>105</v>
      </c>
      <c r="D1076" s="831"/>
      <c r="E1076" s="218" t="s">
        <v>106</v>
      </c>
      <c r="F1076" s="202" t="s">
        <v>107</v>
      </c>
      <c r="G1076" s="218" t="s">
        <v>108</v>
      </c>
      <c r="H1076" s="219" t="s">
        <v>109</v>
      </c>
    </row>
    <row r="1077" spans="2:8" x14ac:dyDescent="0.25">
      <c r="B1077" s="266"/>
      <c r="C1077" s="832" t="str">
        <f t="shared" ref="C1077:C1082" si="156">IF(B1077="","",+VLOOKUP(B1077,MATERIALES,2,TRUE))</f>
        <v/>
      </c>
      <c r="D1077" s="833"/>
      <c r="E1077" s="179" t="str">
        <f t="shared" ref="E1077:E1082" si="157">IF(B1077="","",+VLOOKUP(B1077,MATERIALES,3,TRUE))</f>
        <v/>
      </c>
      <c r="F1077" s="268"/>
      <c r="G1077" s="180" t="str">
        <f t="shared" ref="G1077:G1082" si="158">IF(B1077="","",+VLOOKUP(B1077,MATERIALES,4,TRUE))</f>
        <v/>
      </c>
      <c r="H1077" s="259" t="str">
        <f t="shared" ref="H1077:H1082" si="159">IF(F1077=0,"",+IF(ROUND(G1077/F1077,0)&lt;1,+ROUND(G1077*F1077,0),ROUND(G1077/F1077,0)))</f>
        <v/>
      </c>
    </row>
    <row r="1078" spans="2:8" x14ac:dyDescent="0.25">
      <c r="B1078" s="267"/>
      <c r="C1078" s="829" t="str">
        <f t="shared" si="156"/>
        <v/>
      </c>
      <c r="D1078" s="829"/>
      <c r="E1078" s="220" t="str">
        <f t="shared" si="157"/>
        <v/>
      </c>
      <c r="F1078" s="269"/>
      <c r="G1078" s="221" t="str">
        <f t="shared" si="158"/>
        <v/>
      </c>
      <c r="H1078" s="260" t="str">
        <f t="shared" si="159"/>
        <v/>
      </c>
    </row>
    <row r="1079" spans="2:8" x14ac:dyDescent="0.25">
      <c r="B1079" s="266"/>
      <c r="C1079" s="832" t="str">
        <f t="shared" si="156"/>
        <v/>
      </c>
      <c r="D1079" s="833"/>
      <c r="E1079" s="179" t="str">
        <f t="shared" si="157"/>
        <v/>
      </c>
      <c r="F1079" s="268"/>
      <c r="G1079" s="180" t="str">
        <f t="shared" si="158"/>
        <v/>
      </c>
      <c r="H1079" s="259" t="str">
        <f t="shared" si="159"/>
        <v/>
      </c>
    </row>
    <row r="1080" spans="2:8" x14ac:dyDescent="0.25">
      <c r="B1080" s="267"/>
      <c r="C1080" s="829" t="str">
        <f t="shared" si="156"/>
        <v/>
      </c>
      <c r="D1080" s="829"/>
      <c r="E1080" s="220" t="str">
        <f t="shared" si="157"/>
        <v/>
      </c>
      <c r="F1080" s="269"/>
      <c r="G1080" s="221" t="str">
        <f t="shared" si="158"/>
        <v/>
      </c>
      <c r="H1080" s="260" t="str">
        <f t="shared" si="159"/>
        <v/>
      </c>
    </row>
    <row r="1081" spans="2:8" x14ac:dyDescent="0.25">
      <c r="B1081" s="266"/>
      <c r="C1081" s="832" t="str">
        <f t="shared" si="156"/>
        <v/>
      </c>
      <c r="D1081" s="833"/>
      <c r="E1081" s="179" t="str">
        <f t="shared" si="157"/>
        <v/>
      </c>
      <c r="F1081" s="268"/>
      <c r="G1081" s="180" t="str">
        <f t="shared" si="158"/>
        <v/>
      </c>
      <c r="H1081" s="259" t="str">
        <f t="shared" si="159"/>
        <v/>
      </c>
    </row>
    <row r="1082" spans="2:8" x14ac:dyDescent="0.25">
      <c r="B1082" s="267">
        <v>1019</v>
      </c>
      <c r="C1082" s="829" t="str">
        <f t="shared" si="156"/>
        <v xml:space="preserve">HERRAMIENTA MENOR </v>
      </c>
      <c r="D1082" s="829"/>
      <c r="E1082" s="220" t="str">
        <f t="shared" si="157"/>
        <v>%</v>
      </c>
      <c r="F1082" s="269">
        <f>+H1110</f>
        <v>11363</v>
      </c>
      <c r="G1082" s="275">
        <f t="shared" si="158"/>
        <v>0.1</v>
      </c>
      <c r="H1082" s="260">
        <f t="shared" si="159"/>
        <v>1136</v>
      </c>
    </row>
    <row r="1083" spans="2:8" x14ac:dyDescent="0.25">
      <c r="B1083" s="183"/>
      <c r="C1083" s="184"/>
      <c r="D1083" s="184"/>
      <c r="E1083" s="184"/>
      <c r="F1083" s="184"/>
      <c r="G1083" s="218" t="s">
        <v>7</v>
      </c>
      <c r="H1083" s="222">
        <f>+SUM(H1077:H1082)</f>
        <v>1136</v>
      </c>
    </row>
    <row r="1084" spans="2:8" x14ac:dyDescent="0.25">
      <c r="B1084" s="183"/>
      <c r="C1084" s="184"/>
      <c r="D1084" s="185"/>
      <c r="E1084" s="184"/>
      <c r="F1084" s="184"/>
      <c r="G1084" s="184"/>
      <c r="H1084" s="186"/>
    </row>
    <row r="1085" spans="2:8" x14ac:dyDescent="0.25">
      <c r="B1085" s="825" t="s">
        <v>110</v>
      </c>
      <c r="C1085" s="826"/>
      <c r="D1085" s="826"/>
      <c r="E1085" s="826"/>
      <c r="F1085" s="826"/>
      <c r="G1085" s="826"/>
      <c r="H1085" s="827"/>
    </row>
    <row r="1086" spans="2:8" x14ac:dyDescent="0.25">
      <c r="B1086" s="217" t="s">
        <v>104</v>
      </c>
      <c r="C1086" s="830" t="s">
        <v>105</v>
      </c>
      <c r="D1086" s="831"/>
      <c r="E1086" s="218" t="s">
        <v>106</v>
      </c>
      <c r="F1086" s="218" t="s">
        <v>111</v>
      </c>
      <c r="G1086" s="218" t="s">
        <v>108</v>
      </c>
      <c r="H1086" s="222" t="s">
        <v>109</v>
      </c>
    </row>
    <row r="1087" spans="2:8" x14ac:dyDescent="0.25">
      <c r="B1087" s="266">
        <v>2081</v>
      </c>
      <c r="C1087" s="824" t="str">
        <f t="shared" ref="C1087:C1096" si="160">IF(B1087="","",+VLOOKUP(B1087,INSUMOS,2,TRUE))</f>
        <v>LAVATRAPEROS</v>
      </c>
      <c r="D1087" s="824"/>
      <c r="E1087" s="181" t="str">
        <f t="shared" ref="E1087:E1096" si="161">IF(B1087="","",+VLOOKUP(B1087,INSUMOS,3,TRUE))</f>
        <v>Und</v>
      </c>
      <c r="F1087" s="270">
        <v>1</v>
      </c>
      <c r="G1087" s="181">
        <f t="shared" ref="G1087:G1096" si="162">IF(B1087="","",+VLOOKUP(B1087,INSUMOS,4,TRUE))</f>
        <v>310200</v>
      </c>
      <c r="H1087" s="182">
        <f>IF(F1087=0,"",ROUND(G1087*F1087,0))</f>
        <v>310200</v>
      </c>
    </row>
    <row r="1088" spans="2:8" x14ac:dyDescent="0.25">
      <c r="B1088" s="267">
        <v>2068</v>
      </c>
      <c r="C1088" s="829" t="str">
        <f t="shared" si="160"/>
        <v>GRIFERIA DE SANITARIO</v>
      </c>
      <c r="D1088" s="829"/>
      <c r="E1088" s="265" t="str">
        <f t="shared" si="161"/>
        <v>Und</v>
      </c>
      <c r="F1088" s="274">
        <v>1</v>
      </c>
      <c r="G1088" s="265">
        <f t="shared" si="162"/>
        <v>180000</v>
      </c>
      <c r="H1088" s="230">
        <f t="shared" ref="H1088:H1096" si="163">IF(F1088=0,"",ROUND(G1088*F1088,0))</f>
        <v>180000</v>
      </c>
    </row>
    <row r="1089" spans="2:8" x14ac:dyDescent="0.25">
      <c r="B1089" s="266">
        <v>2040</v>
      </c>
      <c r="C1089" s="824" t="str">
        <f t="shared" si="160"/>
        <v>CEMENTO BLANCO</v>
      </c>
      <c r="D1089" s="824"/>
      <c r="E1089" s="181" t="str">
        <f t="shared" si="161"/>
        <v>Kg</v>
      </c>
      <c r="F1089" s="270">
        <v>2</v>
      </c>
      <c r="G1089" s="181">
        <f t="shared" si="162"/>
        <v>1200</v>
      </c>
      <c r="H1089" s="182">
        <f t="shared" si="163"/>
        <v>2400</v>
      </c>
    </row>
    <row r="1090" spans="2:8" x14ac:dyDescent="0.25">
      <c r="B1090" s="267"/>
      <c r="C1090" s="829" t="str">
        <f t="shared" si="160"/>
        <v/>
      </c>
      <c r="D1090" s="829"/>
      <c r="E1090" s="265" t="str">
        <f t="shared" si="161"/>
        <v/>
      </c>
      <c r="F1090" s="274"/>
      <c r="G1090" s="265" t="str">
        <f t="shared" si="162"/>
        <v/>
      </c>
      <c r="H1090" s="230" t="str">
        <f t="shared" si="163"/>
        <v/>
      </c>
    </row>
    <row r="1091" spans="2:8" x14ac:dyDescent="0.25">
      <c r="B1091" s="266"/>
      <c r="C1091" s="824" t="str">
        <f t="shared" si="160"/>
        <v/>
      </c>
      <c r="D1091" s="824"/>
      <c r="E1091" s="181" t="str">
        <f t="shared" si="161"/>
        <v/>
      </c>
      <c r="F1091" s="270"/>
      <c r="G1091" s="181" t="str">
        <f t="shared" si="162"/>
        <v/>
      </c>
      <c r="H1091" s="182" t="str">
        <f t="shared" si="163"/>
        <v/>
      </c>
    </row>
    <row r="1092" spans="2:8" x14ac:dyDescent="0.25">
      <c r="B1092" s="267"/>
      <c r="C1092" s="829" t="str">
        <f t="shared" si="160"/>
        <v/>
      </c>
      <c r="D1092" s="829"/>
      <c r="E1092" s="265" t="str">
        <f t="shared" si="161"/>
        <v/>
      </c>
      <c r="F1092" s="274"/>
      <c r="G1092" s="265" t="str">
        <f t="shared" si="162"/>
        <v/>
      </c>
      <c r="H1092" s="230" t="str">
        <f t="shared" si="163"/>
        <v/>
      </c>
    </row>
    <row r="1093" spans="2:8" x14ac:dyDescent="0.25">
      <c r="B1093" s="266"/>
      <c r="C1093" s="824" t="str">
        <f t="shared" si="160"/>
        <v/>
      </c>
      <c r="D1093" s="824"/>
      <c r="E1093" s="181" t="str">
        <f t="shared" si="161"/>
        <v/>
      </c>
      <c r="F1093" s="270"/>
      <c r="G1093" s="181" t="str">
        <f t="shared" si="162"/>
        <v/>
      </c>
      <c r="H1093" s="182" t="str">
        <f t="shared" si="163"/>
        <v/>
      </c>
    </row>
    <row r="1094" spans="2:8" x14ac:dyDescent="0.25">
      <c r="B1094" s="267"/>
      <c r="C1094" s="829" t="str">
        <f t="shared" si="160"/>
        <v/>
      </c>
      <c r="D1094" s="829"/>
      <c r="E1094" s="265" t="str">
        <f t="shared" si="161"/>
        <v/>
      </c>
      <c r="F1094" s="274"/>
      <c r="G1094" s="265" t="str">
        <f t="shared" si="162"/>
        <v/>
      </c>
      <c r="H1094" s="230" t="str">
        <f t="shared" si="163"/>
        <v/>
      </c>
    </row>
    <row r="1095" spans="2:8" x14ac:dyDescent="0.25">
      <c r="B1095" s="266"/>
      <c r="C1095" s="824" t="str">
        <f t="shared" si="160"/>
        <v/>
      </c>
      <c r="D1095" s="824"/>
      <c r="E1095" s="181" t="str">
        <f t="shared" si="161"/>
        <v/>
      </c>
      <c r="F1095" s="270"/>
      <c r="G1095" s="181" t="str">
        <f t="shared" si="162"/>
        <v/>
      </c>
      <c r="H1095" s="182" t="str">
        <f t="shared" si="163"/>
        <v/>
      </c>
    </row>
    <row r="1096" spans="2:8" x14ac:dyDescent="0.25">
      <c r="B1096" s="267"/>
      <c r="C1096" s="829" t="str">
        <f t="shared" si="160"/>
        <v/>
      </c>
      <c r="D1096" s="829"/>
      <c r="E1096" s="265" t="str">
        <f t="shared" si="161"/>
        <v/>
      </c>
      <c r="F1096" s="274"/>
      <c r="G1096" s="265" t="str">
        <f t="shared" si="162"/>
        <v/>
      </c>
      <c r="H1096" s="230" t="str">
        <f t="shared" si="163"/>
        <v/>
      </c>
    </row>
    <row r="1097" spans="2:8" x14ac:dyDescent="0.25">
      <c r="B1097" s="183"/>
      <c r="C1097" s="184"/>
      <c r="D1097" s="184"/>
      <c r="E1097" s="184"/>
      <c r="F1097" s="184"/>
      <c r="G1097" s="218" t="s">
        <v>7</v>
      </c>
      <c r="H1097" s="223">
        <f>+SUM(H1087:H1096)</f>
        <v>492600</v>
      </c>
    </row>
    <row r="1098" spans="2:8" x14ac:dyDescent="0.25">
      <c r="B1098" s="183"/>
      <c r="C1098" s="184"/>
      <c r="D1098" s="185"/>
      <c r="E1098" s="184"/>
      <c r="F1098" s="184"/>
      <c r="G1098" s="184"/>
      <c r="H1098" s="186"/>
    </row>
    <row r="1099" spans="2:8" x14ac:dyDescent="0.25">
      <c r="B1099" s="825" t="s">
        <v>112</v>
      </c>
      <c r="C1099" s="826"/>
      <c r="D1099" s="826"/>
      <c r="E1099" s="826"/>
      <c r="F1099" s="826"/>
      <c r="G1099" s="826"/>
      <c r="H1099" s="827"/>
    </row>
    <row r="1100" spans="2:8" x14ac:dyDescent="0.25">
      <c r="B1100" s="224" t="s">
        <v>104</v>
      </c>
      <c r="C1100" s="264" t="s">
        <v>105</v>
      </c>
      <c r="D1100" s="262" t="s">
        <v>2</v>
      </c>
      <c r="E1100" s="262" t="s">
        <v>3</v>
      </c>
      <c r="F1100" s="262" t="s">
        <v>113</v>
      </c>
      <c r="G1100" s="262" t="s">
        <v>108</v>
      </c>
      <c r="H1100" s="263" t="s">
        <v>109</v>
      </c>
    </row>
    <row r="1101" spans="2:8" x14ac:dyDescent="0.25">
      <c r="B1101" s="266"/>
      <c r="C1101" s="261" t="str">
        <f>IF(B1101="","",+VLOOKUP(B1101,TRANSPORTE,2,TRUE))</f>
        <v/>
      </c>
      <c r="D1101" s="261" t="str">
        <f>IF(B1101="","",+VLOOKUP(B1101,TRANSPORTE,3,TRUE))</f>
        <v/>
      </c>
      <c r="E1101" s="270"/>
      <c r="F1101" s="270"/>
      <c r="G1101" s="181" t="str">
        <f>IF(B1101="","",+VLOOKUP(B1101,TRANSPORTE,4,TRUE))</f>
        <v/>
      </c>
      <c r="H1101" s="182" t="str">
        <f>IF(B1101=0,"",ROUND(G1101*F1101*E1101,0))</f>
        <v/>
      </c>
    </row>
    <row r="1102" spans="2:8" x14ac:dyDescent="0.25">
      <c r="B1102" s="267"/>
      <c r="C1102" s="229" t="str">
        <f>IF(B1102="","",+VLOOKUP(B1102,TRANSPORTE,2,TRUE))</f>
        <v/>
      </c>
      <c r="D1102" s="229" t="str">
        <f>IF(B1102="","",+VLOOKUP(B1102,TRANSPORTE,3,TRUE))</f>
        <v/>
      </c>
      <c r="E1102" s="271"/>
      <c r="F1102" s="271"/>
      <c r="G1102" s="265" t="str">
        <f>IF(B1102="","",+VLOOKUP(B1102,TRANSPORTE,4,TRUE))</f>
        <v/>
      </c>
      <c r="H1102" s="230" t="str">
        <f>IF(B1102=0,"",ROUND(G1102*F1102*E1102,0))</f>
        <v/>
      </c>
    </row>
    <row r="1103" spans="2:8" x14ac:dyDescent="0.25">
      <c r="B1103" s="183"/>
      <c r="C1103" s="828"/>
      <c r="D1103" s="828"/>
      <c r="E1103" s="187"/>
      <c r="F1103" s="187"/>
      <c r="G1103" s="218" t="s">
        <v>7</v>
      </c>
      <c r="H1103" s="223">
        <f>+SUM(H1101:H1102)</f>
        <v>0</v>
      </c>
    </row>
    <row r="1104" spans="2:8" x14ac:dyDescent="0.25">
      <c r="B1104" s="183"/>
      <c r="C1104" s="828"/>
      <c r="D1104" s="828"/>
      <c r="E1104" s="187"/>
      <c r="F1104" s="187"/>
      <c r="G1104" s="187"/>
      <c r="H1104" s="188"/>
    </row>
    <row r="1105" spans="2:8" x14ac:dyDescent="0.25">
      <c r="B1105" s="825" t="s">
        <v>114</v>
      </c>
      <c r="C1105" s="826"/>
      <c r="D1105" s="826"/>
      <c r="E1105" s="826"/>
      <c r="F1105" s="826"/>
      <c r="G1105" s="826"/>
      <c r="H1105" s="827"/>
    </row>
    <row r="1106" spans="2:8" x14ac:dyDescent="0.25">
      <c r="B1106" s="217" t="s">
        <v>105</v>
      </c>
      <c r="C1106" s="218" t="s">
        <v>380</v>
      </c>
      <c r="D1106" s="218" t="s">
        <v>111</v>
      </c>
      <c r="E1106" s="218" t="s">
        <v>115</v>
      </c>
      <c r="F1106" s="218" t="s">
        <v>116</v>
      </c>
      <c r="G1106" s="218" t="s">
        <v>107</v>
      </c>
      <c r="H1106" s="225" t="s">
        <v>109</v>
      </c>
    </row>
    <row r="1107" spans="2:8" x14ac:dyDescent="0.25">
      <c r="B1107" s="266">
        <v>4004</v>
      </c>
      <c r="C1107" s="261" t="str">
        <f>IF(B1107="","",+VLOOKUP(B1107,MO,2,TRUE))</f>
        <v>AYUDANTE</v>
      </c>
      <c r="D1107" s="272">
        <v>2</v>
      </c>
      <c r="E1107" s="257">
        <f>IF(B1107="","",+VLOOKUP(B1107,MO,4,TRUE))</f>
        <v>54107</v>
      </c>
      <c r="F1107" s="257">
        <f>IF(B1107="","",+ROUND(E1107*D1107*1.8,0))</f>
        <v>194785</v>
      </c>
      <c r="G1107" s="276">
        <v>30</v>
      </c>
      <c r="H1107" s="259">
        <f>IF(B1107=0,"",+IF(ROUND(F1107/G1107,0)&lt;1,+ROUND(F1107/G1107,0),ROUND(F1107/G1107,0)))</f>
        <v>6493</v>
      </c>
    </row>
    <row r="1108" spans="2:8" x14ac:dyDescent="0.25">
      <c r="B1108" s="267">
        <v>4003</v>
      </c>
      <c r="C1108" s="229" t="str">
        <f>IF(B1108="","",+VLOOKUP(B1108,MO,2,TRUE))</f>
        <v>OFICIAL</v>
      </c>
      <c r="D1108" s="271">
        <v>1</v>
      </c>
      <c r="E1108" s="258">
        <f>IF(B1108="","",+VLOOKUP(B1108,MO,4,TRUE))</f>
        <v>81161</v>
      </c>
      <c r="F1108" s="258">
        <f>IF(B1108="","",+ROUND(E1108*D1108*1.8,0))</f>
        <v>146090</v>
      </c>
      <c r="G1108" s="280">
        <f>+G1107</f>
        <v>30</v>
      </c>
      <c r="H1108" s="260">
        <f>IF(B1108=0,"",+IF(ROUND(F1108/G1108,0)&lt;1,+ROUND(F1108/G1108,0),ROUND(F1108/G1108,0)))</f>
        <v>4870</v>
      </c>
    </row>
    <row r="1109" spans="2:8" x14ac:dyDescent="0.25">
      <c r="B1109" s="266"/>
      <c r="C1109" s="261" t="str">
        <f>IF(B1109="","",+VLOOKUP(B1109,MO,2,TRUE))</f>
        <v/>
      </c>
      <c r="D1109" s="272"/>
      <c r="E1109" s="257" t="str">
        <f>IF(B1109="","",+VLOOKUP(B1109,MO,4,TRUE))</f>
        <v/>
      </c>
      <c r="F1109" s="257" t="str">
        <f>IF(B1109="","",+ROUND(E1109*D1109*1.8,0))</f>
        <v/>
      </c>
      <c r="G1109" s="273"/>
      <c r="H1109" s="259" t="str">
        <f>IF(B1109=0,"",+IF(ROUND(F1109/G1109,0)&lt;1,+ROUND(F1109/G1109,0),ROUND(F1109/G1109,0)))</f>
        <v/>
      </c>
    </row>
    <row r="1110" spans="2:8" x14ac:dyDescent="0.25">
      <c r="B1110" s="183"/>
      <c r="C1110" s="184"/>
      <c r="D1110" s="184"/>
      <c r="E1110" s="187"/>
      <c r="F1110" s="184"/>
      <c r="G1110" s="218" t="s">
        <v>7</v>
      </c>
      <c r="H1110" s="222">
        <f>+SUM(H1107:H1109)</f>
        <v>11363</v>
      </c>
    </row>
    <row r="1111" spans="2:8" x14ac:dyDescent="0.25">
      <c r="B1111" s="183"/>
      <c r="C1111" s="184"/>
      <c r="D1111" s="184"/>
      <c r="E1111" s="189"/>
      <c r="F1111" s="184"/>
      <c r="G1111" s="184"/>
      <c r="H1111" s="190"/>
    </row>
    <row r="1112" spans="2:8" x14ac:dyDescent="0.25">
      <c r="B1112" s="204"/>
      <c r="C1112" s="205"/>
      <c r="D1112" s="205"/>
      <c r="E1112" s="206" t="s">
        <v>117</v>
      </c>
      <c r="F1112" s="205"/>
      <c r="G1112" s="207"/>
      <c r="H1112" s="226">
        <f>+ROUND(H1110+H1103+H1097+H1083,0)</f>
        <v>505099</v>
      </c>
    </row>
    <row r="1113" spans="2:8" x14ac:dyDescent="0.25">
      <c r="B1113" s="208"/>
      <c r="C1113" s="209"/>
      <c r="D1113" s="210"/>
      <c r="E1113" s="211" t="s">
        <v>118</v>
      </c>
      <c r="F1113" s="211"/>
      <c r="G1113" s="212">
        <v>0.36</v>
      </c>
      <c r="H1113" s="227">
        <f>+ROUND(H1112*G1113,0)</f>
        <v>181836</v>
      </c>
    </row>
    <row r="1114" spans="2:8" x14ac:dyDescent="0.25">
      <c r="B1114" s="213"/>
      <c r="C1114" s="214"/>
      <c r="D1114" s="214"/>
      <c r="E1114" s="215" t="s">
        <v>119</v>
      </c>
      <c r="F1114" s="214"/>
      <c r="G1114" s="216"/>
      <c r="H1114" s="228">
        <f>+H1113+H1112</f>
        <v>686935</v>
      </c>
    </row>
    <row r="1115" spans="2:8" x14ac:dyDescent="0.25">
      <c r="B1115" s="197" t="s">
        <v>135</v>
      </c>
      <c r="C1115" s="184"/>
      <c r="D1115" s="184"/>
      <c r="E1115" s="196" t="s">
        <v>136</v>
      </c>
      <c r="F1115" s="184"/>
      <c r="G1115" s="184"/>
      <c r="H1115" s="190"/>
    </row>
    <row r="1116" spans="2:8" x14ac:dyDescent="0.25">
      <c r="B1116" s="667"/>
      <c r="C1116" s="668"/>
      <c r="D1116" s="195"/>
      <c r="E1116" s="668"/>
      <c r="F1116" s="668"/>
      <c r="G1116" s="668"/>
      <c r="H1116" s="669"/>
    </row>
    <row r="1117" spans="2:8" x14ac:dyDescent="0.25">
      <c r="B1117" s="667" t="str">
        <f>+PRESENTACION!$C$9</f>
        <v>WILSON ESNEYDER SIERRA MAYORGA</v>
      </c>
      <c r="C1117" s="668"/>
      <c r="D1117" s="195"/>
      <c r="E1117" s="668" t="str">
        <f>+PRESENTACION!$C$11</f>
        <v>DIANA MARGARITA CORZO</v>
      </c>
      <c r="F1117" s="668"/>
      <c r="G1117" s="668"/>
      <c r="H1117" s="669"/>
    </row>
    <row r="1118" spans="2:8" x14ac:dyDescent="0.25">
      <c r="B1118" s="667" t="str">
        <f>+PRESENTACION!$C$10</f>
        <v>AUXILIAR DE INGENIERIA</v>
      </c>
      <c r="C1118" s="668"/>
      <c r="D1118" s="195"/>
      <c r="E1118" s="668" t="str">
        <f>+PRESENTACION!$C$12</f>
        <v>SECRETARIA DE PLANEACION E INFRAESTRUCTURA</v>
      </c>
      <c r="F1118" s="668"/>
      <c r="G1118" s="668"/>
      <c r="H1118" s="669"/>
    </row>
    <row r="1119" spans="2:8" ht="16.5" thickBot="1" x14ac:dyDescent="0.3">
      <c r="B1119" s="191"/>
      <c r="C1119" s="192"/>
      <c r="D1119" s="192"/>
      <c r="E1119" s="192"/>
      <c r="F1119" s="192"/>
      <c r="G1119" s="192"/>
      <c r="H1119" s="193"/>
    </row>
  </sheetData>
  <mergeCells count="780">
    <mergeCell ref="B1117:C1117"/>
    <mergeCell ref="E1117:H1117"/>
    <mergeCell ref="B1118:C1118"/>
    <mergeCell ref="E1118:H1118"/>
    <mergeCell ref="B1116:C1116"/>
    <mergeCell ref="E1116:H1116"/>
    <mergeCell ref="C1103:D1103"/>
    <mergeCell ref="C1104:D1104"/>
    <mergeCell ref="B1099:H1099"/>
    <mergeCell ref="B1105:H1105"/>
    <mergeCell ref="C1091:D1091"/>
    <mergeCell ref="C1092:D1092"/>
    <mergeCell ref="C1093:D1093"/>
    <mergeCell ref="C1094:D1094"/>
    <mergeCell ref="C1095:D1095"/>
    <mergeCell ref="C1096:D1096"/>
    <mergeCell ref="B1085:H1085"/>
    <mergeCell ref="C1086:D1086"/>
    <mergeCell ref="C1087:D1087"/>
    <mergeCell ref="C1088:D1088"/>
    <mergeCell ref="C1089:D1089"/>
    <mergeCell ref="C1090:D1090"/>
    <mergeCell ref="C1077:D1077"/>
    <mergeCell ref="C1078:D1078"/>
    <mergeCell ref="C1079:D1079"/>
    <mergeCell ref="C1080:D1080"/>
    <mergeCell ref="C1081:D1081"/>
    <mergeCell ref="C1082:D1082"/>
    <mergeCell ref="D1071:H1071"/>
    <mergeCell ref="B1072:B1073"/>
    <mergeCell ref="C1072:F1072"/>
    <mergeCell ref="C1073:H1073"/>
    <mergeCell ref="B1075:H1075"/>
    <mergeCell ref="C1076:D1076"/>
    <mergeCell ref="B1062:C1062"/>
    <mergeCell ref="E1062:H1062"/>
    <mergeCell ref="B1066:H1066"/>
    <mergeCell ref="C1067:H1067"/>
    <mergeCell ref="C1068:H1068"/>
    <mergeCell ref="B1069:B1070"/>
    <mergeCell ref="C1069:H1070"/>
    <mergeCell ref="B1060:C1060"/>
    <mergeCell ref="E1060:H1060"/>
    <mergeCell ref="B1061:C1061"/>
    <mergeCell ref="E1061:H1061"/>
    <mergeCell ref="C1047:D1047"/>
    <mergeCell ref="C1048:D1048"/>
    <mergeCell ref="C1036:D1036"/>
    <mergeCell ref="C1037:D1037"/>
    <mergeCell ref="C1038:D1038"/>
    <mergeCell ref="C1039:D1039"/>
    <mergeCell ref="C1040:D1040"/>
    <mergeCell ref="B1043:H1043"/>
    <mergeCell ref="B1049:H1049"/>
    <mergeCell ref="C1030:D1030"/>
    <mergeCell ref="C1031:D1031"/>
    <mergeCell ref="C1032:D1032"/>
    <mergeCell ref="C1033:D1033"/>
    <mergeCell ref="C1034:D1034"/>
    <mergeCell ref="C1035:D1035"/>
    <mergeCell ref="C1022:D1022"/>
    <mergeCell ref="C1023:D1023"/>
    <mergeCell ref="C1024:D1024"/>
    <mergeCell ref="C1025:D1025"/>
    <mergeCell ref="C1026:D1026"/>
    <mergeCell ref="B1029:H1029"/>
    <mergeCell ref="B1016:B1017"/>
    <mergeCell ref="C1016:F1016"/>
    <mergeCell ref="C1017:H1017"/>
    <mergeCell ref="B1019:H1019"/>
    <mergeCell ref="C1020:D1020"/>
    <mergeCell ref="C1021:D1021"/>
    <mergeCell ref="B1010:H1010"/>
    <mergeCell ref="C1011:H1011"/>
    <mergeCell ref="C1012:H1012"/>
    <mergeCell ref="B1013:B1014"/>
    <mergeCell ref="C1013:H1014"/>
    <mergeCell ref="D1015:H1015"/>
    <mergeCell ref="B1004:C1004"/>
    <mergeCell ref="E1004:H1004"/>
    <mergeCell ref="B1005:C1005"/>
    <mergeCell ref="E1005:H1005"/>
    <mergeCell ref="B1006:C1006"/>
    <mergeCell ref="E1006:H1006"/>
    <mergeCell ref="C992:D992"/>
    <mergeCell ref="B993:H993"/>
    <mergeCell ref="C983:D983"/>
    <mergeCell ref="C984:D984"/>
    <mergeCell ref="C991:D991"/>
    <mergeCell ref="C977:D977"/>
    <mergeCell ref="C978:D978"/>
    <mergeCell ref="C979:D979"/>
    <mergeCell ref="C980:D980"/>
    <mergeCell ref="C981:D981"/>
    <mergeCell ref="C982:D982"/>
    <mergeCell ref="B987:H987"/>
    <mergeCell ref="C969:D969"/>
    <mergeCell ref="C970:D970"/>
    <mergeCell ref="B973:H973"/>
    <mergeCell ref="C974:D974"/>
    <mergeCell ref="C975:D975"/>
    <mergeCell ref="C976:D976"/>
    <mergeCell ref="B963:H963"/>
    <mergeCell ref="C964:D964"/>
    <mergeCell ref="C965:D965"/>
    <mergeCell ref="C966:D966"/>
    <mergeCell ref="C967:D967"/>
    <mergeCell ref="C968:D968"/>
    <mergeCell ref="C956:H956"/>
    <mergeCell ref="B957:B958"/>
    <mergeCell ref="C957:H958"/>
    <mergeCell ref="D959:H959"/>
    <mergeCell ref="B960:B961"/>
    <mergeCell ref="C960:F960"/>
    <mergeCell ref="C961:H961"/>
    <mergeCell ref="B949:C949"/>
    <mergeCell ref="E949:H949"/>
    <mergeCell ref="B950:C950"/>
    <mergeCell ref="E950:H950"/>
    <mergeCell ref="B954:H954"/>
    <mergeCell ref="C955:H955"/>
    <mergeCell ref="B948:C948"/>
    <mergeCell ref="E948:H948"/>
    <mergeCell ref="C935:D935"/>
    <mergeCell ref="C936:D936"/>
    <mergeCell ref="B931:H931"/>
    <mergeCell ref="B937:H937"/>
    <mergeCell ref="C923:D923"/>
    <mergeCell ref="C924:D924"/>
    <mergeCell ref="C925:D925"/>
    <mergeCell ref="C926:D926"/>
    <mergeCell ref="C927:D927"/>
    <mergeCell ref="C928:D928"/>
    <mergeCell ref="B917:H917"/>
    <mergeCell ref="C918:D918"/>
    <mergeCell ref="C919:D919"/>
    <mergeCell ref="C920:D920"/>
    <mergeCell ref="C921:D921"/>
    <mergeCell ref="C922:D922"/>
    <mergeCell ref="C909:D909"/>
    <mergeCell ref="C910:D910"/>
    <mergeCell ref="C911:D911"/>
    <mergeCell ref="C912:D912"/>
    <mergeCell ref="C913:D913"/>
    <mergeCell ref="C914:D914"/>
    <mergeCell ref="D903:H903"/>
    <mergeCell ref="B904:B905"/>
    <mergeCell ref="C904:F904"/>
    <mergeCell ref="C905:H905"/>
    <mergeCell ref="B907:H907"/>
    <mergeCell ref="C908:D908"/>
    <mergeCell ref="B894:C894"/>
    <mergeCell ref="E894:H894"/>
    <mergeCell ref="B898:H898"/>
    <mergeCell ref="C899:H899"/>
    <mergeCell ref="C900:H900"/>
    <mergeCell ref="B901:B902"/>
    <mergeCell ref="C901:H902"/>
    <mergeCell ref="B892:C892"/>
    <mergeCell ref="E892:H892"/>
    <mergeCell ref="B893:C893"/>
    <mergeCell ref="E893:H893"/>
    <mergeCell ref="C879:D879"/>
    <mergeCell ref="C880:D880"/>
    <mergeCell ref="C868:D868"/>
    <mergeCell ref="C869:D869"/>
    <mergeCell ref="C870:D870"/>
    <mergeCell ref="C871:D871"/>
    <mergeCell ref="C872:D872"/>
    <mergeCell ref="B875:H875"/>
    <mergeCell ref="B881:H881"/>
    <mergeCell ref="C862:D862"/>
    <mergeCell ref="C863:D863"/>
    <mergeCell ref="C864:D864"/>
    <mergeCell ref="C865:D865"/>
    <mergeCell ref="C866:D866"/>
    <mergeCell ref="C867:D867"/>
    <mergeCell ref="C854:D854"/>
    <mergeCell ref="C855:D855"/>
    <mergeCell ref="C856:D856"/>
    <mergeCell ref="C857:D857"/>
    <mergeCell ref="C858:D858"/>
    <mergeCell ref="B861:H861"/>
    <mergeCell ref="B848:B849"/>
    <mergeCell ref="C848:F848"/>
    <mergeCell ref="C849:H849"/>
    <mergeCell ref="B851:H851"/>
    <mergeCell ref="C852:D852"/>
    <mergeCell ref="C853:D853"/>
    <mergeCell ref="B842:H842"/>
    <mergeCell ref="C843:H843"/>
    <mergeCell ref="C844:H844"/>
    <mergeCell ref="B845:B846"/>
    <mergeCell ref="C845:H846"/>
    <mergeCell ref="D847:H847"/>
    <mergeCell ref="B836:C836"/>
    <mergeCell ref="E836:H836"/>
    <mergeCell ref="B837:C837"/>
    <mergeCell ref="E837:H837"/>
    <mergeCell ref="B838:C838"/>
    <mergeCell ref="E838:H838"/>
    <mergeCell ref="C824:D824"/>
    <mergeCell ref="B825:H825"/>
    <mergeCell ref="C815:D815"/>
    <mergeCell ref="C816:D816"/>
    <mergeCell ref="C823:D823"/>
    <mergeCell ref="C809:D809"/>
    <mergeCell ref="C810:D810"/>
    <mergeCell ref="C811:D811"/>
    <mergeCell ref="C812:D812"/>
    <mergeCell ref="C813:D813"/>
    <mergeCell ref="C814:D814"/>
    <mergeCell ref="B819:H819"/>
    <mergeCell ref="C801:D801"/>
    <mergeCell ref="C802:D802"/>
    <mergeCell ref="B805:H805"/>
    <mergeCell ref="C806:D806"/>
    <mergeCell ref="C807:D807"/>
    <mergeCell ref="C808:D808"/>
    <mergeCell ref="B795:H795"/>
    <mergeCell ref="C796:D796"/>
    <mergeCell ref="C797:D797"/>
    <mergeCell ref="C798:D798"/>
    <mergeCell ref="C799:D799"/>
    <mergeCell ref="C800:D800"/>
    <mergeCell ref="C788:H788"/>
    <mergeCell ref="B789:B790"/>
    <mergeCell ref="C789:H790"/>
    <mergeCell ref="D791:H791"/>
    <mergeCell ref="B792:B793"/>
    <mergeCell ref="C792:F792"/>
    <mergeCell ref="C793:H793"/>
    <mergeCell ref="B781:C781"/>
    <mergeCell ref="E781:H781"/>
    <mergeCell ref="B782:C782"/>
    <mergeCell ref="E782:H782"/>
    <mergeCell ref="B786:H786"/>
    <mergeCell ref="C787:H787"/>
    <mergeCell ref="B780:C780"/>
    <mergeCell ref="E780:H780"/>
    <mergeCell ref="C767:D767"/>
    <mergeCell ref="C768:D768"/>
    <mergeCell ref="B763:H763"/>
    <mergeCell ref="B769:H769"/>
    <mergeCell ref="C755:D755"/>
    <mergeCell ref="C756:D756"/>
    <mergeCell ref="C757:D757"/>
    <mergeCell ref="C758:D758"/>
    <mergeCell ref="C759:D759"/>
    <mergeCell ref="C760:D760"/>
    <mergeCell ref="B749:H749"/>
    <mergeCell ref="C750:D750"/>
    <mergeCell ref="C751:D751"/>
    <mergeCell ref="C752:D752"/>
    <mergeCell ref="C753:D753"/>
    <mergeCell ref="C754:D754"/>
    <mergeCell ref="C741:D741"/>
    <mergeCell ref="C742:D742"/>
    <mergeCell ref="C743:D743"/>
    <mergeCell ref="C744:D744"/>
    <mergeCell ref="C745:D745"/>
    <mergeCell ref="C746:D746"/>
    <mergeCell ref="D735:H735"/>
    <mergeCell ref="B736:B737"/>
    <mergeCell ref="C736:F736"/>
    <mergeCell ref="C737:H737"/>
    <mergeCell ref="B739:H739"/>
    <mergeCell ref="C740:D740"/>
    <mergeCell ref="B726:C726"/>
    <mergeCell ref="E726:H726"/>
    <mergeCell ref="B730:H730"/>
    <mergeCell ref="C731:H731"/>
    <mergeCell ref="C732:H732"/>
    <mergeCell ref="B733:B734"/>
    <mergeCell ref="C733:H734"/>
    <mergeCell ref="B724:C724"/>
    <mergeCell ref="E724:H724"/>
    <mergeCell ref="B725:C725"/>
    <mergeCell ref="E725:H725"/>
    <mergeCell ref="B707:H707"/>
    <mergeCell ref="C711:D711"/>
    <mergeCell ref="C712:D712"/>
    <mergeCell ref="B713:H713"/>
    <mergeCell ref="C700:D700"/>
    <mergeCell ref="C701:D701"/>
    <mergeCell ref="C702:D702"/>
    <mergeCell ref="C703:D703"/>
    <mergeCell ref="C704:D704"/>
    <mergeCell ref="C694:D694"/>
    <mergeCell ref="C695:D695"/>
    <mergeCell ref="C696:D696"/>
    <mergeCell ref="C697:D697"/>
    <mergeCell ref="C698:D698"/>
    <mergeCell ref="C699:D699"/>
    <mergeCell ref="C686:D686"/>
    <mergeCell ref="C687:D687"/>
    <mergeCell ref="C688:D688"/>
    <mergeCell ref="C689:D689"/>
    <mergeCell ref="C690:D690"/>
    <mergeCell ref="B693:H693"/>
    <mergeCell ref="B680:B681"/>
    <mergeCell ref="C680:F680"/>
    <mergeCell ref="C681:H681"/>
    <mergeCell ref="B683:H683"/>
    <mergeCell ref="C684:D684"/>
    <mergeCell ref="C685:D685"/>
    <mergeCell ref="B674:H674"/>
    <mergeCell ref="C675:H675"/>
    <mergeCell ref="C676:H676"/>
    <mergeCell ref="B677:B678"/>
    <mergeCell ref="C677:H678"/>
    <mergeCell ref="D679:H679"/>
    <mergeCell ref="B668:C668"/>
    <mergeCell ref="E668:H668"/>
    <mergeCell ref="B669:C669"/>
    <mergeCell ref="E669:H669"/>
    <mergeCell ref="B670:C670"/>
    <mergeCell ref="E670:H670"/>
    <mergeCell ref="C655:D655"/>
    <mergeCell ref="C656:D656"/>
    <mergeCell ref="B657:H657"/>
    <mergeCell ref="C647:D647"/>
    <mergeCell ref="C648:D648"/>
    <mergeCell ref="B651:H651"/>
    <mergeCell ref="C641:D641"/>
    <mergeCell ref="C642:D642"/>
    <mergeCell ref="C643:D643"/>
    <mergeCell ref="C644:D644"/>
    <mergeCell ref="C645:D645"/>
    <mergeCell ref="C646:D646"/>
    <mergeCell ref="C633:D633"/>
    <mergeCell ref="C634:D634"/>
    <mergeCell ref="B637:H637"/>
    <mergeCell ref="C638:D638"/>
    <mergeCell ref="C639:D639"/>
    <mergeCell ref="C640:D640"/>
    <mergeCell ref="B627:H627"/>
    <mergeCell ref="C628:D628"/>
    <mergeCell ref="C629:D629"/>
    <mergeCell ref="C630:D630"/>
    <mergeCell ref="C631:D631"/>
    <mergeCell ref="C632:D632"/>
    <mergeCell ref="D623:H623"/>
    <mergeCell ref="B624:B625"/>
    <mergeCell ref="C624:F624"/>
    <mergeCell ref="C625:H625"/>
    <mergeCell ref="B613:C613"/>
    <mergeCell ref="E613:H613"/>
    <mergeCell ref="B614:C614"/>
    <mergeCell ref="E614:H614"/>
    <mergeCell ref="B618:H618"/>
    <mergeCell ref="C619:H619"/>
    <mergeCell ref="B601:H601"/>
    <mergeCell ref="B612:C612"/>
    <mergeCell ref="E612:H612"/>
    <mergeCell ref="B595:H595"/>
    <mergeCell ref="C599:D599"/>
    <mergeCell ref="C600:D600"/>
    <mergeCell ref="C620:H620"/>
    <mergeCell ref="B621:B622"/>
    <mergeCell ref="C621:H622"/>
    <mergeCell ref="C587:D587"/>
    <mergeCell ref="C588:D588"/>
    <mergeCell ref="C589:D589"/>
    <mergeCell ref="C590:D590"/>
    <mergeCell ref="C591:D591"/>
    <mergeCell ref="C592:D592"/>
    <mergeCell ref="B581:H581"/>
    <mergeCell ref="C582:D582"/>
    <mergeCell ref="C583:D583"/>
    <mergeCell ref="C584:D584"/>
    <mergeCell ref="C585:D585"/>
    <mergeCell ref="C586:D586"/>
    <mergeCell ref="C573:D573"/>
    <mergeCell ref="C574:D574"/>
    <mergeCell ref="C575:D575"/>
    <mergeCell ref="C576:D576"/>
    <mergeCell ref="C577:D577"/>
    <mergeCell ref="C578:D578"/>
    <mergeCell ref="D567:H567"/>
    <mergeCell ref="B568:B569"/>
    <mergeCell ref="C568:F568"/>
    <mergeCell ref="C569:H569"/>
    <mergeCell ref="B571:H571"/>
    <mergeCell ref="C572:D572"/>
    <mergeCell ref="B558:C558"/>
    <mergeCell ref="E558:H558"/>
    <mergeCell ref="B562:H562"/>
    <mergeCell ref="C563:H563"/>
    <mergeCell ref="C564:H564"/>
    <mergeCell ref="B565:B566"/>
    <mergeCell ref="C565:H566"/>
    <mergeCell ref="B556:C556"/>
    <mergeCell ref="E556:H556"/>
    <mergeCell ref="B557:C557"/>
    <mergeCell ref="E557:H557"/>
    <mergeCell ref="B539:H539"/>
    <mergeCell ref="C543:D543"/>
    <mergeCell ref="C544:D544"/>
    <mergeCell ref="B545:H545"/>
    <mergeCell ref="C532:D532"/>
    <mergeCell ref="C533:D533"/>
    <mergeCell ref="C534:D534"/>
    <mergeCell ref="C535:D535"/>
    <mergeCell ref="C536:D536"/>
    <mergeCell ref="C526:D526"/>
    <mergeCell ref="C527:D527"/>
    <mergeCell ref="C528:D528"/>
    <mergeCell ref="C529:D529"/>
    <mergeCell ref="C530:D530"/>
    <mergeCell ref="C531:D531"/>
    <mergeCell ref="C518:D518"/>
    <mergeCell ref="C519:D519"/>
    <mergeCell ref="C520:D520"/>
    <mergeCell ref="C521:D521"/>
    <mergeCell ref="C522:D522"/>
    <mergeCell ref="B525:H525"/>
    <mergeCell ref="B512:B513"/>
    <mergeCell ref="C512:F512"/>
    <mergeCell ref="C513:H513"/>
    <mergeCell ref="B515:H515"/>
    <mergeCell ref="C516:D516"/>
    <mergeCell ref="C517:D517"/>
    <mergeCell ref="B506:H506"/>
    <mergeCell ref="C507:H507"/>
    <mergeCell ref="C508:H508"/>
    <mergeCell ref="B509:B510"/>
    <mergeCell ref="C509:H510"/>
    <mergeCell ref="D511:H511"/>
    <mergeCell ref="B500:C500"/>
    <mergeCell ref="E500:H500"/>
    <mergeCell ref="B501:C501"/>
    <mergeCell ref="E501:H501"/>
    <mergeCell ref="B502:C502"/>
    <mergeCell ref="E502:H502"/>
    <mergeCell ref="C487:D487"/>
    <mergeCell ref="C488:D488"/>
    <mergeCell ref="B489:H489"/>
    <mergeCell ref="C479:D479"/>
    <mergeCell ref="C480:D480"/>
    <mergeCell ref="B483:H483"/>
    <mergeCell ref="C473:D473"/>
    <mergeCell ref="C474:D474"/>
    <mergeCell ref="C475:D475"/>
    <mergeCell ref="C476:D476"/>
    <mergeCell ref="C477:D477"/>
    <mergeCell ref="C478:D478"/>
    <mergeCell ref="C465:D465"/>
    <mergeCell ref="C466:D466"/>
    <mergeCell ref="B469:H469"/>
    <mergeCell ref="C470:D470"/>
    <mergeCell ref="C471:D471"/>
    <mergeCell ref="C472:D472"/>
    <mergeCell ref="B459:H459"/>
    <mergeCell ref="C460:D460"/>
    <mergeCell ref="C461:D461"/>
    <mergeCell ref="C462:D462"/>
    <mergeCell ref="C463:D463"/>
    <mergeCell ref="C464:D464"/>
    <mergeCell ref="D455:H455"/>
    <mergeCell ref="B456:B457"/>
    <mergeCell ref="C456:F456"/>
    <mergeCell ref="C457:H457"/>
    <mergeCell ref="B445:C445"/>
    <mergeCell ref="E445:H445"/>
    <mergeCell ref="B446:C446"/>
    <mergeCell ref="E446:H446"/>
    <mergeCell ref="B450:H450"/>
    <mergeCell ref="C451:H451"/>
    <mergeCell ref="B433:H433"/>
    <mergeCell ref="B444:C444"/>
    <mergeCell ref="E444:H444"/>
    <mergeCell ref="B427:H427"/>
    <mergeCell ref="C431:D431"/>
    <mergeCell ref="C432:D432"/>
    <mergeCell ref="C452:H452"/>
    <mergeCell ref="B453:B454"/>
    <mergeCell ref="C453:H454"/>
    <mergeCell ref="C419:D419"/>
    <mergeCell ref="C420:D420"/>
    <mergeCell ref="C421:D421"/>
    <mergeCell ref="C422:D422"/>
    <mergeCell ref="C423:D423"/>
    <mergeCell ref="C424:D424"/>
    <mergeCell ref="B413:H413"/>
    <mergeCell ref="C414:D414"/>
    <mergeCell ref="C415:D415"/>
    <mergeCell ref="C416:D416"/>
    <mergeCell ref="C417:D417"/>
    <mergeCell ref="C418:D418"/>
    <mergeCell ref="C405:D405"/>
    <mergeCell ref="C406:D406"/>
    <mergeCell ref="C407:D407"/>
    <mergeCell ref="C408:D408"/>
    <mergeCell ref="C409:D409"/>
    <mergeCell ref="C410:D410"/>
    <mergeCell ref="D399:H399"/>
    <mergeCell ref="B400:B401"/>
    <mergeCell ref="C400:F400"/>
    <mergeCell ref="C401:H401"/>
    <mergeCell ref="B403:H403"/>
    <mergeCell ref="C404:D404"/>
    <mergeCell ref="B390:C390"/>
    <mergeCell ref="E390:H390"/>
    <mergeCell ref="B394:H394"/>
    <mergeCell ref="C395:H395"/>
    <mergeCell ref="C396:H396"/>
    <mergeCell ref="B397:B398"/>
    <mergeCell ref="C397:H398"/>
    <mergeCell ref="B388:C388"/>
    <mergeCell ref="E388:H388"/>
    <mergeCell ref="B389:C389"/>
    <mergeCell ref="E389:H389"/>
    <mergeCell ref="B371:H371"/>
    <mergeCell ref="C375:D375"/>
    <mergeCell ref="C376:D376"/>
    <mergeCell ref="B377:H377"/>
    <mergeCell ref="C364:D364"/>
    <mergeCell ref="C365:D365"/>
    <mergeCell ref="C366:D366"/>
    <mergeCell ref="C367:D367"/>
    <mergeCell ref="C368:D368"/>
    <mergeCell ref="C358:D358"/>
    <mergeCell ref="C359:D359"/>
    <mergeCell ref="C360:D360"/>
    <mergeCell ref="C361:D361"/>
    <mergeCell ref="C362:D362"/>
    <mergeCell ref="C363:D363"/>
    <mergeCell ref="C350:D350"/>
    <mergeCell ref="C351:D351"/>
    <mergeCell ref="C352:D352"/>
    <mergeCell ref="C353:D353"/>
    <mergeCell ref="C354:D354"/>
    <mergeCell ref="B357:H357"/>
    <mergeCell ref="B344:B345"/>
    <mergeCell ref="C344:F344"/>
    <mergeCell ref="C345:H345"/>
    <mergeCell ref="B347:H347"/>
    <mergeCell ref="C348:D348"/>
    <mergeCell ref="C349:D349"/>
    <mergeCell ref="B338:H338"/>
    <mergeCell ref="C339:H339"/>
    <mergeCell ref="C340:H340"/>
    <mergeCell ref="B341:B342"/>
    <mergeCell ref="C341:H342"/>
    <mergeCell ref="D343:H343"/>
    <mergeCell ref="B332:C332"/>
    <mergeCell ref="E332:H332"/>
    <mergeCell ref="B333:C333"/>
    <mergeCell ref="E333:H333"/>
    <mergeCell ref="B334:C334"/>
    <mergeCell ref="E334:H334"/>
    <mergeCell ref="C319:D319"/>
    <mergeCell ref="C320:D320"/>
    <mergeCell ref="B321:H321"/>
    <mergeCell ref="C311:D311"/>
    <mergeCell ref="C312:D312"/>
    <mergeCell ref="B315:H315"/>
    <mergeCell ref="C305:D305"/>
    <mergeCell ref="C306:D306"/>
    <mergeCell ref="C307:D307"/>
    <mergeCell ref="C308:D308"/>
    <mergeCell ref="C309:D309"/>
    <mergeCell ref="C310:D310"/>
    <mergeCell ref="C297:D297"/>
    <mergeCell ref="C298:D298"/>
    <mergeCell ref="B301:H301"/>
    <mergeCell ref="C302:D302"/>
    <mergeCell ref="C303:D303"/>
    <mergeCell ref="C304:D304"/>
    <mergeCell ref="B291:H291"/>
    <mergeCell ref="C292:D292"/>
    <mergeCell ref="C293:D293"/>
    <mergeCell ref="C294:D294"/>
    <mergeCell ref="C295:D295"/>
    <mergeCell ref="C296:D296"/>
    <mergeCell ref="D287:H287"/>
    <mergeCell ref="B288:B289"/>
    <mergeCell ref="C288:F288"/>
    <mergeCell ref="C289:H289"/>
    <mergeCell ref="B277:C277"/>
    <mergeCell ref="E277:H277"/>
    <mergeCell ref="B278:C278"/>
    <mergeCell ref="E278:H278"/>
    <mergeCell ref="B282:H282"/>
    <mergeCell ref="C283:H283"/>
    <mergeCell ref="B265:H265"/>
    <mergeCell ref="B276:C276"/>
    <mergeCell ref="E276:H276"/>
    <mergeCell ref="B259:H259"/>
    <mergeCell ref="C263:D263"/>
    <mergeCell ref="C264:D264"/>
    <mergeCell ref="C284:H284"/>
    <mergeCell ref="B285:B286"/>
    <mergeCell ref="C285:H286"/>
    <mergeCell ref="C251:D251"/>
    <mergeCell ref="C252:D252"/>
    <mergeCell ref="C253:D253"/>
    <mergeCell ref="C254:D254"/>
    <mergeCell ref="C255:D255"/>
    <mergeCell ref="C256:D256"/>
    <mergeCell ref="B245:H245"/>
    <mergeCell ref="C246:D246"/>
    <mergeCell ref="C247:D247"/>
    <mergeCell ref="C248:D248"/>
    <mergeCell ref="C249:D249"/>
    <mergeCell ref="C250:D250"/>
    <mergeCell ref="C237:D237"/>
    <mergeCell ref="C238:D238"/>
    <mergeCell ref="C239:D239"/>
    <mergeCell ref="C240:D240"/>
    <mergeCell ref="C241:D241"/>
    <mergeCell ref="C242:D242"/>
    <mergeCell ref="D231:H231"/>
    <mergeCell ref="B232:B233"/>
    <mergeCell ref="C232:F232"/>
    <mergeCell ref="C233:H233"/>
    <mergeCell ref="B235:H235"/>
    <mergeCell ref="C236:D236"/>
    <mergeCell ref="B222:C222"/>
    <mergeCell ref="E222:H222"/>
    <mergeCell ref="B226:H226"/>
    <mergeCell ref="C227:H227"/>
    <mergeCell ref="C228:H228"/>
    <mergeCell ref="B229:B230"/>
    <mergeCell ref="C229:H230"/>
    <mergeCell ref="B220:C220"/>
    <mergeCell ref="E220:H220"/>
    <mergeCell ref="B221:C221"/>
    <mergeCell ref="E221:H221"/>
    <mergeCell ref="B203:H203"/>
    <mergeCell ref="C207:D207"/>
    <mergeCell ref="C208:D208"/>
    <mergeCell ref="B209:H209"/>
    <mergeCell ref="C196:D196"/>
    <mergeCell ref="C197:D197"/>
    <mergeCell ref="C198:D198"/>
    <mergeCell ref="C199:D199"/>
    <mergeCell ref="C200:D200"/>
    <mergeCell ref="C190:D190"/>
    <mergeCell ref="C191:D191"/>
    <mergeCell ref="C192:D192"/>
    <mergeCell ref="C193:D193"/>
    <mergeCell ref="C194:D194"/>
    <mergeCell ref="C195:D195"/>
    <mergeCell ref="C182:D182"/>
    <mergeCell ref="C183:D183"/>
    <mergeCell ref="C184:D184"/>
    <mergeCell ref="C185:D185"/>
    <mergeCell ref="C186:D186"/>
    <mergeCell ref="B189:H189"/>
    <mergeCell ref="B176:B177"/>
    <mergeCell ref="C176:F176"/>
    <mergeCell ref="C177:H177"/>
    <mergeCell ref="B179:H179"/>
    <mergeCell ref="C180:D180"/>
    <mergeCell ref="C181:D181"/>
    <mergeCell ref="B170:H170"/>
    <mergeCell ref="C171:H171"/>
    <mergeCell ref="C172:H172"/>
    <mergeCell ref="B173:B174"/>
    <mergeCell ref="C173:H174"/>
    <mergeCell ref="D175:H175"/>
    <mergeCell ref="B164:C164"/>
    <mergeCell ref="E164:H164"/>
    <mergeCell ref="B165:C165"/>
    <mergeCell ref="E165:H165"/>
    <mergeCell ref="B166:C166"/>
    <mergeCell ref="E166:H166"/>
    <mergeCell ref="C151:D151"/>
    <mergeCell ref="C152:D152"/>
    <mergeCell ref="B153:H153"/>
    <mergeCell ref="C143:D143"/>
    <mergeCell ref="C144:D144"/>
    <mergeCell ref="B147:H147"/>
    <mergeCell ref="C137:D137"/>
    <mergeCell ref="C138:D138"/>
    <mergeCell ref="C139:D139"/>
    <mergeCell ref="C140:D140"/>
    <mergeCell ref="C141:D141"/>
    <mergeCell ref="C142:D142"/>
    <mergeCell ref="C129:D129"/>
    <mergeCell ref="C130:D130"/>
    <mergeCell ref="B133:H133"/>
    <mergeCell ref="C134:D134"/>
    <mergeCell ref="C135:D135"/>
    <mergeCell ref="C136:D136"/>
    <mergeCell ref="B123:H123"/>
    <mergeCell ref="C124:D124"/>
    <mergeCell ref="C125:D125"/>
    <mergeCell ref="C126:D126"/>
    <mergeCell ref="C127:D127"/>
    <mergeCell ref="C128:D128"/>
    <mergeCell ref="D119:H119"/>
    <mergeCell ref="B120:B121"/>
    <mergeCell ref="C120:F120"/>
    <mergeCell ref="C121:H121"/>
    <mergeCell ref="B109:C109"/>
    <mergeCell ref="E109:H109"/>
    <mergeCell ref="B110:C110"/>
    <mergeCell ref="E110:H110"/>
    <mergeCell ref="B114:H114"/>
    <mergeCell ref="C115:H115"/>
    <mergeCell ref="B97:H97"/>
    <mergeCell ref="B108:C108"/>
    <mergeCell ref="E108:H108"/>
    <mergeCell ref="B91:H91"/>
    <mergeCell ref="C95:D95"/>
    <mergeCell ref="C96:D96"/>
    <mergeCell ref="C116:H116"/>
    <mergeCell ref="B117:B118"/>
    <mergeCell ref="C117:H118"/>
    <mergeCell ref="C83:D83"/>
    <mergeCell ref="C84:D84"/>
    <mergeCell ref="C85:D85"/>
    <mergeCell ref="C86:D86"/>
    <mergeCell ref="C87:D87"/>
    <mergeCell ref="C88:D88"/>
    <mergeCell ref="B77:H77"/>
    <mergeCell ref="C78:D78"/>
    <mergeCell ref="C79:D79"/>
    <mergeCell ref="C80:D80"/>
    <mergeCell ref="C81:D81"/>
    <mergeCell ref="C82:D82"/>
    <mergeCell ref="C69:D69"/>
    <mergeCell ref="C70:D70"/>
    <mergeCell ref="C71:D71"/>
    <mergeCell ref="C72:D72"/>
    <mergeCell ref="C73:D73"/>
    <mergeCell ref="C74:D74"/>
    <mergeCell ref="D63:H63"/>
    <mergeCell ref="B64:B65"/>
    <mergeCell ref="C64:F64"/>
    <mergeCell ref="C65:H65"/>
    <mergeCell ref="B67:H67"/>
    <mergeCell ref="C68:D68"/>
    <mergeCell ref="B54:C54"/>
    <mergeCell ref="E54:H54"/>
    <mergeCell ref="B58:H58"/>
    <mergeCell ref="C59:H59"/>
    <mergeCell ref="C60:H60"/>
    <mergeCell ref="B61:B62"/>
    <mergeCell ref="C61:H62"/>
    <mergeCell ref="B52:C52"/>
    <mergeCell ref="E52:H52"/>
    <mergeCell ref="B53:C53"/>
    <mergeCell ref="E53:H53"/>
    <mergeCell ref="B35:H35"/>
    <mergeCell ref="C39:D39"/>
    <mergeCell ref="C40:D40"/>
    <mergeCell ref="B41:H41"/>
    <mergeCell ref="C28:D28"/>
    <mergeCell ref="C29:D29"/>
    <mergeCell ref="C30:D30"/>
    <mergeCell ref="C31:D31"/>
    <mergeCell ref="C32:D32"/>
    <mergeCell ref="C22:D22"/>
    <mergeCell ref="C23:D23"/>
    <mergeCell ref="C24:D24"/>
    <mergeCell ref="C25:D25"/>
    <mergeCell ref="C26:D26"/>
    <mergeCell ref="C27:D27"/>
    <mergeCell ref="C14:D14"/>
    <mergeCell ref="C15:D15"/>
    <mergeCell ref="C16:D16"/>
    <mergeCell ref="C17:D17"/>
    <mergeCell ref="C18:D18"/>
    <mergeCell ref="B21:H21"/>
    <mergeCell ref="B8:B9"/>
    <mergeCell ref="C8:F8"/>
    <mergeCell ref="C9:H9"/>
    <mergeCell ref="B11:H11"/>
    <mergeCell ref="C12:D12"/>
    <mergeCell ref="C13:D13"/>
    <mergeCell ref="B2:H2"/>
    <mergeCell ref="C3:H3"/>
    <mergeCell ref="C4:H4"/>
    <mergeCell ref="B5:B6"/>
    <mergeCell ref="C5:H6"/>
    <mergeCell ref="D7:H7"/>
  </mergeCells>
  <pageMargins left="0.7" right="0.7" top="0.75" bottom="0.75" header="0.3" footer="0.3"/>
  <pageSetup scale="76" orientation="portrait" r:id="rId1"/>
  <rowBreaks count="19" manualBreakCount="19">
    <brk id="56" max="8" man="1"/>
    <brk id="112" max="8" man="1"/>
    <brk id="168" max="8" man="1"/>
    <brk id="224" max="8" man="1"/>
    <brk id="280" max="8" man="1"/>
    <brk id="336" max="8" man="1"/>
    <brk id="392" max="8" man="1"/>
    <brk id="448" max="8" man="1"/>
    <brk id="504" max="8" man="1"/>
    <brk id="560" max="8" man="1"/>
    <brk id="616" max="8" man="1"/>
    <brk id="672" max="8" man="1"/>
    <brk id="728" max="8" man="1"/>
    <brk id="784" max="8" man="1"/>
    <brk id="840" max="8" man="1"/>
    <brk id="896" max="8" man="1"/>
    <brk id="952" max="8" man="1"/>
    <brk id="1008" max="8" man="1"/>
    <brk id="1064" max="8"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8"/>
    <pageSetUpPr fitToPage="1"/>
  </sheetPr>
  <dimension ref="B2:J279"/>
  <sheetViews>
    <sheetView view="pageBreakPreview" topLeftCell="A188" zoomScale="190" zoomScaleNormal="100" zoomScaleSheetLayoutView="190" workbookViewId="0">
      <selection activeCell="C12" sqref="C12"/>
    </sheetView>
  </sheetViews>
  <sheetFormatPr baseColWidth="10" defaultRowHeight="15" x14ac:dyDescent="0.25"/>
  <cols>
    <col min="1" max="1" width="3.42578125" customWidth="1"/>
    <col min="2" max="2" width="8.5703125" bestFit="1" customWidth="1"/>
    <col min="3" max="3" width="45.28515625" customWidth="1"/>
    <col min="4" max="4" width="8.140625" bestFit="1" customWidth="1"/>
    <col min="5" max="5" width="16.5703125" bestFit="1" customWidth="1"/>
    <col min="6" max="7" width="3.5703125" customWidth="1"/>
    <col min="9" max="9" width="35.7109375" bestFit="1" customWidth="1"/>
  </cols>
  <sheetData>
    <row r="2" spans="2:10" x14ac:dyDescent="0.25">
      <c r="B2" s="662" t="str">
        <f>+[1]PORTADA!C3</f>
        <v>ALCALDIA MUNICIPIO DE SAN VICENTE DE CHUCURI</v>
      </c>
      <c r="C2" s="662"/>
      <c r="D2" s="662"/>
      <c r="E2" s="662"/>
    </row>
    <row r="3" spans="2:10" x14ac:dyDescent="0.25">
      <c r="B3" s="662" t="str">
        <f>+[1]PORTADA!C4</f>
        <v>SECRETARIA DE PLANEACION E INFRAESTRUCTURA</v>
      </c>
      <c r="C3" s="662"/>
      <c r="D3" s="662"/>
      <c r="E3" s="662"/>
    </row>
    <row r="4" spans="2:10" ht="29.25" customHeight="1" x14ac:dyDescent="0.25">
      <c r="B4" s="663" t="str">
        <f>+[1]PORTADA!C6</f>
        <v>POLICIA</v>
      </c>
      <c r="C4" s="663"/>
      <c r="D4" s="663"/>
      <c r="E4" s="663"/>
    </row>
    <row r="5" spans="2:10" ht="29.25" customHeight="1" x14ac:dyDescent="0.25">
      <c r="B5" s="664" t="s">
        <v>138</v>
      </c>
      <c r="C5" s="664"/>
      <c r="D5" s="664"/>
      <c r="E5" s="664"/>
    </row>
    <row r="6" spans="2:10" x14ac:dyDescent="0.25">
      <c r="B6" s="231" t="s">
        <v>104</v>
      </c>
      <c r="C6" s="231" t="s">
        <v>105</v>
      </c>
      <c r="D6" s="231" t="s">
        <v>106</v>
      </c>
      <c r="E6" s="232" t="s">
        <v>131</v>
      </c>
    </row>
    <row r="7" spans="2:10" x14ac:dyDescent="0.25">
      <c r="B7" s="233">
        <v>1000</v>
      </c>
      <c r="C7" s="234" t="s">
        <v>139</v>
      </c>
      <c r="D7" s="234"/>
      <c r="E7" s="234"/>
    </row>
    <row r="8" spans="2:10" x14ac:dyDescent="0.25">
      <c r="B8" s="235">
        <v>1001</v>
      </c>
      <c r="C8" s="236" t="s">
        <v>140</v>
      </c>
      <c r="D8" s="237" t="s">
        <v>141</v>
      </c>
      <c r="E8" s="238">
        <v>57900</v>
      </c>
    </row>
    <row r="9" spans="2:10" x14ac:dyDescent="0.25">
      <c r="B9" s="239">
        <v>1002</v>
      </c>
      <c r="C9" s="240" t="s">
        <v>142</v>
      </c>
      <c r="D9" s="239" t="s">
        <v>141</v>
      </c>
      <c r="E9" s="241">
        <v>8000</v>
      </c>
    </row>
    <row r="10" spans="2:10" x14ac:dyDescent="0.25">
      <c r="B10" s="235">
        <v>1003</v>
      </c>
      <c r="C10" s="236" t="s">
        <v>143</v>
      </c>
      <c r="D10" s="237" t="s">
        <v>141</v>
      </c>
      <c r="E10" s="238">
        <v>1800</v>
      </c>
    </row>
    <row r="11" spans="2:10" x14ac:dyDescent="0.25">
      <c r="B11" s="239">
        <v>1004</v>
      </c>
      <c r="C11" s="240" t="s">
        <v>144</v>
      </c>
      <c r="D11" s="239" t="s">
        <v>141</v>
      </c>
      <c r="E11" s="241">
        <v>12000</v>
      </c>
    </row>
    <row r="12" spans="2:10" x14ac:dyDescent="0.25">
      <c r="B12" s="235">
        <v>1005</v>
      </c>
      <c r="C12" s="236" t="s">
        <v>145</v>
      </c>
      <c r="D12" s="237" t="s">
        <v>141</v>
      </c>
      <c r="E12" s="238">
        <v>1016000</v>
      </c>
    </row>
    <row r="13" spans="2:10" x14ac:dyDescent="0.25">
      <c r="B13" s="239">
        <v>1006</v>
      </c>
      <c r="C13" s="240" t="s">
        <v>146</v>
      </c>
      <c r="D13" s="239" t="s">
        <v>141</v>
      </c>
      <c r="E13" s="241">
        <v>240000</v>
      </c>
    </row>
    <row r="14" spans="2:10" x14ac:dyDescent="0.25">
      <c r="B14" s="235">
        <v>1007</v>
      </c>
      <c r="C14" s="236" t="s">
        <v>147</v>
      </c>
      <c r="D14" s="237" t="s">
        <v>141</v>
      </c>
      <c r="E14" s="238">
        <v>800000</v>
      </c>
    </row>
    <row r="15" spans="2:10" x14ac:dyDescent="0.25">
      <c r="B15" s="239">
        <v>1008</v>
      </c>
      <c r="C15" s="240" t="s">
        <v>422</v>
      </c>
      <c r="D15" s="239" t="s">
        <v>141</v>
      </c>
      <c r="E15" s="241">
        <v>35000</v>
      </c>
    </row>
    <row r="16" spans="2:10" x14ac:dyDescent="0.25">
      <c r="B16" s="235">
        <v>1009</v>
      </c>
      <c r="C16" s="236" t="s">
        <v>148</v>
      </c>
      <c r="D16" s="237" t="s">
        <v>141</v>
      </c>
      <c r="E16" s="238">
        <v>50000</v>
      </c>
      <c r="F16" s="279"/>
      <c r="G16" s="279"/>
      <c r="H16" s="279"/>
      <c r="I16" s="279"/>
      <c r="J16" s="279"/>
    </row>
    <row r="17" spans="2:5" x14ac:dyDescent="0.25">
      <c r="B17" s="239">
        <v>1010</v>
      </c>
      <c r="C17" s="240" t="s">
        <v>149</v>
      </c>
      <c r="D17" s="277" t="s">
        <v>141</v>
      </c>
      <c r="E17" s="241">
        <v>90000</v>
      </c>
    </row>
    <row r="18" spans="2:5" x14ac:dyDescent="0.25">
      <c r="B18" s="235">
        <v>1011</v>
      </c>
      <c r="C18" s="236" t="s">
        <v>150</v>
      </c>
      <c r="D18" s="237" t="s">
        <v>141</v>
      </c>
      <c r="E18" s="278">
        <v>132000</v>
      </c>
    </row>
    <row r="19" spans="2:5" x14ac:dyDescent="0.25">
      <c r="B19" s="239">
        <v>1012</v>
      </c>
      <c r="C19" s="240" t="s">
        <v>151</v>
      </c>
      <c r="D19" s="239" t="s">
        <v>141</v>
      </c>
      <c r="E19" s="241">
        <v>100000</v>
      </c>
    </row>
    <row r="20" spans="2:5" x14ac:dyDescent="0.25">
      <c r="B20" s="235">
        <v>1013</v>
      </c>
      <c r="C20" s="236" t="s">
        <v>152</v>
      </c>
      <c r="D20" s="237" t="s">
        <v>141</v>
      </c>
      <c r="E20" s="238">
        <v>140000</v>
      </c>
    </row>
    <row r="21" spans="2:5" x14ac:dyDescent="0.25">
      <c r="B21" s="239">
        <v>1014</v>
      </c>
      <c r="C21" s="240" t="s">
        <v>153</v>
      </c>
      <c r="D21" s="239" t="s">
        <v>141</v>
      </c>
      <c r="E21" s="241">
        <v>600000</v>
      </c>
    </row>
    <row r="22" spans="2:5" x14ac:dyDescent="0.25">
      <c r="B22" s="235">
        <v>1015</v>
      </c>
      <c r="C22" s="236" t="s">
        <v>154</v>
      </c>
      <c r="D22" s="237" t="s">
        <v>141</v>
      </c>
      <c r="E22" s="238">
        <v>105000</v>
      </c>
    </row>
    <row r="23" spans="2:5" x14ac:dyDescent="0.25">
      <c r="B23" s="239">
        <v>1016</v>
      </c>
      <c r="C23" s="240" t="s">
        <v>155</v>
      </c>
      <c r="D23" s="239" t="s">
        <v>156</v>
      </c>
      <c r="E23" s="241">
        <v>500000</v>
      </c>
    </row>
    <row r="24" spans="2:5" x14ac:dyDescent="0.25">
      <c r="B24" s="235">
        <v>1017</v>
      </c>
      <c r="C24" s="236" t="s">
        <v>157</v>
      </c>
      <c r="D24" s="237" t="s">
        <v>141</v>
      </c>
      <c r="E24" s="238">
        <v>60000</v>
      </c>
    </row>
    <row r="25" spans="2:5" x14ac:dyDescent="0.25">
      <c r="B25" s="239">
        <v>1018</v>
      </c>
      <c r="C25" s="240" t="s">
        <v>158</v>
      </c>
      <c r="D25" s="239" t="s">
        <v>141</v>
      </c>
      <c r="E25" s="241">
        <v>100000</v>
      </c>
    </row>
    <row r="26" spans="2:5" x14ac:dyDescent="0.25">
      <c r="B26" s="235">
        <v>1019</v>
      </c>
      <c r="C26" s="236" t="s">
        <v>159</v>
      </c>
      <c r="D26" s="237" t="s">
        <v>356</v>
      </c>
      <c r="E26" s="238">
        <v>0.1</v>
      </c>
    </row>
    <row r="27" spans="2:5" x14ac:dyDescent="0.25">
      <c r="B27" s="239">
        <v>1020</v>
      </c>
      <c r="C27" s="240" t="s">
        <v>160</v>
      </c>
      <c r="D27" s="239" t="s">
        <v>141</v>
      </c>
      <c r="E27" s="241">
        <v>9000</v>
      </c>
    </row>
    <row r="28" spans="2:5" x14ac:dyDescent="0.25">
      <c r="B28" s="235">
        <v>1021</v>
      </c>
      <c r="C28" s="236" t="s">
        <v>161</v>
      </c>
      <c r="D28" s="237" t="s">
        <v>141</v>
      </c>
      <c r="E28" s="238">
        <v>100000</v>
      </c>
    </row>
    <row r="29" spans="2:5" x14ac:dyDescent="0.25">
      <c r="B29" s="239">
        <v>1022</v>
      </c>
      <c r="C29" s="240" t="s">
        <v>162</v>
      </c>
      <c r="D29" s="239" t="s">
        <v>141</v>
      </c>
      <c r="E29" s="241">
        <v>100000</v>
      </c>
    </row>
    <row r="30" spans="2:5" x14ac:dyDescent="0.25">
      <c r="B30" s="235">
        <v>1023</v>
      </c>
      <c r="C30" s="236" t="s">
        <v>163</v>
      </c>
      <c r="D30" s="237" t="s">
        <v>141</v>
      </c>
      <c r="E30" s="238">
        <v>6500</v>
      </c>
    </row>
    <row r="31" spans="2:5" x14ac:dyDescent="0.25">
      <c r="B31" s="239">
        <v>1024</v>
      </c>
      <c r="C31" s="240" t="s">
        <v>164</v>
      </c>
      <c r="D31" s="239" t="s">
        <v>141</v>
      </c>
      <c r="E31" s="241">
        <v>80000</v>
      </c>
    </row>
    <row r="32" spans="2:5" x14ac:dyDescent="0.25">
      <c r="B32" s="235">
        <v>1025</v>
      </c>
      <c r="C32" s="236" t="s">
        <v>165</v>
      </c>
      <c r="D32" s="237" t="s">
        <v>141</v>
      </c>
      <c r="E32" s="238">
        <v>30800</v>
      </c>
    </row>
    <row r="33" spans="2:5" x14ac:dyDescent="0.25">
      <c r="B33" s="239">
        <v>1026</v>
      </c>
      <c r="C33" s="240" t="s">
        <v>166</v>
      </c>
      <c r="D33" s="239" t="s">
        <v>141</v>
      </c>
      <c r="E33" s="241">
        <v>264000</v>
      </c>
    </row>
    <row r="34" spans="2:5" x14ac:dyDescent="0.25">
      <c r="B34" s="235">
        <v>1027</v>
      </c>
      <c r="C34" s="236" t="s">
        <v>167</v>
      </c>
      <c r="D34" s="237" t="s">
        <v>141</v>
      </c>
      <c r="E34" s="238">
        <v>1415808</v>
      </c>
    </row>
    <row r="35" spans="2:5" x14ac:dyDescent="0.25">
      <c r="B35" s="239">
        <v>1028</v>
      </c>
      <c r="C35" s="240" t="s">
        <v>168</v>
      </c>
      <c r="D35" s="239" t="s">
        <v>141</v>
      </c>
      <c r="E35" s="241">
        <v>800000</v>
      </c>
    </row>
    <row r="36" spans="2:5" x14ac:dyDescent="0.25">
      <c r="B36" s="235">
        <v>1029</v>
      </c>
      <c r="C36" s="236" t="s">
        <v>169</v>
      </c>
      <c r="D36" s="237" t="s">
        <v>141</v>
      </c>
      <c r="E36" s="238">
        <v>65000</v>
      </c>
    </row>
    <row r="37" spans="2:5" x14ac:dyDescent="0.25">
      <c r="B37" s="239">
        <v>1030</v>
      </c>
      <c r="C37" s="240" t="s">
        <v>170</v>
      </c>
      <c r="D37" s="239" t="s">
        <v>141</v>
      </c>
      <c r="E37" s="241">
        <v>1000</v>
      </c>
    </row>
    <row r="38" spans="2:5" x14ac:dyDescent="0.25">
      <c r="B38" s="235">
        <v>1031</v>
      </c>
      <c r="C38" s="236" t="s">
        <v>381</v>
      </c>
      <c r="D38" s="237" t="s">
        <v>141</v>
      </c>
      <c r="E38" s="238">
        <v>110000</v>
      </c>
    </row>
    <row r="39" spans="2:5" x14ac:dyDescent="0.25">
      <c r="B39" s="239">
        <v>1032</v>
      </c>
      <c r="C39" s="240" t="s">
        <v>171</v>
      </c>
      <c r="D39" s="239" t="s">
        <v>141</v>
      </c>
      <c r="E39" s="241">
        <v>76000</v>
      </c>
    </row>
    <row r="40" spans="2:5" x14ac:dyDescent="0.25">
      <c r="B40" s="235">
        <v>1033</v>
      </c>
      <c r="C40" s="236" t="s">
        <v>172</v>
      </c>
      <c r="D40" s="237" t="s">
        <v>141</v>
      </c>
      <c r="E40" s="238">
        <v>640000</v>
      </c>
    </row>
    <row r="41" spans="2:5" x14ac:dyDescent="0.25">
      <c r="B41" s="239">
        <v>1034</v>
      </c>
      <c r="C41" s="240" t="s">
        <v>614</v>
      </c>
      <c r="D41" s="239" t="s">
        <v>106</v>
      </c>
      <c r="E41" s="241">
        <v>20000</v>
      </c>
    </row>
    <row r="42" spans="2:5" x14ac:dyDescent="0.25">
      <c r="B42" s="239">
        <v>1035</v>
      </c>
      <c r="C42" s="236"/>
      <c r="D42" s="237"/>
      <c r="E42" s="238"/>
    </row>
    <row r="43" spans="2:5" x14ac:dyDescent="0.25">
      <c r="B43" s="239">
        <v>1036</v>
      </c>
      <c r="C43" s="240"/>
      <c r="D43" s="239"/>
      <c r="E43" s="241"/>
    </row>
    <row r="44" spans="2:5" x14ac:dyDescent="0.25">
      <c r="B44" s="239">
        <v>1037</v>
      </c>
      <c r="C44" s="240"/>
      <c r="D44" s="239"/>
      <c r="E44" s="241"/>
    </row>
    <row r="47" spans="2:5" x14ac:dyDescent="0.25">
      <c r="B47" s="231" t="s">
        <v>104</v>
      </c>
      <c r="C47" s="231" t="s">
        <v>105</v>
      </c>
      <c r="D47" s="231" t="s">
        <v>106</v>
      </c>
      <c r="E47" s="232" t="s">
        <v>131</v>
      </c>
    </row>
    <row r="48" spans="2:5" x14ac:dyDescent="0.25">
      <c r="B48" s="233">
        <v>2000</v>
      </c>
      <c r="C48" s="234" t="s">
        <v>110</v>
      </c>
      <c r="D48" s="234"/>
      <c r="E48" s="234"/>
    </row>
    <row r="49" spans="2:5" x14ac:dyDescent="0.25">
      <c r="B49" s="235">
        <v>2001</v>
      </c>
      <c r="C49" s="236" t="s">
        <v>173</v>
      </c>
      <c r="D49" s="243" t="s">
        <v>174</v>
      </c>
      <c r="E49" s="238">
        <v>500</v>
      </c>
    </row>
    <row r="50" spans="2:5" x14ac:dyDescent="0.25">
      <c r="B50" s="239">
        <v>2002</v>
      </c>
      <c r="C50" s="240" t="s">
        <v>175</v>
      </c>
      <c r="D50" s="244" t="s">
        <v>176</v>
      </c>
      <c r="E50" s="241">
        <v>1500</v>
      </c>
    </row>
    <row r="51" spans="2:5" x14ac:dyDescent="0.25">
      <c r="B51" s="235">
        <v>2003</v>
      </c>
      <c r="C51" s="236" t="s">
        <v>177</v>
      </c>
      <c r="D51" s="243" t="s">
        <v>174</v>
      </c>
      <c r="E51" s="238">
        <v>8500</v>
      </c>
    </row>
    <row r="52" spans="2:5" x14ac:dyDescent="0.25">
      <c r="B52" s="239">
        <v>2004</v>
      </c>
      <c r="C52" s="240" t="s">
        <v>178</v>
      </c>
      <c r="D52" s="244" t="s">
        <v>174</v>
      </c>
      <c r="E52" s="241">
        <v>10000</v>
      </c>
    </row>
    <row r="53" spans="2:5" x14ac:dyDescent="0.25">
      <c r="B53" s="235">
        <v>2005</v>
      </c>
      <c r="C53" s="236" t="s">
        <v>179</v>
      </c>
      <c r="D53" s="243" t="s">
        <v>174</v>
      </c>
      <c r="E53" s="238">
        <v>15000</v>
      </c>
    </row>
    <row r="54" spans="2:5" x14ac:dyDescent="0.25">
      <c r="B54" s="239">
        <v>2006</v>
      </c>
      <c r="C54" s="240" t="s">
        <v>180</v>
      </c>
      <c r="D54" s="244" t="s">
        <v>174</v>
      </c>
      <c r="E54" s="241">
        <v>25000</v>
      </c>
    </row>
    <row r="55" spans="2:5" x14ac:dyDescent="0.25">
      <c r="B55" s="235">
        <v>2007</v>
      </c>
      <c r="C55" s="236" t="s">
        <v>181</v>
      </c>
      <c r="D55" s="243" t="s">
        <v>174</v>
      </c>
      <c r="E55" s="238">
        <v>185400</v>
      </c>
    </row>
    <row r="56" spans="2:5" x14ac:dyDescent="0.25">
      <c r="B56" s="239">
        <v>2008</v>
      </c>
      <c r="C56" s="240" t="s">
        <v>182</v>
      </c>
      <c r="D56" s="244" t="s">
        <v>174</v>
      </c>
      <c r="E56" s="241">
        <v>2500</v>
      </c>
    </row>
    <row r="57" spans="2:5" x14ac:dyDescent="0.25">
      <c r="B57" s="235">
        <v>2009</v>
      </c>
      <c r="C57" s="236" t="s">
        <v>183</v>
      </c>
      <c r="D57" s="243" t="s">
        <v>176</v>
      </c>
      <c r="E57" s="238">
        <v>5355</v>
      </c>
    </row>
    <row r="58" spans="2:5" x14ac:dyDescent="0.25">
      <c r="B58" s="239">
        <v>2010</v>
      </c>
      <c r="C58" s="240" t="s">
        <v>184</v>
      </c>
      <c r="D58" s="244" t="s">
        <v>37</v>
      </c>
      <c r="E58" s="241">
        <v>250</v>
      </c>
    </row>
    <row r="59" spans="2:5" x14ac:dyDescent="0.25">
      <c r="B59" s="235">
        <v>2011</v>
      </c>
      <c r="C59" s="236" t="s">
        <v>185</v>
      </c>
      <c r="D59" s="243" t="s">
        <v>174</v>
      </c>
      <c r="E59" s="238">
        <v>850</v>
      </c>
    </row>
    <row r="60" spans="2:5" x14ac:dyDescent="0.25">
      <c r="B60" s="239">
        <v>2012</v>
      </c>
      <c r="C60" s="240" t="s">
        <v>186</v>
      </c>
      <c r="D60" s="244" t="s">
        <v>36</v>
      </c>
      <c r="E60" s="241">
        <v>65000</v>
      </c>
    </row>
    <row r="61" spans="2:5" x14ac:dyDescent="0.25">
      <c r="B61" s="235">
        <v>2013</v>
      </c>
      <c r="C61" s="236" t="s">
        <v>187</v>
      </c>
      <c r="D61" s="243" t="s">
        <v>188</v>
      </c>
      <c r="E61" s="238">
        <v>100</v>
      </c>
    </row>
    <row r="62" spans="2:5" x14ac:dyDescent="0.25">
      <c r="B62" s="239">
        <v>2014</v>
      </c>
      <c r="C62" s="240" t="s">
        <v>189</v>
      </c>
      <c r="D62" s="244" t="s">
        <v>176</v>
      </c>
      <c r="E62" s="241">
        <v>5800</v>
      </c>
    </row>
    <row r="63" spans="2:5" x14ac:dyDescent="0.25">
      <c r="B63" s="235">
        <v>2015</v>
      </c>
      <c r="C63" s="236" t="s">
        <v>190</v>
      </c>
      <c r="D63" s="243" t="s">
        <v>174</v>
      </c>
      <c r="E63" s="238">
        <v>7500</v>
      </c>
    </row>
    <row r="64" spans="2:5" x14ac:dyDescent="0.25">
      <c r="B64" s="239">
        <v>2016</v>
      </c>
      <c r="C64" s="240" t="s">
        <v>191</v>
      </c>
      <c r="D64" s="244" t="s">
        <v>37</v>
      </c>
      <c r="E64" s="241">
        <v>15500</v>
      </c>
    </row>
    <row r="65" spans="2:5" x14ac:dyDescent="0.25">
      <c r="B65" s="235">
        <v>2017</v>
      </c>
      <c r="C65" s="236" t="s">
        <v>423</v>
      </c>
      <c r="D65" s="243" t="s">
        <v>37</v>
      </c>
      <c r="E65" s="238">
        <v>1500</v>
      </c>
    </row>
    <row r="66" spans="2:5" x14ac:dyDescent="0.25">
      <c r="B66" s="239">
        <v>2018</v>
      </c>
      <c r="C66" s="240" t="s">
        <v>192</v>
      </c>
      <c r="D66" s="244" t="s">
        <v>193</v>
      </c>
      <c r="E66" s="241">
        <v>45000</v>
      </c>
    </row>
    <row r="67" spans="2:5" x14ac:dyDescent="0.25">
      <c r="B67" s="235">
        <v>2019</v>
      </c>
      <c r="C67" s="236" t="s">
        <v>194</v>
      </c>
      <c r="D67" s="243" t="s">
        <v>174</v>
      </c>
      <c r="E67" s="238">
        <v>416500</v>
      </c>
    </row>
    <row r="68" spans="2:5" x14ac:dyDescent="0.25">
      <c r="B68" s="239">
        <v>2020</v>
      </c>
      <c r="C68" s="240" t="s">
        <v>195</v>
      </c>
      <c r="D68" s="244" t="s">
        <v>174</v>
      </c>
      <c r="E68" s="241">
        <v>35000</v>
      </c>
    </row>
    <row r="69" spans="2:5" x14ac:dyDescent="0.25">
      <c r="B69" s="235">
        <v>2021</v>
      </c>
      <c r="C69" s="236" t="s">
        <v>196</v>
      </c>
      <c r="D69" s="243" t="s">
        <v>174</v>
      </c>
      <c r="E69" s="238">
        <v>35000</v>
      </c>
    </row>
    <row r="70" spans="2:5" x14ac:dyDescent="0.25">
      <c r="B70" s="239">
        <v>2022</v>
      </c>
      <c r="C70" s="240" t="s">
        <v>197</v>
      </c>
      <c r="D70" s="244" t="s">
        <v>41</v>
      </c>
      <c r="E70" s="241">
        <v>90000</v>
      </c>
    </row>
    <row r="71" spans="2:5" x14ac:dyDescent="0.25">
      <c r="B71" s="235">
        <v>2023</v>
      </c>
      <c r="C71" s="236" t="s">
        <v>198</v>
      </c>
      <c r="D71" s="243" t="s">
        <v>174</v>
      </c>
      <c r="E71" s="238">
        <v>416500</v>
      </c>
    </row>
    <row r="72" spans="2:5" x14ac:dyDescent="0.25">
      <c r="B72" s="239">
        <v>2024</v>
      </c>
      <c r="C72" s="240" t="s">
        <v>199</v>
      </c>
      <c r="D72" s="244" t="s">
        <v>36</v>
      </c>
      <c r="E72" s="241">
        <v>75000</v>
      </c>
    </row>
    <row r="73" spans="2:5" x14ac:dyDescent="0.25">
      <c r="B73" s="235">
        <v>2025</v>
      </c>
      <c r="C73" s="236" t="s">
        <v>200</v>
      </c>
      <c r="D73" s="243" t="s">
        <v>174</v>
      </c>
      <c r="E73" s="238">
        <v>1785000</v>
      </c>
    </row>
    <row r="74" spans="2:5" x14ac:dyDescent="0.25">
      <c r="B74" s="239">
        <v>2026</v>
      </c>
      <c r="C74" s="240" t="s">
        <v>201</v>
      </c>
      <c r="D74" s="244" t="s">
        <v>193</v>
      </c>
      <c r="E74" s="241">
        <v>72300</v>
      </c>
    </row>
    <row r="75" spans="2:5" x14ac:dyDescent="0.25">
      <c r="B75" s="235">
        <v>2027</v>
      </c>
      <c r="C75" s="236" t="s">
        <v>202</v>
      </c>
      <c r="D75" s="243" t="s">
        <v>176</v>
      </c>
      <c r="E75" s="238">
        <v>5000</v>
      </c>
    </row>
    <row r="76" spans="2:5" x14ac:dyDescent="0.25">
      <c r="B76" s="239">
        <v>2028</v>
      </c>
      <c r="C76" s="240" t="s">
        <v>203</v>
      </c>
      <c r="D76" s="244" t="s">
        <v>36</v>
      </c>
      <c r="E76" s="241">
        <v>4500</v>
      </c>
    </row>
    <row r="77" spans="2:5" x14ac:dyDescent="0.25">
      <c r="B77" s="235">
        <v>2029</v>
      </c>
      <c r="C77" s="236" t="s">
        <v>204</v>
      </c>
      <c r="D77" s="243" t="s">
        <v>174</v>
      </c>
      <c r="E77" s="238">
        <v>1150</v>
      </c>
    </row>
    <row r="78" spans="2:5" x14ac:dyDescent="0.25">
      <c r="B78" s="239">
        <v>2030</v>
      </c>
      <c r="C78" s="240" t="s">
        <v>205</v>
      </c>
      <c r="D78" s="244" t="s">
        <v>41</v>
      </c>
      <c r="E78" s="241">
        <v>60000</v>
      </c>
    </row>
    <row r="79" spans="2:5" x14ac:dyDescent="0.25">
      <c r="B79" s="235">
        <v>2031</v>
      </c>
      <c r="C79" s="236" t="s">
        <v>206</v>
      </c>
      <c r="D79" s="243" t="s">
        <v>176</v>
      </c>
      <c r="E79" s="238">
        <v>4580</v>
      </c>
    </row>
    <row r="80" spans="2:5" x14ac:dyDescent="0.25">
      <c r="B80" s="239">
        <v>2032</v>
      </c>
      <c r="C80" s="240" t="s">
        <v>207</v>
      </c>
      <c r="D80" s="244" t="s">
        <v>174</v>
      </c>
      <c r="E80" s="241">
        <v>571200</v>
      </c>
    </row>
    <row r="81" spans="2:5" x14ac:dyDescent="0.25">
      <c r="B81" s="235">
        <v>2033</v>
      </c>
      <c r="C81" s="236" t="s">
        <v>384</v>
      </c>
      <c r="D81" s="243" t="s">
        <v>386</v>
      </c>
      <c r="E81" s="238">
        <v>3896.0866666666661</v>
      </c>
    </row>
    <row r="82" spans="2:5" x14ac:dyDescent="0.25">
      <c r="B82" s="239">
        <v>2034</v>
      </c>
      <c r="C82" s="240" t="s">
        <v>208</v>
      </c>
      <c r="D82" s="244" t="s">
        <v>37</v>
      </c>
      <c r="E82" s="241">
        <v>120000</v>
      </c>
    </row>
    <row r="83" spans="2:5" x14ac:dyDescent="0.25">
      <c r="B83" s="235">
        <v>2035</v>
      </c>
      <c r="C83" s="236" t="s">
        <v>209</v>
      </c>
      <c r="D83" s="243" t="s">
        <v>37</v>
      </c>
      <c r="E83" s="238">
        <v>105000</v>
      </c>
    </row>
    <row r="84" spans="2:5" x14ac:dyDescent="0.25">
      <c r="B84" s="239">
        <v>2036</v>
      </c>
      <c r="C84" s="240" t="s">
        <v>210</v>
      </c>
      <c r="D84" s="244" t="s">
        <v>36</v>
      </c>
      <c r="E84" s="241">
        <v>4500</v>
      </c>
    </row>
    <row r="85" spans="2:5" x14ac:dyDescent="0.25">
      <c r="B85" s="235">
        <v>2037</v>
      </c>
      <c r="C85" s="236" t="s">
        <v>211</v>
      </c>
      <c r="D85" s="243" t="s">
        <v>36</v>
      </c>
      <c r="E85" s="238">
        <v>3500</v>
      </c>
    </row>
    <row r="86" spans="2:5" x14ac:dyDescent="0.25">
      <c r="B86" s="239">
        <v>2038</v>
      </c>
      <c r="C86" s="240" t="s">
        <v>212</v>
      </c>
      <c r="D86" s="244" t="s">
        <v>36</v>
      </c>
      <c r="E86" s="241">
        <v>4800</v>
      </c>
    </row>
    <row r="87" spans="2:5" x14ac:dyDescent="0.25">
      <c r="B87" s="235">
        <v>2039</v>
      </c>
      <c r="C87" s="236" t="s">
        <v>456</v>
      </c>
      <c r="D87" s="243" t="s">
        <v>174</v>
      </c>
      <c r="E87" s="238">
        <v>11000</v>
      </c>
    </row>
    <row r="88" spans="2:5" x14ac:dyDescent="0.25">
      <c r="B88" s="239">
        <v>2040</v>
      </c>
      <c r="C88" s="240" t="s">
        <v>213</v>
      </c>
      <c r="D88" s="244" t="s">
        <v>176</v>
      </c>
      <c r="E88" s="241">
        <v>1200</v>
      </c>
    </row>
    <row r="89" spans="2:5" x14ac:dyDescent="0.25">
      <c r="B89" s="235">
        <v>2041</v>
      </c>
      <c r="C89" s="236" t="s">
        <v>214</v>
      </c>
      <c r="D89" s="243" t="s">
        <v>176</v>
      </c>
      <c r="E89" s="238">
        <v>800</v>
      </c>
    </row>
    <row r="90" spans="2:5" x14ac:dyDescent="0.25">
      <c r="B90" s="239">
        <v>2042</v>
      </c>
      <c r="C90" s="240" t="s">
        <v>419</v>
      </c>
      <c r="D90" s="244" t="s">
        <v>36</v>
      </c>
      <c r="E90" s="241">
        <v>142000</v>
      </c>
    </row>
    <row r="91" spans="2:5" x14ac:dyDescent="0.25">
      <c r="B91" s="235">
        <v>2043</v>
      </c>
      <c r="C91" s="236" t="s">
        <v>421</v>
      </c>
      <c r="D91" s="243" t="s">
        <v>36</v>
      </c>
      <c r="E91" s="238">
        <v>110000</v>
      </c>
    </row>
    <row r="92" spans="2:5" x14ac:dyDescent="0.25">
      <c r="B92" s="239">
        <v>2044</v>
      </c>
      <c r="C92" s="240" t="s">
        <v>215</v>
      </c>
      <c r="D92" s="244" t="s">
        <v>36</v>
      </c>
      <c r="E92" s="241">
        <v>15000</v>
      </c>
    </row>
    <row r="93" spans="2:5" x14ac:dyDescent="0.25">
      <c r="B93" s="235">
        <v>2045</v>
      </c>
      <c r="C93" s="236" t="s">
        <v>216</v>
      </c>
      <c r="D93" s="243" t="s">
        <v>36</v>
      </c>
      <c r="E93" s="238">
        <v>45000</v>
      </c>
    </row>
    <row r="94" spans="2:5" x14ac:dyDescent="0.25">
      <c r="B94" s="239">
        <v>2046</v>
      </c>
      <c r="C94" s="240" t="s">
        <v>217</v>
      </c>
      <c r="D94" s="244" t="s">
        <v>174</v>
      </c>
      <c r="E94" s="241">
        <v>350000</v>
      </c>
    </row>
    <row r="95" spans="2:5" x14ac:dyDescent="0.25">
      <c r="B95" s="235">
        <v>2047</v>
      </c>
      <c r="C95" s="236" t="s">
        <v>218</v>
      </c>
      <c r="D95" s="243" t="s">
        <v>174</v>
      </c>
      <c r="E95" s="238">
        <v>6000</v>
      </c>
    </row>
    <row r="96" spans="2:5" x14ac:dyDescent="0.25">
      <c r="B96" s="239">
        <v>2048</v>
      </c>
      <c r="C96" s="240" t="s">
        <v>219</v>
      </c>
      <c r="D96" s="244" t="s">
        <v>220</v>
      </c>
      <c r="E96" s="241">
        <v>50000</v>
      </c>
    </row>
    <row r="97" spans="2:5" x14ac:dyDescent="0.25">
      <c r="B97" s="235">
        <v>2049</v>
      </c>
      <c r="C97" s="236" t="s">
        <v>485</v>
      </c>
      <c r="D97" s="243" t="s">
        <v>37</v>
      </c>
      <c r="E97" s="238">
        <v>480</v>
      </c>
    </row>
    <row r="98" spans="2:5" x14ac:dyDescent="0.25">
      <c r="B98" s="239">
        <v>2050</v>
      </c>
      <c r="C98" s="240" t="s">
        <v>221</v>
      </c>
      <c r="D98" s="244" t="s">
        <v>37</v>
      </c>
      <c r="E98" s="241">
        <v>1000</v>
      </c>
    </row>
    <row r="99" spans="2:5" x14ac:dyDescent="0.25">
      <c r="B99" s="235">
        <v>2051</v>
      </c>
      <c r="C99" s="236" t="s">
        <v>222</v>
      </c>
      <c r="D99" s="243" t="s">
        <v>41</v>
      </c>
      <c r="E99" s="238">
        <v>537732</v>
      </c>
    </row>
    <row r="100" spans="2:5" x14ac:dyDescent="0.25">
      <c r="B100" s="239">
        <v>2052</v>
      </c>
      <c r="C100" s="240" t="s">
        <v>223</v>
      </c>
      <c r="D100" s="244" t="s">
        <v>41</v>
      </c>
      <c r="E100" s="241">
        <v>628551</v>
      </c>
    </row>
    <row r="101" spans="2:5" x14ac:dyDescent="0.25">
      <c r="B101" s="235">
        <v>2053</v>
      </c>
      <c r="C101" s="236" t="s">
        <v>224</v>
      </c>
      <c r="D101" s="243" t="s">
        <v>41</v>
      </c>
      <c r="E101" s="238">
        <v>625600</v>
      </c>
    </row>
    <row r="102" spans="2:5" x14ac:dyDescent="0.25">
      <c r="B102" s="239">
        <v>2054</v>
      </c>
      <c r="C102" s="240" t="s">
        <v>420</v>
      </c>
      <c r="D102" s="244" t="s">
        <v>35</v>
      </c>
      <c r="E102" s="241">
        <v>1100</v>
      </c>
    </row>
    <row r="103" spans="2:5" x14ac:dyDescent="0.25">
      <c r="B103" s="235">
        <v>2055</v>
      </c>
      <c r="C103" s="236" t="s">
        <v>225</v>
      </c>
      <c r="D103" s="243" t="s">
        <v>193</v>
      </c>
      <c r="E103" s="238">
        <v>58600</v>
      </c>
    </row>
    <row r="104" spans="2:5" x14ac:dyDescent="0.25">
      <c r="B104" s="239">
        <v>2056</v>
      </c>
      <c r="C104" s="240" t="s">
        <v>226</v>
      </c>
      <c r="D104" s="244" t="s">
        <v>37</v>
      </c>
      <c r="E104" s="241">
        <v>8500</v>
      </c>
    </row>
    <row r="105" spans="2:5" x14ac:dyDescent="0.25">
      <c r="B105" s="235">
        <v>2057</v>
      </c>
      <c r="C105" s="236" t="s">
        <v>227</v>
      </c>
      <c r="D105" s="243" t="s">
        <v>174</v>
      </c>
      <c r="E105" s="238">
        <v>3500000</v>
      </c>
    </row>
    <row r="106" spans="2:5" x14ac:dyDescent="0.25">
      <c r="B106" s="239">
        <v>2058</v>
      </c>
      <c r="C106" s="240" t="s">
        <v>228</v>
      </c>
      <c r="D106" s="244" t="s">
        <v>36</v>
      </c>
      <c r="E106" s="241">
        <v>25000</v>
      </c>
    </row>
    <row r="107" spans="2:5" x14ac:dyDescent="0.25">
      <c r="B107" s="235">
        <v>2059</v>
      </c>
      <c r="C107" s="236" t="s">
        <v>229</v>
      </c>
      <c r="D107" s="243" t="s">
        <v>193</v>
      </c>
      <c r="E107" s="238">
        <v>16900</v>
      </c>
    </row>
    <row r="108" spans="2:5" x14ac:dyDescent="0.25">
      <c r="B108" s="239">
        <v>2060</v>
      </c>
      <c r="C108" s="240" t="s">
        <v>230</v>
      </c>
      <c r="D108" s="244" t="s">
        <v>174</v>
      </c>
      <c r="E108" s="241">
        <v>2900000</v>
      </c>
    </row>
    <row r="109" spans="2:5" x14ac:dyDescent="0.25">
      <c r="B109" s="235">
        <v>2061</v>
      </c>
      <c r="C109" s="236" t="s">
        <v>231</v>
      </c>
      <c r="D109" s="243" t="s">
        <v>36</v>
      </c>
      <c r="E109" s="238">
        <v>38900</v>
      </c>
    </row>
    <row r="110" spans="2:5" x14ac:dyDescent="0.25">
      <c r="B110" s="239">
        <v>2062</v>
      </c>
      <c r="C110" s="240" t="s">
        <v>232</v>
      </c>
      <c r="D110" s="244" t="s">
        <v>36</v>
      </c>
      <c r="E110" s="241">
        <v>43900</v>
      </c>
    </row>
    <row r="111" spans="2:5" x14ac:dyDescent="0.25">
      <c r="B111" s="235">
        <v>2063</v>
      </c>
      <c r="C111" s="236" t="s">
        <v>233</v>
      </c>
      <c r="D111" s="243" t="s">
        <v>37</v>
      </c>
      <c r="E111" s="238">
        <v>62000</v>
      </c>
    </row>
    <row r="112" spans="2:5" x14ac:dyDescent="0.25">
      <c r="B112" s="239">
        <v>2064</v>
      </c>
      <c r="C112" s="240" t="s">
        <v>234</v>
      </c>
      <c r="D112" s="244" t="s">
        <v>37</v>
      </c>
      <c r="E112" s="241">
        <v>62000</v>
      </c>
    </row>
    <row r="113" spans="2:5" x14ac:dyDescent="0.25">
      <c r="B113" s="235">
        <v>2065</v>
      </c>
      <c r="C113" s="236" t="s">
        <v>235</v>
      </c>
      <c r="D113" s="243" t="s">
        <v>36</v>
      </c>
      <c r="E113" s="238">
        <v>4700</v>
      </c>
    </row>
    <row r="114" spans="2:5" x14ac:dyDescent="0.25">
      <c r="B114" s="239">
        <v>2066</v>
      </c>
      <c r="C114" s="240" t="s">
        <v>236</v>
      </c>
      <c r="D114" s="244" t="s">
        <v>176</v>
      </c>
      <c r="E114" s="241">
        <v>5000</v>
      </c>
    </row>
    <row r="115" spans="2:5" x14ac:dyDescent="0.25">
      <c r="B115" s="235">
        <v>2067</v>
      </c>
      <c r="C115" s="236" t="s">
        <v>497</v>
      </c>
      <c r="D115" s="243" t="s">
        <v>174</v>
      </c>
      <c r="E115" s="238">
        <v>145000</v>
      </c>
    </row>
    <row r="116" spans="2:5" x14ac:dyDescent="0.25">
      <c r="B116" s="239">
        <v>2068</v>
      </c>
      <c r="C116" s="236" t="s">
        <v>498</v>
      </c>
      <c r="D116" s="243" t="s">
        <v>174</v>
      </c>
      <c r="E116" s="238">
        <v>180000</v>
      </c>
    </row>
    <row r="117" spans="2:5" x14ac:dyDescent="0.25">
      <c r="B117" s="235">
        <v>2069</v>
      </c>
      <c r="C117" s="236" t="s">
        <v>237</v>
      </c>
      <c r="D117" s="243" t="s">
        <v>174</v>
      </c>
      <c r="E117" s="238">
        <v>4500</v>
      </c>
    </row>
    <row r="118" spans="2:5" x14ac:dyDescent="0.25">
      <c r="B118" s="239">
        <v>2070</v>
      </c>
      <c r="C118" s="240" t="s">
        <v>238</v>
      </c>
      <c r="D118" s="244" t="s">
        <v>174</v>
      </c>
      <c r="E118" s="241">
        <v>4500</v>
      </c>
    </row>
    <row r="119" spans="2:5" x14ac:dyDescent="0.25">
      <c r="B119" s="235">
        <v>2071</v>
      </c>
      <c r="C119" s="236" t="s">
        <v>239</v>
      </c>
      <c r="D119" s="243" t="s">
        <v>193</v>
      </c>
      <c r="E119" s="238">
        <v>120000</v>
      </c>
    </row>
    <row r="120" spans="2:5" x14ac:dyDescent="0.25">
      <c r="B120" s="239">
        <v>2072</v>
      </c>
      <c r="C120" s="240" t="s">
        <v>240</v>
      </c>
      <c r="D120" s="244" t="s">
        <v>174</v>
      </c>
      <c r="E120" s="241">
        <v>65000</v>
      </c>
    </row>
    <row r="121" spans="2:5" x14ac:dyDescent="0.25">
      <c r="B121" s="235">
        <v>2073</v>
      </c>
      <c r="C121" s="236" t="s">
        <v>241</v>
      </c>
      <c r="D121" s="243" t="s">
        <v>174</v>
      </c>
      <c r="E121" s="238">
        <v>1844500</v>
      </c>
    </row>
    <row r="122" spans="2:5" x14ac:dyDescent="0.25">
      <c r="B122" s="239">
        <v>2074</v>
      </c>
      <c r="C122" s="240" t="s">
        <v>242</v>
      </c>
      <c r="D122" s="244" t="s">
        <v>174</v>
      </c>
      <c r="E122" s="241">
        <v>10948000</v>
      </c>
    </row>
    <row r="123" spans="2:5" x14ac:dyDescent="0.25">
      <c r="B123" s="235">
        <v>2075</v>
      </c>
      <c r="C123" s="236" t="s">
        <v>243</v>
      </c>
      <c r="D123" s="243" t="s">
        <v>174</v>
      </c>
      <c r="E123" s="238">
        <v>1200</v>
      </c>
    </row>
    <row r="124" spans="2:5" x14ac:dyDescent="0.25">
      <c r="B124" s="239">
        <v>2076</v>
      </c>
      <c r="C124" s="240" t="s">
        <v>244</v>
      </c>
      <c r="D124" s="244" t="s">
        <v>174</v>
      </c>
      <c r="E124" s="241">
        <v>1100</v>
      </c>
    </row>
    <row r="125" spans="2:5" x14ac:dyDescent="0.25">
      <c r="B125" s="235">
        <v>2077</v>
      </c>
      <c r="C125" s="236" t="s">
        <v>245</v>
      </c>
      <c r="D125" s="243" t="s">
        <v>174</v>
      </c>
      <c r="E125" s="238">
        <v>1000</v>
      </c>
    </row>
    <row r="126" spans="2:5" x14ac:dyDescent="0.25">
      <c r="B126" s="239">
        <v>2078</v>
      </c>
      <c r="C126" s="240" t="s">
        <v>246</v>
      </c>
      <c r="D126" s="244" t="s">
        <v>37</v>
      </c>
      <c r="E126" s="241">
        <v>85000</v>
      </c>
    </row>
    <row r="127" spans="2:5" x14ac:dyDescent="0.25">
      <c r="B127" s="235">
        <v>2079</v>
      </c>
      <c r="C127" s="236" t="s">
        <v>247</v>
      </c>
      <c r="D127" s="243" t="s">
        <v>36</v>
      </c>
      <c r="E127" s="238">
        <v>50300</v>
      </c>
    </row>
    <row r="128" spans="2:5" x14ac:dyDescent="0.25">
      <c r="B128" s="239">
        <v>2080</v>
      </c>
      <c r="C128" s="240" t="s">
        <v>248</v>
      </c>
      <c r="D128" s="244" t="s">
        <v>174</v>
      </c>
      <c r="E128" s="241">
        <v>240000</v>
      </c>
    </row>
    <row r="129" spans="2:5" x14ac:dyDescent="0.25">
      <c r="B129" s="235">
        <v>2081</v>
      </c>
      <c r="C129" s="236" t="s">
        <v>44</v>
      </c>
      <c r="D129" s="243" t="s">
        <v>174</v>
      </c>
      <c r="E129" s="238">
        <v>310200</v>
      </c>
    </row>
    <row r="130" spans="2:5" x14ac:dyDescent="0.25">
      <c r="B130" s="239">
        <v>2082</v>
      </c>
      <c r="C130" s="240" t="s">
        <v>249</v>
      </c>
      <c r="D130" s="244" t="s">
        <v>174</v>
      </c>
      <c r="E130" s="241">
        <v>1785000</v>
      </c>
    </row>
    <row r="131" spans="2:5" x14ac:dyDescent="0.25">
      <c r="B131" s="235">
        <v>2083</v>
      </c>
      <c r="C131" s="236" t="s">
        <v>250</v>
      </c>
      <c r="D131" s="243" t="s">
        <v>174</v>
      </c>
      <c r="E131" s="238">
        <v>25000</v>
      </c>
    </row>
    <row r="132" spans="2:5" x14ac:dyDescent="0.25">
      <c r="B132" s="239">
        <v>2084</v>
      </c>
      <c r="C132" s="240" t="s">
        <v>251</v>
      </c>
      <c r="D132" s="244" t="s">
        <v>252</v>
      </c>
      <c r="E132" s="241">
        <v>13600</v>
      </c>
    </row>
    <row r="133" spans="2:5" x14ac:dyDescent="0.25">
      <c r="B133" s="235">
        <v>2085</v>
      </c>
      <c r="C133" s="236" t="s">
        <v>253</v>
      </c>
      <c r="D133" s="243" t="s">
        <v>220</v>
      </c>
      <c r="E133" s="238">
        <v>53550</v>
      </c>
    </row>
    <row r="134" spans="2:5" x14ac:dyDescent="0.25">
      <c r="B134" s="239">
        <v>2086</v>
      </c>
      <c r="C134" s="240" t="s">
        <v>254</v>
      </c>
      <c r="D134" s="244" t="s">
        <v>36</v>
      </c>
      <c r="E134" s="241">
        <v>65000</v>
      </c>
    </row>
    <row r="135" spans="2:5" x14ac:dyDescent="0.25">
      <c r="B135" s="235">
        <v>2087</v>
      </c>
      <c r="C135" s="236" t="s">
        <v>254</v>
      </c>
      <c r="D135" s="243" t="s">
        <v>36</v>
      </c>
      <c r="E135" s="238">
        <v>65000</v>
      </c>
    </row>
    <row r="136" spans="2:5" x14ac:dyDescent="0.25">
      <c r="B136" s="239">
        <v>2088</v>
      </c>
      <c r="C136" s="240" t="s">
        <v>255</v>
      </c>
      <c r="D136" s="244" t="s">
        <v>36</v>
      </c>
      <c r="E136" s="241">
        <v>60000</v>
      </c>
    </row>
    <row r="137" spans="2:5" x14ac:dyDescent="0.25">
      <c r="B137" s="235">
        <v>2089</v>
      </c>
      <c r="C137" s="236" t="s">
        <v>255</v>
      </c>
      <c r="D137" s="243" t="s">
        <v>36</v>
      </c>
      <c r="E137" s="238">
        <v>60000</v>
      </c>
    </row>
    <row r="138" spans="2:5" x14ac:dyDescent="0.25">
      <c r="B138" s="239">
        <v>2090</v>
      </c>
      <c r="C138" s="240" t="s">
        <v>256</v>
      </c>
      <c r="D138" s="244" t="s">
        <v>176</v>
      </c>
      <c r="E138" s="241">
        <v>40000</v>
      </c>
    </row>
    <row r="139" spans="2:5" x14ac:dyDescent="0.25">
      <c r="B139" s="235">
        <v>2091</v>
      </c>
      <c r="C139" s="236" t="s">
        <v>257</v>
      </c>
      <c r="D139" s="243" t="s">
        <v>174</v>
      </c>
      <c r="E139" s="238">
        <v>290000</v>
      </c>
    </row>
    <row r="140" spans="2:5" x14ac:dyDescent="0.25">
      <c r="B140" s="239">
        <v>2092</v>
      </c>
      <c r="C140" s="240" t="s">
        <v>258</v>
      </c>
      <c r="D140" s="244" t="s">
        <v>36</v>
      </c>
      <c r="E140" s="241">
        <v>42000</v>
      </c>
    </row>
    <row r="141" spans="2:5" x14ac:dyDescent="0.25">
      <c r="B141" s="235">
        <v>2093</v>
      </c>
      <c r="C141" s="236" t="s">
        <v>259</v>
      </c>
      <c r="D141" s="243" t="s">
        <v>260</v>
      </c>
      <c r="E141" s="238">
        <v>228000</v>
      </c>
    </row>
    <row r="142" spans="2:5" x14ac:dyDescent="0.25">
      <c r="B142" s="239">
        <v>2094</v>
      </c>
      <c r="C142" s="240" t="s">
        <v>261</v>
      </c>
      <c r="D142" s="244" t="s">
        <v>174</v>
      </c>
      <c r="E142" s="241">
        <v>65000</v>
      </c>
    </row>
    <row r="143" spans="2:5" x14ac:dyDescent="0.25">
      <c r="B143" s="235">
        <v>2095</v>
      </c>
      <c r="C143" s="236" t="s">
        <v>261</v>
      </c>
      <c r="D143" s="243" t="s">
        <v>174</v>
      </c>
      <c r="E143" s="238">
        <v>1500</v>
      </c>
    </row>
    <row r="144" spans="2:5" x14ac:dyDescent="0.25">
      <c r="B144" s="239">
        <v>2096</v>
      </c>
      <c r="C144" s="240" t="s">
        <v>262</v>
      </c>
      <c r="D144" s="244" t="s">
        <v>174</v>
      </c>
      <c r="E144" s="241">
        <v>2524942</v>
      </c>
    </row>
    <row r="145" spans="2:5" x14ac:dyDescent="0.25">
      <c r="B145" s="235">
        <v>2097</v>
      </c>
      <c r="C145" s="236" t="s">
        <v>263</v>
      </c>
      <c r="D145" s="243" t="s">
        <v>174</v>
      </c>
      <c r="E145" s="238">
        <v>1755250</v>
      </c>
    </row>
    <row r="146" spans="2:5" x14ac:dyDescent="0.25">
      <c r="B146" s="239">
        <v>2098</v>
      </c>
      <c r="C146" s="240" t="s">
        <v>264</v>
      </c>
      <c r="D146" s="244" t="s">
        <v>174</v>
      </c>
      <c r="E146" s="241">
        <v>2189600</v>
      </c>
    </row>
    <row r="147" spans="2:5" x14ac:dyDescent="0.25">
      <c r="B147" s="235">
        <v>2099</v>
      </c>
      <c r="C147" s="236" t="s">
        <v>265</v>
      </c>
      <c r="D147" s="243" t="s">
        <v>174</v>
      </c>
      <c r="E147" s="238">
        <v>2267545</v>
      </c>
    </row>
    <row r="148" spans="2:5" x14ac:dyDescent="0.25">
      <c r="B148" s="239">
        <v>2100</v>
      </c>
      <c r="C148" s="240" t="s">
        <v>266</v>
      </c>
      <c r="D148" s="244" t="s">
        <v>37</v>
      </c>
      <c r="E148" s="241">
        <v>14500</v>
      </c>
    </row>
    <row r="149" spans="2:5" x14ac:dyDescent="0.25">
      <c r="B149" s="235">
        <v>2101</v>
      </c>
      <c r="C149" s="236" t="s">
        <v>267</v>
      </c>
      <c r="D149" s="243" t="s">
        <v>37</v>
      </c>
      <c r="E149" s="238">
        <v>25000</v>
      </c>
    </row>
    <row r="150" spans="2:5" x14ac:dyDescent="0.25">
      <c r="B150" s="239">
        <v>2102</v>
      </c>
      <c r="C150" s="240" t="s">
        <v>268</v>
      </c>
      <c r="D150" s="244" t="s">
        <v>41</v>
      </c>
      <c r="E150" s="241">
        <v>22000</v>
      </c>
    </row>
    <row r="151" spans="2:5" x14ac:dyDescent="0.25">
      <c r="B151" s="235">
        <v>2103</v>
      </c>
      <c r="C151" s="236" t="s">
        <v>269</v>
      </c>
      <c r="D151" s="243" t="s">
        <v>41</v>
      </c>
      <c r="E151" s="238">
        <v>45000</v>
      </c>
    </row>
    <row r="152" spans="2:5" x14ac:dyDescent="0.25">
      <c r="B152" s="239">
        <v>2104</v>
      </c>
      <c r="C152" s="240" t="s">
        <v>270</v>
      </c>
      <c r="D152" s="244" t="s">
        <v>41</v>
      </c>
      <c r="E152" s="241">
        <v>50000</v>
      </c>
    </row>
    <row r="153" spans="2:5" x14ac:dyDescent="0.25">
      <c r="B153" s="235">
        <v>2105</v>
      </c>
      <c r="C153" s="236" t="s">
        <v>271</v>
      </c>
      <c r="D153" s="243" t="s">
        <v>41</v>
      </c>
      <c r="E153" s="238">
        <v>15000</v>
      </c>
    </row>
    <row r="154" spans="2:5" x14ac:dyDescent="0.25">
      <c r="B154" s="239">
        <v>2106</v>
      </c>
      <c r="C154" s="240" t="s">
        <v>272</v>
      </c>
      <c r="D154" s="244" t="s">
        <v>41</v>
      </c>
      <c r="E154" s="241">
        <v>37800</v>
      </c>
    </row>
    <row r="155" spans="2:5" x14ac:dyDescent="0.25">
      <c r="B155" s="235">
        <v>2107</v>
      </c>
      <c r="C155" s="236" t="s">
        <v>273</v>
      </c>
      <c r="D155" s="243" t="s">
        <v>41</v>
      </c>
      <c r="E155" s="238">
        <v>15000</v>
      </c>
    </row>
    <row r="156" spans="2:5" x14ac:dyDescent="0.25">
      <c r="B156" s="239">
        <v>2108</v>
      </c>
      <c r="C156" s="240" t="s">
        <v>425</v>
      </c>
      <c r="D156" s="244" t="s">
        <v>174</v>
      </c>
      <c r="E156" s="241">
        <v>200</v>
      </c>
    </row>
    <row r="157" spans="2:5" x14ac:dyDescent="0.25">
      <c r="B157" s="235">
        <v>2109</v>
      </c>
      <c r="C157" s="236" t="s">
        <v>426</v>
      </c>
      <c r="D157" s="243" t="s">
        <v>174</v>
      </c>
      <c r="E157" s="238">
        <v>50</v>
      </c>
    </row>
    <row r="158" spans="2:5" x14ac:dyDescent="0.25">
      <c r="B158" s="239">
        <v>2110</v>
      </c>
      <c r="C158" s="240" t="s">
        <v>388</v>
      </c>
      <c r="D158" s="244" t="s">
        <v>37</v>
      </c>
      <c r="E158" s="241">
        <v>14200</v>
      </c>
    </row>
    <row r="159" spans="2:5" x14ac:dyDescent="0.25">
      <c r="B159" s="235">
        <v>2111</v>
      </c>
      <c r="C159" s="236" t="s">
        <v>274</v>
      </c>
      <c r="D159" s="243" t="s">
        <v>41</v>
      </c>
      <c r="E159" s="238">
        <v>601665</v>
      </c>
    </row>
    <row r="160" spans="2:5" x14ac:dyDescent="0.25">
      <c r="B160" s="239">
        <v>2112</v>
      </c>
      <c r="C160" s="240" t="s">
        <v>383</v>
      </c>
      <c r="D160" s="244" t="s">
        <v>385</v>
      </c>
      <c r="E160" s="241">
        <v>11500</v>
      </c>
    </row>
    <row r="161" spans="2:5" x14ac:dyDescent="0.25">
      <c r="B161" s="235">
        <v>2113</v>
      </c>
      <c r="C161" s="236" t="s">
        <v>387</v>
      </c>
      <c r="D161" s="243" t="s">
        <v>2</v>
      </c>
      <c r="E161" s="238">
        <v>17500</v>
      </c>
    </row>
    <row r="162" spans="2:5" x14ac:dyDescent="0.25">
      <c r="B162" s="239">
        <v>2114</v>
      </c>
      <c r="C162" s="240" t="s">
        <v>499</v>
      </c>
      <c r="D162" s="244" t="s">
        <v>174</v>
      </c>
      <c r="E162" s="241">
        <v>380800</v>
      </c>
    </row>
    <row r="163" spans="2:5" x14ac:dyDescent="0.25">
      <c r="B163" s="235">
        <v>2115</v>
      </c>
      <c r="C163" s="236" t="s">
        <v>275</v>
      </c>
      <c r="D163" s="243" t="s">
        <v>174</v>
      </c>
      <c r="E163" s="238">
        <v>1785000</v>
      </c>
    </row>
    <row r="164" spans="2:5" x14ac:dyDescent="0.25">
      <c r="B164" s="239">
        <v>2116</v>
      </c>
      <c r="C164" s="240" t="s">
        <v>276</v>
      </c>
      <c r="D164" s="244" t="s">
        <v>174</v>
      </c>
      <c r="E164" s="241">
        <v>16660000</v>
      </c>
    </row>
    <row r="165" spans="2:5" x14ac:dyDescent="0.25">
      <c r="B165" s="235">
        <v>2117</v>
      </c>
      <c r="C165" s="236" t="s">
        <v>277</v>
      </c>
      <c r="D165" s="243" t="s">
        <v>176</v>
      </c>
      <c r="E165" s="238">
        <v>3000</v>
      </c>
    </row>
    <row r="166" spans="2:5" x14ac:dyDescent="0.25">
      <c r="B166" s="239">
        <v>2118</v>
      </c>
      <c r="C166" s="240" t="s">
        <v>428</v>
      </c>
      <c r="D166" s="244" t="s">
        <v>37</v>
      </c>
      <c r="E166" s="241">
        <v>3000</v>
      </c>
    </row>
    <row r="167" spans="2:5" x14ac:dyDescent="0.25">
      <c r="B167" s="235">
        <v>2119</v>
      </c>
      <c r="C167" s="236" t="s">
        <v>424</v>
      </c>
      <c r="D167" s="243" t="s">
        <v>174</v>
      </c>
      <c r="E167" s="238">
        <v>200</v>
      </c>
    </row>
    <row r="168" spans="2:5" x14ac:dyDescent="0.25">
      <c r="B168" s="239">
        <v>2120</v>
      </c>
      <c r="C168" s="240" t="s">
        <v>278</v>
      </c>
      <c r="D168" s="244" t="s">
        <v>174</v>
      </c>
      <c r="E168" s="241">
        <v>2790</v>
      </c>
    </row>
    <row r="169" spans="2:5" x14ac:dyDescent="0.25">
      <c r="B169" s="235">
        <v>2121</v>
      </c>
      <c r="C169" s="236" t="s">
        <v>279</v>
      </c>
      <c r="D169" s="243" t="s">
        <v>174</v>
      </c>
      <c r="E169" s="238">
        <v>1500</v>
      </c>
    </row>
    <row r="170" spans="2:5" x14ac:dyDescent="0.25">
      <c r="B170" s="239">
        <v>2122</v>
      </c>
      <c r="C170" s="240" t="s">
        <v>279</v>
      </c>
      <c r="D170" s="244" t="s">
        <v>174</v>
      </c>
      <c r="E170" s="241">
        <v>20500</v>
      </c>
    </row>
    <row r="171" spans="2:5" x14ac:dyDescent="0.25">
      <c r="B171" s="235">
        <v>2123</v>
      </c>
      <c r="C171" s="236" t="s">
        <v>280</v>
      </c>
      <c r="D171" s="243" t="s">
        <v>41</v>
      </c>
      <c r="E171" s="238">
        <v>63000</v>
      </c>
    </row>
    <row r="172" spans="2:5" x14ac:dyDescent="0.25">
      <c r="B172" s="239">
        <v>2124</v>
      </c>
      <c r="C172" s="240" t="s">
        <v>615</v>
      </c>
      <c r="D172" s="244" t="s">
        <v>193</v>
      </c>
      <c r="E172" s="241">
        <v>110000</v>
      </c>
    </row>
    <row r="173" spans="2:5" x14ac:dyDescent="0.25">
      <c r="B173" s="235">
        <v>2125</v>
      </c>
      <c r="C173" s="236" t="s">
        <v>281</v>
      </c>
      <c r="D173" s="243" t="s">
        <v>193</v>
      </c>
      <c r="E173" s="238">
        <v>90000</v>
      </c>
    </row>
    <row r="174" spans="2:5" x14ac:dyDescent="0.25">
      <c r="B174" s="239">
        <v>2126</v>
      </c>
      <c r="C174" s="240" t="s">
        <v>282</v>
      </c>
      <c r="D174" s="244" t="s">
        <v>193</v>
      </c>
      <c r="E174" s="241">
        <v>130000</v>
      </c>
    </row>
    <row r="175" spans="2:5" x14ac:dyDescent="0.25">
      <c r="B175" s="235">
        <v>2127</v>
      </c>
      <c r="C175" s="236" t="s">
        <v>283</v>
      </c>
      <c r="D175" s="243" t="s">
        <v>193</v>
      </c>
      <c r="E175" s="238">
        <v>35000</v>
      </c>
    </row>
    <row r="176" spans="2:5" x14ac:dyDescent="0.25">
      <c r="B176" s="239">
        <v>2128</v>
      </c>
      <c r="C176" s="240" t="s">
        <v>413</v>
      </c>
      <c r="D176" s="244" t="s">
        <v>193</v>
      </c>
      <c r="E176" s="241">
        <v>50000</v>
      </c>
    </row>
    <row r="177" spans="2:5" x14ac:dyDescent="0.25">
      <c r="B177" s="235">
        <v>2129</v>
      </c>
      <c r="C177" s="236" t="s">
        <v>415</v>
      </c>
      <c r="D177" s="243" t="s">
        <v>174</v>
      </c>
      <c r="E177" s="238">
        <v>70000</v>
      </c>
    </row>
    <row r="178" spans="2:5" x14ac:dyDescent="0.25">
      <c r="B178" s="239">
        <v>2130</v>
      </c>
      <c r="C178" s="240" t="s">
        <v>284</v>
      </c>
      <c r="D178" s="244" t="s">
        <v>174</v>
      </c>
      <c r="E178" s="241">
        <v>2900</v>
      </c>
    </row>
    <row r="179" spans="2:5" x14ac:dyDescent="0.25">
      <c r="B179" s="235">
        <v>2131</v>
      </c>
      <c r="C179" s="236" t="s">
        <v>285</v>
      </c>
      <c r="D179" s="243" t="s">
        <v>174</v>
      </c>
      <c r="E179" s="238">
        <v>45500</v>
      </c>
    </row>
    <row r="180" spans="2:5" x14ac:dyDescent="0.25">
      <c r="B180" s="239">
        <v>2132</v>
      </c>
      <c r="C180" s="240" t="s">
        <v>286</v>
      </c>
      <c r="D180" s="244" t="s">
        <v>174</v>
      </c>
      <c r="E180" s="241">
        <v>65000</v>
      </c>
    </row>
    <row r="181" spans="2:5" x14ac:dyDescent="0.25">
      <c r="B181" s="235">
        <v>2133</v>
      </c>
      <c r="C181" s="236" t="s">
        <v>287</v>
      </c>
      <c r="D181" s="243" t="s">
        <v>174</v>
      </c>
      <c r="E181" s="238">
        <v>36000</v>
      </c>
    </row>
    <row r="182" spans="2:5" x14ac:dyDescent="0.25">
      <c r="B182" s="239">
        <v>2134</v>
      </c>
      <c r="C182" s="240" t="s">
        <v>418</v>
      </c>
      <c r="D182" s="244" t="s">
        <v>36</v>
      </c>
      <c r="E182" s="241">
        <v>153500</v>
      </c>
    </row>
    <row r="183" spans="2:5" x14ac:dyDescent="0.25">
      <c r="B183" s="235">
        <v>2135</v>
      </c>
      <c r="C183" s="236" t="s">
        <v>455</v>
      </c>
      <c r="D183" s="243" t="s">
        <v>36</v>
      </c>
      <c r="E183" s="238">
        <v>97500</v>
      </c>
    </row>
    <row r="184" spans="2:5" x14ac:dyDescent="0.25">
      <c r="B184" s="239">
        <v>2136</v>
      </c>
      <c r="C184" s="240" t="s">
        <v>288</v>
      </c>
      <c r="D184" s="244" t="s">
        <v>36</v>
      </c>
      <c r="E184" s="241">
        <v>110800</v>
      </c>
    </row>
    <row r="185" spans="2:5" x14ac:dyDescent="0.25">
      <c r="B185" s="235">
        <v>2137</v>
      </c>
      <c r="C185" s="236" t="s">
        <v>457</v>
      </c>
      <c r="D185" s="243" t="s">
        <v>36</v>
      </c>
      <c r="E185" s="238">
        <v>620000</v>
      </c>
    </row>
    <row r="186" spans="2:5" x14ac:dyDescent="0.25">
      <c r="B186" s="239">
        <v>2138</v>
      </c>
      <c r="C186" s="240" t="s">
        <v>289</v>
      </c>
      <c r="D186" s="244" t="s">
        <v>174</v>
      </c>
      <c r="E186" s="241">
        <v>480000</v>
      </c>
    </row>
    <row r="187" spans="2:5" x14ac:dyDescent="0.25">
      <c r="B187" s="235">
        <v>2139</v>
      </c>
      <c r="C187" s="236" t="s">
        <v>410</v>
      </c>
      <c r="D187" s="243" t="s">
        <v>41</v>
      </c>
      <c r="E187" s="238">
        <v>85000</v>
      </c>
    </row>
    <row r="188" spans="2:5" ht="29.45" customHeight="1" x14ac:dyDescent="0.25">
      <c r="B188" s="244">
        <v>2140</v>
      </c>
      <c r="C188" s="354" t="s">
        <v>500</v>
      </c>
      <c r="D188" s="244" t="s">
        <v>174</v>
      </c>
      <c r="E188" s="355">
        <v>85000</v>
      </c>
    </row>
    <row r="189" spans="2:5" x14ac:dyDescent="0.25">
      <c r="B189" s="235">
        <v>2141</v>
      </c>
      <c r="C189" s="236" t="s">
        <v>290</v>
      </c>
      <c r="D189" s="243" t="s">
        <v>174</v>
      </c>
      <c r="E189" s="238">
        <v>1500</v>
      </c>
    </row>
    <row r="190" spans="2:5" x14ac:dyDescent="0.25">
      <c r="B190" s="239">
        <v>2142</v>
      </c>
      <c r="C190" s="240" t="s">
        <v>291</v>
      </c>
      <c r="D190" s="244" t="s">
        <v>174</v>
      </c>
      <c r="E190" s="241">
        <v>350000</v>
      </c>
    </row>
    <row r="191" spans="2:5" x14ac:dyDescent="0.25">
      <c r="B191" s="235">
        <v>2143</v>
      </c>
      <c r="C191" s="236" t="s">
        <v>292</v>
      </c>
      <c r="D191" s="243" t="s">
        <v>174</v>
      </c>
      <c r="E191" s="238">
        <v>12500</v>
      </c>
    </row>
    <row r="192" spans="2:5" x14ac:dyDescent="0.25">
      <c r="B192" s="239">
        <v>2144</v>
      </c>
      <c r="C192" s="240" t="s">
        <v>293</v>
      </c>
      <c r="D192" s="244" t="s">
        <v>188</v>
      </c>
      <c r="E192" s="241">
        <v>19500</v>
      </c>
    </row>
    <row r="193" spans="2:5" x14ac:dyDescent="0.25">
      <c r="B193" s="235">
        <v>2145</v>
      </c>
      <c r="C193" s="236" t="s">
        <v>294</v>
      </c>
      <c r="D193" s="243" t="s">
        <v>37</v>
      </c>
      <c r="E193" s="238">
        <v>3200</v>
      </c>
    </row>
    <row r="194" spans="2:5" x14ac:dyDescent="0.25">
      <c r="B194" s="239">
        <v>2146</v>
      </c>
      <c r="C194" s="240" t="s">
        <v>295</v>
      </c>
      <c r="D194" s="244" t="s">
        <v>174</v>
      </c>
      <c r="E194" s="241">
        <v>133280</v>
      </c>
    </row>
    <row r="195" spans="2:5" x14ac:dyDescent="0.25">
      <c r="B195" s="235">
        <v>2147</v>
      </c>
      <c r="C195" s="236" t="s">
        <v>414</v>
      </c>
      <c r="D195" s="243" t="s">
        <v>176</v>
      </c>
      <c r="E195" s="238">
        <v>23000</v>
      </c>
    </row>
    <row r="196" spans="2:5" x14ac:dyDescent="0.25">
      <c r="B196" s="239">
        <v>2148</v>
      </c>
      <c r="C196" s="240" t="s">
        <v>296</v>
      </c>
      <c r="D196" s="244" t="s">
        <v>176</v>
      </c>
      <c r="E196" s="241">
        <v>30000</v>
      </c>
    </row>
    <row r="197" spans="2:5" x14ac:dyDescent="0.25">
      <c r="B197" s="235">
        <v>2149</v>
      </c>
      <c r="C197" s="236" t="s">
        <v>297</v>
      </c>
      <c r="D197" s="243" t="s">
        <v>174</v>
      </c>
      <c r="E197" s="238">
        <v>10000</v>
      </c>
    </row>
    <row r="198" spans="2:5" x14ac:dyDescent="0.25">
      <c r="B198" s="239">
        <v>2150</v>
      </c>
      <c r="C198" s="240" t="s">
        <v>298</v>
      </c>
      <c r="D198" s="244" t="s">
        <v>220</v>
      </c>
      <c r="E198" s="241">
        <v>113050</v>
      </c>
    </row>
    <row r="199" spans="2:5" x14ac:dyDescent="0.25">
      <c r="B199" s="235">
        <v>2151</v>
      </c>
      <c r="C199" s="236" t="s">
        <v>299</v>
      </c>
      <c r="D199" s="243" t="s">
        <v>41</v>
      </c>
      <c r="E199" s="238">
        <v>110000</v>
      </c>
    </row>
    <row r="200" spans="2:5" x14ac:dyDescent="0.25">
      <c r="B200" s="239">
        <v>2152</v>
      </c>
      <c r="C200" s="240" t="s">
        <v>300</v>
      </c>
      <c r="D200" s="244" t="s">
        <v>174</v>
      </c>
      <c r="E200" s="241">
        <v>15000</v>
      </c>
    </row>
    <row r="201" spans="2:5" x14ac:dyDescent="0.25">
      <c r="B201" s="235">
        <v>2153</v>
      </c>
      <c r="C201" s="236" t="s">
        <v>495</v>
      </c>
      <c r="D201" s="243" t="s">
        <v>174</v>
      </c>
      <c r="E201" s="238">
        <v>5500000</v>
      </c>
    </row>
    <row r="202" spans="2:5" x14ac:dyDescent="0.25">
      <c r="B202" s="239">
        <v>2154</v>
      </c>
      <c r="C202" s="240" t="s">
        <v>301</v>
      </c>
      <c r="D202" s="244" t="s">
        <v>174</v>
      </c>
      <c r="E202" s="241">
        <v>350000</v>
      </c>
    </row>
    <row r="203" spans="2:5" x14ac:dyDescent="0.25">
      <c r="B203" s="235">
        <v>2155</v>
      </c>
      <c r="C203" s="236" t="s">
        <v>302</v>
      </c>
      <c r="D203" s="243" t="s">
        <v>36</v>
      </c>
      <c r="E203" s="238">
        <v>48500</v>
      </c>
    </row>
    <row r="204" spans="2:5" x14ac:dyDescent="0.25">
      <c r="B204" s="239">
        <v>2156</v>
      </c>
      <c r="C204" s="240" t="s">
        <v>303</v>
      </c>
      <c r="D204" s="244" t="s">
        <v>36</v>
      </c>
      <c r="E204" s="241">
        <v>125000</v>
      </c>
    </row>
    <row r="205" spans="2:5" x14ac:dyDescent="0.25">
      <c r="B205" s="235">
        <v>2157</v>
      </c>
      <c r="C205" s="236" t="s">
        <v>304</v>
      </c>
      <c r="D205" s="243" t="s">
        <v>36</v>
      </c>
      <c r="E205" s="238">
        <v>135000</v>
      </c>
    </row>
    <row r="206" spans="2:5" x14ac:dyDescent="0.25">
      <c r="B206" s="239">
        <v>2158</v>
      </c>
      <c r="C206" s="240" t="s">
        <v>305</v>
      </c>
      <c r="D206" s="244" t="s">
        <v>193</v>
      </c>
      <c r="E206" s="241">
        <v>40000</v>
      </c>
    </row>
    <row r="207" spans="2:5" x14ac:dyDescent="0.25">
      <c r="B207" s="235">
        <v>2159</v>
      </c>
      <c r="C207" s="236" t="s">
        <v>306</v>
      </c>
      <c r="D207" s="243" t="s">
        <v>41</v>
      </c>
      <c r="E207" s="238">
        <v>43000</v>
      </c>
    </row>
    <row r="208" spans="2:5" x14ac:dyDescent="0.25">
      <c r="B208" s="239">
        <v>2160</v>
      </c>
      <c r="C208" s="240" t="s">
        <v>306</v>
      </c>
      <c r="D208" s="244" t="s">
        <v>41</v>
      </c>
      <c r="E208" s="241">
        <v>43000</v>
      </c>
    </row>
    <row r="209" spans="2:5" x14ac:dyDescent="0.25">
      <c r="B209" s="235">
        <v>2161</v>
      </c>
      <c r="C209" s="236" t="s">
        <v>382</v>
      </c>
      <c r="D209" s="243" t="s">
        <v>2</v>
      </c>
      <c r="E209" s="238">
        <v>7620</v>
      </c>
    </row>
    <row r="210" spans="2:5" x14ac:dyDescent="0.25">
      <c r="B210" s="239">
        <v>2162</v>
      </c>
      <c r="C210" s="240" t="s">
        <v>307</v>
      </c>
      <c r="D210" s="244" t="s">
        <v>41</v>
      </c>
      <c r="E210" s="241">
        <v>90000</v>
      </c>
    </row>
    <row r="211" spans="2:5" x14ac:dyDescent="0.25">
      <c r="B211" s="235">
        <v>2163</v>
      </c>
      <c r="C211" s="236" t="s">
        <v>308</v>
      </c>
      <c r="D211" s="243" t="s">
        <v>37</v>
      </c>
      <c r="E211" s="238">
        <v>8500</v>
      </c>
    </row>
    <row r="212" spans="2:5" x14ac:dyDescent="0.25">
      <c r="B212" s="239">
        <v>2164</v>
      </c>
      <c r="C212" s="240" t="s">
        <v>309</v>
      </c>
      <c r="D212" s="244" t="s">
        <v>37</v>
      </c>
      <c r="E212" s="241">
        <v>13090</v>
      </c>
    </row>
    <row r="213" spans="2:5" x14ac:dyDescent="0.25">
      <c r="B213" s="235">
        <v>2165</v>
      </c>
      <c r="C213" s="236" t="s">
        <v>310</v>
      </c>
      <c r="D213" s="243" t="s">
        <v>37</v>
      </c>
      <c r="E213" s="238">
        <v>37916.666666666664</v>
      </c>
    </row>
    <row r="214" spans="2:5" x14ac:dyDescent="0.25">
      <c r="B214" s="239">
        <v>2166</v>
      </c>
      <c r="C214" s="240" t="s">
        <v>311</v>
      </c>
      <c r="D214" s="244" t="s">
        <v>37</v>
      </c>
      <c r="E214" s="241">
        <v>24000</v>
      </c>
    </row>
    <row r="215" spans="2:5" x14ac:dyDescent="0.25">
      <c r="B215" s="235">
        <v>2167</v>
      </c>
      <c r="C215" s="236" t="s">
        <v>312</v>
      </c>
      <c r="D215" s="243" t="s">
        <v>37</v>
      </c>
      <c r="E215" s="238">
        <v>16200</v>
      </c>
    </row>
    <row r="216" spans="2:5" x14ac:dyDescent="0.25">
      <c r="B216" s="239">
        <v>2168</v>
      </c>
      <c r="C216" s="240" t="s">
        <v>313</v>
      </c>
      <c r="D216" s="244" t="s">
        <v>37</v>
      </c>
      <c r="E216" s="241">
        <v>33320</v>
      </c>
    </row>
    <row r="217" spans="2:5" x14ac:dyDescent="0.25">
      <c r="B217" s="235">
        <v>2169</v>
      </c>
      <c r="C217" s="236" t="s">
        <v>314</v>
      </c>
      <c r="D217" s="243" t="s">
        <v>37</v>
      </c>
      <c r="E217" s="238">
        <v>22500</v>
      </c>
    </row>
    <row r="218" spans="2:5" x14ac:dyDescent="0.25">
      <c r="B218" s="239">
        <v>2170</v>
      </c>
      <c r="C218" s="240" t="s">
        <v>315</v>
      </c>
      <c r="D218" s="244" t="s">
        <v>37</v>
      </c>
      <c r="E218" s="241">
        <v>58508.333333333336</v>
      </c>
    </row>
    <row r="219" spans="2:5" x14ac:dyDescent="0.25">
      <c r="B219" s="235">
        <v>2171</v>
      </c>
      <c r="C219" s="236" t="s">
        <v>316</v>
      </c>
      <c r="D219" s="243" t="s">
        <v>37</v>
      </c>
      <c r="E219" s="238">
        <v>24500</v>
      </c>
    </row>
    <row r="220" spans="2:5" x14ac:dyDescent="0.25">
      <c r="B220" s="239">
        <v>2172</v>
      </c>
      <c r="C220" s="240" t="s">
        <v>317</v>
      </c>
      <c r="D220" s="244" t="s">
        <v>37</v>
      </c>
      <c r="E220" s="241">
        <v>102333.33333333333</v>
      </c>
    </row>
    <row r="221" spans="2:5" x14ac:dyDescent="0.25">
      <c r="B221" s="235">
        <v>2173</v>
      </c>
      <c r="C221" s="236" t="s">
        <v>318</v>
      </c>
      <c r="D221" s="243" t="s">
        <v>37</v>
      </c>
      <c r="E221" s="241">
        <v>41250</v>
      </c>
    </row>
    <row r="222" spans="2:5" x14ac:dyDescent="0.25">
      <c r="B222" s="239">
        <v>2174</v>
      </c>
      <c r="C222" s="240" t="s">
        <v>319</v>
      </c>
      <c r="D222" s="244" t="s">
        <v>37</v>
      </c>
      <c r="E222" s="241">
        <v>64888.888888888891</v>
      </c>
    </row>
    <row r="223" spans="2:5" x14ac:dyDescent="0.25">
      <c r="B223" s="235">
        <v>2175</v>
      </c>
      <c r="C223" s="236" t="s">
        <v>320</v>
      </c>
      <c r="D223" s="243" t="s">
        <v>37</v>
      </c>
      <c r="E223" s="238">
        <v>12296.666666666666</v>
      </c>
    </row>
    <row r="224" spans="2:5" x14ac:dyDescent="0.25">
      <c r="B224" s="239">
        <v>2176</v>
      </c>
      <c r="C224" s="240" t="s">
        <v>321</v>
      </c>
      <c r="D224" s="244" t="s">
        <v>37</v>
      </c>
      <c r="E224" s="241">
        <v>9520</v>
      </c>
    </row>
    <row r="225" spans="2:5" x14ac:dyDescent="0.25">
      <c r="B225" s="235">
        <v>2177</v>
      </c>
      <c r="C225" s="236" t="s">
        <v>322</v>
      </c>
      <c r="D225" s="243" t="s">
        <v>37</v>
      </c>
      <c r="E225" s="238">
        <v>7950</v>
      </c>
    </row>
    <row r="226" spans="2:5" x14ac:dyDescent="0.25">
      <c r="B226" s="239">
        <v>2178</v>
      </c>
      <c r="C226" s="240" t="s">
        <v>323</v>
      </c>
      <c r="D226" s="244" t="s">
        <v>37</v>
      </c>
      <c r="E226" s="241">
        <v>5500</v>
      </c>
    </row>
    <row r="227" spans="2:5" x14ac:dyDescent="0.25">
      <c r="B227" s="235">
        <v>2179</v>
      </c>
      <c r="C227" s="236" t="s">
        <v>324</v>
      </c>
      <c r="D227" s="243" t="s">
        <v>37</v>
      </c>
      <c r="E227" s="238">
        <v>5751.666666666667</v>
      </c>
    </row>
    <row r="228" spans="2:5" x14ac:dyDescent="0.25">
      <c r="B228" s="239">
        <v>2180</v>
      </c>
      <c r="C228" s="240" t="s">
        <v>325</v>
      </c>
      <c r="D228" s="244" t="s">
        <v>37</v>
      </c>
      <c r="E228" s="241">
        <v>32500</v>
      </c>
    </row>
    <row r="229" spans="2:5" x14ac:dyDescent="0.25">
      <c r="B229" s="235">
        <v>2181</v>
      </c>
      <c r="C229" s="236" t="s">
        <v>326</v>
      </c>
      <c r="D229" s="243" t="s">
        <v>174</v>
      </c>
      <c r="E229" s="238">
        <v>60000</v>
      </c>
    </row>
    <row r="230" spans="2:5" x14ac:dyDescent="0.25">
      <c r="B230" s="239">
        <v>2182</v>
      </c>
      <c r="C230" s="240" t="s">
        <v>327</v>
      </c>
      <c r="D230" s="244" t="s">
        <v>36</v>
      </c>
      <c r="E230" s="241">
        <v>5200</v>
      </c>
    </row>
    <row r="231" spans="2:5" x14ac:dyDescent="0.25">
      <c r="B231" s="235">
        <v>2183</v>
      </c>
      <c r="C231" s="236" t="s">
        <v>328</v>
      </c>
      <c r="D231" s="243" t="s">
        <v>174</v>
      </c>
      <c r="E231" s="238">
        <v>1606500</v>
      </c>
    </row>
    <row r="232" spans="2:5" x14ac:dyDescent="0.25">
      <c r="B232" s="239">
        <v>2184</v>
      </c>
      <c r="C232" s="240" t="s">
        <v>329</v>
      </c>
      <c r="D232" s="244" t="s">
        <v>174</v>
      </c>
      <c r="E232" s="241">
        <v>1500000</v>
      </c>
    </row>
    <row r="233" spans="2:5" x14ac:dyDescent="0.25">
      <c r="B233" s="235">
        <v>2185</v>
      </c>
      <c r="C233" s="236" t="s">
        <v>330</v>
      </c>
      <c r="D233" s="243" t="s">
        <v>174</v>
      </c>
      <c r="E233" s="238">
        <v>773500</v>
      </c>
    </row>
    <row r="234" spans="2:5" x14ac:dyDescent="0.25">
      <c r="B234" s="239">
        <v>2186</v>
      </c>
      <c r="C234" s="240" t="s">
        <v>484</v>
      </c>
      <c r="D234" s="244" t="s">
        <v>174</v>
      </c>
      <c r="E234" s="241">
        <v>27000</v>
      </c>
    </row>
    <row r="235" spans="2:5" x14ac:dyDescent="0.25">
      <c r="B235" s="235">
        <v>2187</v>
      </c>
      <c r="C235" s="236" t="s">
        <v>493</v>
      </c>
      <c r="D235" s="244" t="s">
        <v>174</v>
      </c>
      <c r="E235" s="238">
        <v>32600</v>
      </c>
    </row>
    <row r="236" spans="2:5" x14ac:dyDescent="0.25">
      <c r="B236" s="239">
        <v>2188</v>
      </c>
      <c r="C236" s="240" t="s">
        <v>494</v>
      </c>
      <c r="D236" s="244" t="s">
        <v>174</v>
      </c>
      <c r="E236" s="241">
        <v>36800</v>
      </c>
    </row>
    <row r="237" spans="2:5" x14ac:dyDescent="0.25">
      <c r="B237" s="235">
        <v>2189</v>
      </c>
      <c r="C237" s="236" t="s">
        <v>331</v>
      </c>
      <c r="D237" s="243" t="s">
        <v>36</v>
      </c>
      <c r="E237" s="238">
        <v>85000</v>
      </c>
    </row>
    <row r="238" spans="2:5" x14ac:dyDescent="0.25">
      <c r="B238" s="239">
        <v>2190</v>
      </c>
      <c r="C238" s="240" t="s">
        <v>332</v>
      </c>
      <c r="D238" s="244" t="s">
        <v>174</v>
      </c>
      <c r="E238" s="241">
        <v>1500</v>
      </c>
    </row>
    <row r="239" spans="2:5" x14ac:dyDescent="0.25">
      <c r="B239" s="235">
        <v>2191</v>
      </c>
      <c r="C239" s="236" t="s">
        <v>333</v>
      </c>
      <c r="D239" s="243" t="s">
        <v>36</v>
      </c>
      <c r="E239" s="238">
        <v>200000</v>
      </c>
    </row>
    <row r="240" spans="2:5" x14ac:dyDescent="0.25">
      <c r="B240" s="239">
        <v>2192</v>
      </c>
      <c r="C240" s="240" t="s">
        <v>334</v>
      </c>
      <c r="D240" s="244" t="s">
        <v>36</v>
      </c>
      <c r="E240" s="241">
        <v>250000</v>
      </c>
    </row>
    <row r="241" spans="2:5" x14ac:dyDescent="0.25">
      <c r="B241" s="235">
        <v>2193</v>
      </c>
      <c r="C241" s="236" t="s">
        <v>335</v>
      </c>
      <c r="D241" s="243" t="s">
        <v>36</v>
      </c>
      <c r="E241" s="238">
        <v>350000</v>
      </c>
    </row>
    <row r="242" spans="2:5" x14ac:dyDescent="0.25">
      <c r="B242" s="239">
        <v>2194</v>
      </c>
      <c r="C242" s="240" t="s">
        <v>427</v>
      </c>
      <c r="D242" s="244" t="s">
        <v>174</v>
      </c>
      <c r="E242" s="241">
        <v>3000</v>
      </c>
    </row>
    <row r="243" spans="2:5" x14ac:dyDescent="0.25">
      <c r="B243" s="235">
        <v>2195</v>
      </c>
      <c r="C243" s="236" t="s">
        <v>458</v>
      </c>
      <c r="D243" s="243" t="s">
        <v>36</v>
      </c>
      <c r="E243" s="238">
        <v>420000</v>
      </c>
    </row>
    <row r="244" spans="2:5" x14ac:dyDescent="0.25">
      <c r="B244" s="350">
        <v>2196</v>
      </c>
      <c r="C244" s="236" t="s">
        <v>459</v>
      </c>
      <c r="D244" s="243" t="s">
        <v>37</v>
      </c>
      <c r="E244" s="238">
        <v>9150</v>
      </c>
    </row>
    <row r="245" spans="2:5" x14ac:dyDescent="0.25">
      <c r="B245" s="350">
        <v>2197</v>
      </c>
      <c r="C245" s="236" t="s">
        <v>460</v>
      </c>
      <c r="D245" s="243" t="s">
        <v>37</v>
      </c>
      <c r="E245" s="238">
        <v>4800</v>
      </c>
    </row>
    <row r="246" spans="2:5" ht="40.5" customHeight="1" x14ac:dyDescent="0.25">
      <c r="B246" s="350">
        <v>2198</v>
      </c>
      <c r="C246" s="351" t="s">
        <v>461</v>
      </c>
      <c r="D246" s="243" t="s">
        <v>37</v>
      </c>
      <c r="E246" s="349">
        <v>13500</v>
      </c>
    </row>
    <row r="247" spans="2:5" ht="40.5" customHeight="1" x14ac:dyDescent="0.25">
      <c r="B247" s="350">
        <v>2199</v>
      </c>
      <c r="C247" s="351" t="s">
        <v>462</v>
      </c>
      <c r="D247" s="243" t="s">
        <v>37</v>
      </c>
      <c r="E247" s="349">
        <v>22040</v>
      </c>
    </row>
    <row r="248" spans="2:5" ht="40.5" customHeight="1" x14ac:dyDescent="0.25">
      <c r="B248" s="350">
        <v>2200</v>
      </c>
      <c r="C248" s="351" t="s">
        <v>463</v>
      </c>
      <c r="D248" s="243" t="s">
        <v>37</v>
      </c>
      <c r="E248" s="349">
        <v>31587</v>
      </c>
    </row>
    <row r="249" spans="2:5" ht="40.5" customHeight="1" x14ac:dyDescent="0.25">
      <c r="B249" s="350">
        <v>2201</v>
      </c>
      <c r="C249" s="351" t="s">
        <v>464</v>
      </c>
      <c r="D249" s="243" t="s">
        <v>37</v>
      </c>
      <c r="E249" s="349">
        <v>10250</v>
      </c>
    </row>
    <row r="250" spans="2:5" ht="40.5" customHeight="1" x14ac:dyDescent="0.25">
      <c r="B250" s="350">
        <v>2202</v>
      </c>
      <c r="C250" s="351" t="s">
        <v>465</v>
      </c>
      <c r="D250" s="243" t="s">
        <v>37</v>
      </c>
      <c r="E250" s="349">
        <v>23884</v>
      </c>
    </row>
    <row r="251" spans="2:5" x14ac:dyDescent="0.25">
      <c r="B251" s="350">
        <v>2203</v>
      </c>
      <c r="C251" s="351" t="s">
        <v>456</v>
      </c>
      <c r="D251" s="243" t="s">
        <v>174</v>
      </c>
      <c r="E251" s="349">
        <v>22837.525000000001</v>
      </c>
    </row>
    <row r="252" spans="2:5" ht="61.5" customHeight="1" x14ac:dyDescent="0.25">
      <c r="B252" s="350">
        <v>2204</v>
      </c>
      <c r="C252" s="351" t="s">
        <v>466</v>
      </c>
      <c r="D252" s="243" t="s">
        <v>174</v>
      </c>
      <c r="E252" s="349">
        <v>98400</v>
      </c>
    </row>
    <row r="253" spans="2:5" ht="30" x14ac:dyDescent="0.25">
      <c r="B253" s="350">
        <v>2205</v>
      </c>
      <c r="C253" s="351" t="s">
        <v>470</v>
      </c>
      <c r="D253" s="243" t="s">
        <v>469</v>
      </c>
      <c r="E253" s="238">
        <v>120000</v>
      </c>
    </row>
    <row r="254" spans="2:5" ht="60" x14ac:dyDescent="0.25">
      <c r="B254" s="350">
        <v>2206</v>
      </c>
      <c r="C254" s="351" t="s">
        <v>467</v>
      </c>
      <c r="D254" s="243" t="s">
        <v>174</v>
      </c>
      <c r="E254" s="238">
        <v>15248</v>
      </c>
    </row>
    <row r="255" spans="2:5" ht="30" x14ac:dyDescent="0.25">
      <c r="B255" s="350">
        <v>2207</v>
      </c>
      <c r="C255" s="351" t="s">
        <v>468</v>
      </c>
      <c r="D255" s="243" t="s">
        <v>174</v>
      </c>
      <c r="E255" s="238">
        <v>8245</v>
      </c>
    </row>
    <row r="256" spans="2:5" ht="45" x14ac:dyDescent="0.25">
      <c r="B256" s="350">
        <v>2208</v>
      </c>
      <c r="C256" s="352" t="s">
        <v>471</v>
      </c>
      <c r="D256" s="243" t="s">
        <v>174</v>
      </c>
      <c r="E256" s="238">
        <v>6200</v>
      </c>
    </row>
    <row r="257" spans="2:5" ht="90" x14ac:dyDescent="0.25">
      <c r="B257" s="350">
        <v>2209</v>
      </c>
      <c r="C257" s="352" t="s">
        <v>472</v>
      </c>
      <c r="D257" s="243" t="s">
        <v>469</v>
      </c>
      <c r="E257" s="238">
        <v>685000</v>
      </c>
    </row>
    <row r="258" spans="2:5" x14ac:dyDescent="0.25">
      <c r="B258" s="350">
        <v>2210</v>
      </c>
      <c r="C258" s="353" t="s">
        <v>473</v>
      </c>
      <c r="D258" s="243" t="s">
        <v>469</v>
      </c>
      <c r="E258" s="238">
        <v>90500</v>
      </c>
    </row>
    <row r="259" spans="2:5" x14ac:dyDescent="0.25">
      <c r="B259" s="350">
        <v>2211</v>
      </c>
      <c r="C259" s="353" t="s">
        <v>474</v>
      </c>
      <c r="D259" s="243" t="s">
        <v>37</v>
      </c>
      <c r="E259" s="238">
        <v>6850</v>
      </c>
    </row>
    <row r="260" spans="2:5" ht="30" x14ac:dyDescent="0.25">
      <c r="B260" s="235">
        <v>2212</v>
      </c>
      <c r="C260" s="352" t="s">
        <v>475</v>
      </c>
      <c r="D260" s="243" t="s">
        <v>476</v>
      </c>
      <c r="E260" s="238">
        <v>56020</v>
      </c>
    </row>
    <row r="261" spans="2:5" x14ac:dyDescent="0.25">
      <c r="B261" s="235">
        <v>2213</v>
      </c>
      <c r="C261" s="236" t="s">
        <v>480</v>
      </c>
      <c r="D261" s="243" t="s">
        <v>174</v>
      </c>
      <c r="E261" s="238">
        <v>700</v>
      </c>
    </row>
    <row r="262" spans="2:5" x14ac:dyDescent="0.25">
      <c r="B262" s="235">
        <v>2214</v>
      </c>
      <c r="C262" s="236" t="s">
        <v>481</v>
      </c>
      <c r="D262" s="243" t="s">
        <v>174</v>
      </c>
      <c r="E262" s="238">
        <v>900</v>
      </c>
    </row>
    <row r="263" spans="2:5" x14ac:dyDescent="0.25">
      <c r="B263" s="235">
        <v>2215</v>
      </c>
      <c r="C263" s="236" t="s">
        <v>483</v>
      </c>
      <c r="D263" s="243" t="s">
        <v>174</v>
      </c>
      <c r="E263" s="238">
        <v>2800</v>
      </c>
    </row>
    <row r="264" spans="2:5" x14ac:dyDescent="0.25">
      <c r="B264" s="235">
        <v>2216</v>
      </c>
      <c r="C264" s="236" t="s">
        <v>482</v>
      </c>
      <c r="D264" s="243" t="s">
        <v>174</v>
      </c>
      <c r="E264" s="238">
        <v>3100</v>
      </c>
    </row>
    <row r="265" spans="2:5" x14ac:dyDescent="0.25">
      <c r="B265" s="235">
        <v>2217</v>
      </c>
      <c r="C265" s="236" t="s">
        <v>486</v>
      </c>
      <c r="D265" s="243" t="s">
        <v>174</v>
      </c>
      <c r="E265" s="238">
        <v>6900</v>
      </c>
    </row>
    <row r="266" spans="2:5" x14ac:dyDescent="0.25">
      <c r="B266" s="235">
        <v>2218</v>
      </c>
      <c r="C266" s="236" t="s">
        <v>487</v>
      </c>
      <c r="D266" s="243" t="s">
        <v>174</v>
      </c>
      <c r="E266" s="238">
        <v>8900</v>
      </c>
    </row>
    <row r="267" spans="2:5" x14ac:dyDescent="0.25">
      <c r="B267" s="235">
        <v>2219</v>
      </c>
      <c r="C267" s="236" t="s">
        <v>488</v>
      </c>
      <c r="D267" s="243" t="s">
        <v>174</v>
      </c>
      <c r="E267" s="238">
        <v>14200</v>
      </c>
    </row>
    <row r="268" spans="2:5" x14ac:dyDescent="0.25">
      <c r="B268" s="235">
        <v>2220</v>
      </c>
      <c r="C268" s="236" t="s">
        <v>489</v>
      </c>
      <c r="D268" s="243" t="s">
        <v>174</v>
      </c>
      <c r="E268" s="238">
        <v>20150</v>
      </c>
    </row>
    <row r="269" spans="2:5" x14ac:dyDescent="0.25">
      <c r="B269" s="235">
        <v>2221</v>
      </c>
      <c r="C269" s="236" t="s">
        <v>492</v>
      </c>
      <c r="D269" s="243" t="s">
        <v>174</v>
      </c>
      <c r="E269" s="238">
        <v>160500</v>
      </c>
    </row>
    <row r="270" spans="2:5" x14ac:dyDescent="0.25">
      <c r="B270" s="235">
        <v>2222</v>
      </c>
      <c r="C270" s="236" t="s">
        <v>496</v>
      </c>
      <c r="D270" s="243" t="s">
        <v>174</v>
      </c>
      <c r="E270" s="238">
        <v>32000</v>
      </c>
    </row>
    <row r="271" spans="2:5" x14ac:dyDescent="0.25">
      <c r="B271" s="235">
        <v>2223</v>
      </c>
      <c r="C271" s="236" t="s">
        <v>595</v>
      </c>
      <c r="D271" s="243" t="s">
        <v>36</v>
      </c>
      <c r="E271" s="238">
        <v>7200</v>
      </c>
    </row>
    <row r="272" spans="2:5" x14ac:dyDescent="0.25">
      <c r="B272" s="235"/>
      <c r="C272" s="236"/>
      <c r="D272" s="243"/>
      <c r="E272" s="238"/>
    </row>
    <row r="273" spans="2:5" x14ac:dyDescent="0.25">
      <c r="B273" s="235"/>
      <c r="C273" s="236"/>
      <c r="D273" s="243"/>
      <c r="E273" s="238"/>
    </row>
    <row r="274" spans="2:5" x14ac:dyDescent="0.25">
      <c r="B274" s="235"/>
      <c r="C274" s="236"/>
      <c r="D274" s="243"/>
      <c r="E274" s="238"/>
    </row>
    <row r="275" spans="2:5" x14ac:dyDescent="0.25">
      <c r="B275" s="239"/>
      <c r="C275" s="240"/>
      <c r="D275" s="244"/>
      <c r="E275" s="241"/>
    </row>
    <row r="278" spans="2:5" x14ac:dyDescent="0.25">
      <c r="B278" s="873" t="str">
        <f>+[1]PORTADA!C9</f>
        <v>RAFAEL EDUARDO DURAN GUTIERREZ</v>
      </c>
      <c r="C278" s="873"/>
      <c r="D278" s="873"/>
      <c r="E278" s="873"/>
    </row>
    <row r="279" spans="2:5" x14ac:dyDescent="0.25">
      <c r="B279" s="873" t="str">
        <f>+[1]PORTADA!C10</f>
        <v>PROFESIONAL BANCO DE PROGRAMAS Y PROYECTOS</v>
      </c>
      <c r="C279" s="873"/>
      <c r="D279" s="873"/>
      <c r="E279" s="873"/>
    </row>
  </sheetData>
  <sortState xmlns:xlrd2="http://schemas.microsoft.com/office/spreadsheetml/2017/richdata2" ref="C48:E241">
    <sortCondition ref="C49"/>
  </sortState>
  <mergeCells count="6">
    <mergeCell ref="B279:E279"/>
    <mergeCell ref="B2:E2"/>
    <mergeCell ref="B3:E3"/>
    <mergeCell ref="B4:E4"/>
    <mergeCell ref="B5:E5"/>
    <mergeCell ref="B278:E278"/>
  </mergeCells>
  <pageMargins left="0.70866141732283472" right="0.70866141732283472" top="0.74803149606299213" bottom="0.74803149606299213" header="0.31496062992125984" footer="0.31496062992125984"/>
  <pageSetup paperSize="9" fitToHeight="0" orientation="portrait" r:id="rId1"/>
  <rowBreaks count="7" manualBreakCount="7">
    <brk id="44" max="5" man="1"/>
    <brk id="86" max="5" man="1"/>
    <brk id="127" max="5" man="1"/>
    <brk id="168" max="5" man="1"/>
    <brk id="207" max="5" man="1"/>
    <brk id="246" max="5" man="1"/>
    <brk id="264"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27</vt:i4>
      </vt:variant>
    </vt:vector>
  </HeadingPairs>
  <TitlesOfParts>
    <vt:vector size="50" baseType="lpstr">
      <vt:lpstr>PRESENTACION</vt:lpstr>
      <vt:lpstr>PRESUPUESTO.</vt:lpstr>
      <vt:lpstr>PRESUPUESTO</vt:lpstr>
      <vt:lpstr>AIU</vt:lpstr>
      <vt:lpstr>INTERVENTORIA</vt:lpstr>
      <vt:lpstr>TR MO</vt:lpstr>
      <vt:lpstr>MC CAP 1 (2)</vt:lpstr>
      <vt:lpstr>MC CAP 1</vt:lpstr>
      <vt:lpstr>MC CAP 2</vt:lpstr>
      <vt:lpstr>MC CAP 3</vt:lpstr>
      <vt:lpstr>MC CAP 4</vt:lpstr>
      <vt:lpstr>MC CAP 5</vt:lpstr>
      <vt:lpstr>MC CAP 6</vt:lpstr>
      <vt:lpstr>MC CAP 7</vt:lpstr>
      <vt:lpstr>APUS CAP 1 (2)</vt:lpstr>
      <vt:lpstr>APUS CAP 1</vt:lpstr>
      <vt:lpstr>APUS CAP 2</vt:lpstr>
      <vt:lpstr>APUS CAP 3</vt:lpstr>
      <vt:lpstr>APUS CAP 4</vt:lpstr>
      <vt:lpstr>APUS CAP 5</vt:lpstr>
      <vt:lpstr>APUS CAP 6</vt:lpstr>
      <vt:lpstr>APUS CAP 7</vt:lpstr>
      <vt:lpstr>MA MA</vt:lpstr>
      <vt:lpstr>'APUS CAP 1'!Área_de_impresión</vt:lpstr>
      <vt:lpstr>'APUS CAP 1 (2)'!Área_de_impresión</vt:lpstr>
      <vt:lpstr>'APUS CAP 2'!Área_de_impresión</vt:lpstr>
      <vt:lpstr>'APUS CAP 3'!Área_de_impresión</vt:lpstr>
      <vt:lpstr>'APUS CAP 4'!Área_de_impresión</vt:lpstr>
      <vt:lpstr>'APUS CAP 5'!Área_de_impresión</vt:lpstr>
      <vt:lpstr>'APUS CAP 6'!Área_de_impresión</vt:lpstr>
      <vt:lpstr>'APUS CAP 7'!Área_de_impresión</vt:lpstr>
      <vt:lpstr>'MA MA'!Área_de_impresión</vt:lpstr>
      <vt:lpstr>'MC CAP 1'!Área_de_impresión</vt:lpstr>
      <vt:lpstr>'MC CAP 1 (2)'!Área_de_impresión</vt:lpstr>
      <vt:lpstr>'MC CAP 2'!Área_de_impresión</vt:lpstr>
      <vt:lpstr>'MC CAP 3'!Área_de_impresión</vt:lpstr>
      <vt:lpstr>'MC CAP 4'!Área_de_impresión</vt:lpstr>
      <vt:lpstr>'MC CAP 5'!Área_de_impresión</vt:lpstr>
      <vt:lpstr>'MC CAP 6'!Área_de_impresión</vt:lpstr>
      <vt:lpstr>'MC CAP 7'!Área_de_impresión</vt:lpstr>
      <vt:lpstr>PRESUPUESTO!Área_de_impresión</vt:lpstr>
      <vt:lpstr>PRESUPUESTO.!Área_de_impresión</vt:lpstr>
      <vt:lpstr>'TR MO'!Área_de_impresión</vt:lpstr>
      <vt:lpstr>INSUMOS</vt:lpstr>
      <vt:lpstr>MATERIALES</vt:lpstr>
      <vt:lpstr>MO</vt:lpstr>
      <vt:lpstr>'MA MA'!Títulos_a_imprimir</vt:lpstr>
      <vt:lpstr>PRESUPUESTO!Títulos_a_imprimir</vt:lpstr>
      <vt:lpstr>PRESUPUESTO.!Títulos_a_imprimir</vt:lpstr>
      <vt:lpstr>TRANSPORTE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WILSON SIERRA</cp:lastModifiedBy>
  <cp:lastPrinted>2023-07-14T13:35:22Z</cp:lastPrinted>
  <dcterms:created xsi:type="dcterms:W3CDTF">2023-06-01T20:18:56Z</dcterms:created>
  <dcterms:modified xsi:type="dcterms:W3CDTF">2026-01-19T07:21:09Z</dcterms:modified>
</cp:coreProperties>
</file>